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zakázky" sheetId="1" r:id="rId1"/>
    <sheet name="HK_VD_I - IX 2020 - Oprav..." sheetId="2" r:id="rId2"/>
    <sheet name="Lib_VD_I - IX 2020 - Opra..." sheetId="3" r:id="rId3"/>
    <sheet name="Pu_VD_I - IX 2020 - Oprav..." sheetId="4" r:id="rId4"/>
    <sheet name="HK_VD_IV - XII 2019 - Opr..." sheetId="5" r:id="rId5"/>
    <sheet name="Lib_VD_IV - XII 2019 - Op..." sheetId="6" r:id="rId6"/>
    <sheet name="Pu_VD_IV - XII 2019 - Opr..." sheetId="7" r:id="rId7"/>
    <sheet name="Pokyny pro vyplnění" sheetId="8" r:id="rId8"/>
  </sheets>
  <definedNames>
    <definedName name="_xlnm.Print_Area" localSheetId="0">'Rekapitulace zakázky'!$D$4:$AO$36,'Rekapitulace zakázky'!$C$42:$AQ$62</definedName>
    <definedName name="_xlnm.Print_Titles" localSheetId="0">'Rekapitulace zakázky'!$52:$52</definedName>
    <definedName name="_xlnm._FilterDatabase" localSheetId="1" hidden="1">'HK_VD_I - IX 2020 - Oprav...'!$C$86:$K$553</definedName>
    <definedName name="_xlnm.Print_Area" localSheetId="1">'HK_VD_I - IX 2020 - Oprav...'!$C$4:$J$41,'HK_VD_I - IX 2020 - Oprav...'!$C$47:$J$66,'HK_VD_I - IX 2020 - Oprav...'!$C$72:$K$553</definedName>
    <definedName name="_xlnm.Print_Titles" localSheetId="1">'HK_VD_I - IX 2020 - Oprav...'!$86:$86</definedName>
    <definedName name="_xlnm._FilterDatabase" localSheetId="2" hidden="1">'Lib_VD_I - IX 2020 - Opra...'!$C$86:$K$456</definedName>
    <definedName name="_xlnm.Print_Area" localSheetId="2">'Lib_VD_I - IX 2020 - Opra...'!$C$4:$J$41,'Lib_VD_I - IX 2020 - Opra...'!$C$47:$J$66,'Lib_VD_I - IX 2020 - Opra...'!$C$72:$K$456</definedName>
    <definedName name="_xlnm.Print_Titles" localSheetId="2">'Lib_VD_I - IX 2020 - Opra...'!$86:$86</definedName>
    <definedName name="_xlnm._FilterDatabase" localSheetId="3" hidden="1">'Pu_VD_I - IX 2020 - Oprav...'!$C$86:$K$384</definedName>
    <definedName name="_xlnm.Print_Area" localSheetId="3">'Pu_VD_I - IX 2020 - Oprav...'!$C$4:$J$41,'Pu_VD_I - IX 2020 - Oprav...'!$C$47:$J$66,'Pu_VD_I - IX 2020 - Oprav...'!$C$72:$K$384</definedName>
    <definedName name="_xlnm.Print_Titles" localSheetId="3">'Pu_VD_I - IX 2020 - Oprav...'!$86:$86</definedName>
    <definedName name="_xlnm._FilterDatabase" localSheetId="4" hidden="1">'HK_VD_IV - XII 2019 - Opr...'!$C$86:$K$659</definedName>
    <definedName name="_xlnm.Print_Area" localSheetId="4">'HK_VD_IV - XII 2019 - Opr...'!$C$4:$J$41,'HK_VD_IV - XII 2019 - Opr...'!$C$47:$J$66,'HK_VD_IV - XII 2019 - Opr...'!$C$72:$K$659</definedName>
    <definedName name="_xlnm.Print_Titles" localSheetId="4">'HK_VD_IV - XII 2019 - Opr...'!$86:$86</definedName>
    <definedName name="_xlnm._FilterDatabase" localSheetId="5" hidden="1">'Lib_VD_IV - XII 2019 - Op...'!$C$86:$K$686</definedName>
    <definedName name="_xlnm.Print_Area" localSheetId="5">'Lib_VD_IV - XII 2019 - Op...'!$C$4:$J$41,'Lib_VD_IV - XII 2019 - Op...'!$C$47:$J$66,'Lib_VD_IV - XII 2019 - Op...'!$C$72:$K$686</definedName>
    <definedName name="_xlnm.Print_Titles" localSheetId="5">'Lib_VD_IV - XII 2019 - Op...'!$86:$86</definedName>
    <definedName name="_xlnm._FilterDatabase" localSheetId="6" hidden="1">'Pu_VD_IV - XII 2019 - Opr...'!$C$86:$K$422</definedName>
    <definedName name="_xlnm.Print_Area" localSheetId="6">'Pu_VD_IV - XII 2019 - Opr...'!$C$4:$J$41,'Pu_VD_IV - XII 2019 - Opr...'!$C$47:$J$66,'Pu_VD_IV - XII 2019 - Opr...'!$C$72:$K$422</definedName>
    <definedName name="_xlnm.Print_Titles" localSheetId="6">'Pu_VD_IV - XII 2019 - Opr...'!$86:$86</definedName>
  </definedNames>
  <calcPr/>
</workbook>
</file>

<file path=xl/calcChain.xml><?xml version="1.0" encoding="utf-8"?>
<calcChain xmlns="http://schemas.openxmlformats.org/spreadsheetml/2006/main">
  <c i="7" r="J39"/>
  <c r="J38"/>
  <c i="1" r="AY61"/>
  <c i="7" r="J37"/>
  <c i="1" r="AX61"/>
  <c i="7" r="BI419"/>
  <c r="BH419"/>
  <c r="BG419"/>
  <c r="BF419"/>
  <c r="T419"/>
  <c r="R419"/>
  <c r="P419"/>
  <c r="BK419"/>
  <c r="J419"/>
  <c r="BE419"/>
  <c r="BI415"/>
  <c r="BH415"/>
  <c r="BG415"/>
  <c r="BF415"/>
  <c r="T415"/>
  <c r="R415"/>
  <c r="P415"/>
  <c r="BK415"/>
  <c r="J415"/>
  <c r="BE415"/>
  <c r="BI411"/>
  <c r="BH411"/>
  <c r="BG411"/>
  <c r="BF411"/>
  <c r="T411"/>
  <c r="R411"/>
  <c r="P411"/>
  <c r="BK411"/>
  <c r="J411"/>
  <c r="BE411"/>
  <c r="BI407"/>
  <c r="BH407"/>
  <c r="BG407"/>
  <c r="BF407"/>
  <c r="T407"/>
  <c r="R407"/>
  <c r="P407"/>
  <c r="BK407"/>
  <c r="J407"/>
  <c r="BE407"/>
  <c r="BI403"/>
  <c r="BH403"/>
  <c r="BG403"/>
  <c r="BF403"/>
  <c r="T403"/>
  <c r="R403"/>
  <c r="P403"/>
  <c r="BK403"/>
  <c r="J403"/>
  <c r="BE403"/>
  <c r="BI399"/>
  <c r="BH399"/>
  <c r="BG399"/>
  <c r="BF399"/>
  <c r="T399"/>
  <c r="R399"/>
  <c r="P399"/>
  <c r="BK399"/>
  <c r="J399"/>
  <c r="BE399"/>
  <c r="BI395"/>
  <c r="BH395"/>
  <c r="BG395"/>
  <c r="BF395"/>
  <c r="T395"/>
  <c r="R395"/>
  <c r="P395"/>
  <c r="BK395"/>
  <c r="J395"/>
  <c r="BE395"/>
  <c r="BI391"/>
  <c r="BH391"/>
  <c r="BG391"/>
  <c r="BF391"/>
  <c r="T391"/>
  <c r="R391"/>
  <c r="P391"/>
  <c r="BK391"/>
  <c r="J391"/>
  <c r="BE391"/>
  <c r="BI387"/>
  <c r="BH387"/>
  <c r="BG387"/>
  <c r="BF387"/>
  <c r="T387"/>
  <c r="R387"/>
  <c r="P387"/>
  <c r="BK387"/>
  <c r="J387"/>
  <c r="BE387"/>
  <c r="BI383"/>
  <c r="BH383"/>
  <c r="BG383"/>
  <c r="BF383"/>
  <c r="T383"/>
  <c r="R383"/>
  <c r="P383"/>
  <c r="BK383"/>
  <c r="J383"/>
  <c r="BE383"/>
  <c r="BI379"/>
  <c r="BH379"/>
  <c r="BG379"/>
  <c r="BF379"/>
  <c r="T379"/>
  <c r="R379"/>
  <c r="P379"/>
  <c r="BK379"/>
  <c r="J379"/>
  <c r="BE379"/>
  <c r="BI375"/>
  <c r="BH375"/>
  <c r="BG375"/>
  <c r="BF375"/>
  <c r="T375"/>
  <c r="R375"/>
  <c r="P375"/>
  <c r="BK375"/>
  <c r="J375"/>
  <c r="BE375"/>
  <c r="BI371"/>
  <c r="BH371"/>
  <c r="BG371"/>
  <c r="BF371"/>
  <c r="T371"/>
  <c r="R371"/>
  <c r="P371"/>
  <c r="BK371"/>
  <c r="J371"/>
  <c r="BE371"/>
  <c r="BI367"/>
  <c r="BH367"/>
  <c r="BG367"/>
  <c r="BF367"/>
  <c r="T367"/>
  <c r="R367"/>
  <c r="P367"/>
  <c r="BK367"/>
  <c r="J367"/>
  <c r="BE367"/>
  <c r="BI363"/>
  <c r="BH363"/>
  <c r="BG363"/>
  <c r="BF363"/>
  <c r="T363"/>
  <c r="R363"/>
  <c r="P363"/>
  <c r="BK363"/>
  <c r="J363"/>
  <c r="BE363"/>
  <c r="BI359"/>
  <c r="BH359"/>
  <c r="BG359"/>
  <c r="BF359"/>
  <c r="T359"/>
  <c r="R359"/>
  <c r="P359"/>
  <c r="BK359"/>
  <c r="J359"/>
  <c r="BE359"/>
  <c r="BI355"/>
  <c r="BH355"/>
  <c r="BG355"/>
  <c r="BF355"/>
  <c r="T355"/>
  <c r="R355"/>
  <c r="P355"/>
  <c r="BK355"/>
  <c r="J355"/>
  <c r="BE355"/>
  <c r="BI351"/>
  <c r="BH351"/>
  <c r="BG351"/>
  <c r="BF351"/>
  <c r="T351"/>
  <c r="R351"/>
  <c r="P351"/>
  <c r="BK351"/>
  <c r="J351"/>
  <c r="BE351"/>
  <c r="BI347"/>
  <c r="BH347"/>
  <c r="BG347"/>
  <c r="BF347"/>
  <c r="T347"/>
  <c r="R347"/>
  <c r="P347"/>
  <c r="BK347"/>
  <c r="J347"/>
  <c r="BE347"/>
  <c r="BI343"/>
  <c r="BH343"/>
  <c r="BG343"/>
  <c r="BF343"/>
  <c r="T343"/>
  <c r="R343"/>
  <c r="P343"/>
  <c r="BK343"/>
  <c r="J343"/>
  <c r="BE343"/>
  <c r="BI339"/>
  <c r="BH339"/>
  <c r="BG339"/>
  <c r="BF339"/>
  <c r="T339"/>
  <c r="R339"/>
  <c r="P339"/>
  <c r="BK339"/>
  <c r="J339"/>
  <c r="BE339"/>
  <c r="BI335"/>
  <c r="BH335"/>
  <c r="BG335"/>
  <c r="BF335"/>
  <c r="T335"/>
  <c r="R335"/>
  <c r="P335"/>
  <c r="BK335"/>
  <c r="J335"/>
  <c r="BE335"/>
  <c r="BI331"/>
  <c r="BH331"/>
  <c r="BG331"/>
  <c r="BF331"/>
  <c r="T331"/>
  <c r="R331"/>
  <c r="P331"/>
  <c r="BK331"/>
  <c r="J331"/>
  <c r="BE331"/>
  <c r="BI327"/>
  <c r="BH327"/>
  <c r="BG327"/>
  <c r="BF327"/>
  <c r="T327"/>
  <c r="R327"/>
  <c r="P327"/>
  <c r="BK327"/>
  <c r="J327"/>
  <c r="BE327"/>
  <c r="BI323"/>
  <c r="BH323"/>
  <c r="BG323"/>
  <c r="BF323"/>
  <c r="T323"/>
  <c r="R323"/>
  <c r="P323"/>
  <c r="BK323"/>
  <c r="J323"/>
  <c r="BE323"/>
  <c r="BI319"/>
  <c r="BH319"/>
  <c r="BG319"/>
  <c r="BF319"/>
  <c r="T319"/>
  <c r="R319"/>
  <c r="P319"/>
  <c r="BK319"/>
  <c r="J319"/>
  <c r="BE319"/>
  <c r="BI315"/>
  <c r="BH315"/>
  <c r="BG315"/>
  <c r="BF315"/>
  <c r="T315"/>
  <c r="R315"/>
  <c r="P315"/>
  <c r="BK315"/>
  <c r="J315"/>
  <c r="BE315"/>
  <c r="BI311"/>
  <c r="BH311"/>
  <c r="BG311"/>
  <c r="BF311"/>
  <c r="T311"/>
  <c r="R311"/>
  <c r="P311"/>
  <c r="BK311"/>
  <c r="J311"/>
  <c r="BE311"/>
  <c r="BI307"/>
  <c r="BH307"/>
  <c r="BG307"/>
  <c r="BF307"/>
  <c r="T307"/>
  <c r="R307"/>
  <c r="P307"/>
  <c r="BK307"/>
  <c r="J307"/>
  <c r="BE307"/>
  <c r="BI303"/>
  <c r="BH303"/>
  <c r="BG303"/>
  <c r="BF303"/>
  <c r="T303"/>
  <c r="R303"/>
  <c r="P303"/>
  <c r="BK303"/>
  <c r="J303"/>
  <c r="BE303"/>
  <c r="BI299"/>
  <c r="BH299"/>
  <c r="BG299"/>
  <c r="BF299"/>
  <c r="T299"/>
  <c r="R299"/>
  <c r="P299"/>
  <c r="BK299"/>
  <c r="J299"/>
  <c r="BE299"/>
  <c r="BI295"/>
  <c r="BH295"/>
  <c r="BG295"/>
  <c r="BF295"/>
  <c r="T295"/>
  <c r="R295"/>
  <c r="P295"/>
  <c r="BK295"/>
  <c r="J295"/>
  <c r="BE295"/>
  <c r="BI291"/>
  <c r="BH291"/>
  <c r="BG291"/>
  <c r="BF291"/>
  <c r="T291"/>
  <c r="R291"/>
  <c r="P291"/>
  <c r="BK291"/>
  <c r="J291"/>
  <c r="BE291"/>
  <c r="BI287"/>
  <c r="BH287"/>
  <c r="BG287"/>
  <c r="BF287"/>
  <c r="T287"/>
  <c r="R287"/>
  <c r="P287"/>
  <c r="BK287"/>
  <c r="J287"/>
  <c r="BE287"/>
  <c r="BI283"/>
  <c r="BH283"/>
  <c r="BG283"/>
  <c r="BF283"/>
  <c r="T283"/>
  <c r="R283"/>
  <c r="P283"/>
  <c r="BK283"/>
  <c r="J283"/>
  <c r="BE283"/>
  <c r="BI279"/>
  <c r="BH279"/>
  <c r="BG279"/>
  <c r="BF279"/>
  <c r="T279"/>
  <c r="R279"/>
  <c r="P279"/>
  <c r="BK279"/>
  <c r="J279"/>
  <c r="BE279"/>
  <c r="BI275"/>
  <c r="BH275"/>
  <c r="BG275"/>
  <c r="BF275"/>
  <c r="T275"/>
  <c r="R275"/>
  <c r="P275"/>
  <c r="BK275"/>
  <c r="J275"/>
  <c r="BE275"/>
  <c r="BI271"/>
  <c r="BH271"/>
  <c r="BG271"/>
  <c r="BF271"/>
  <c r="T271"/>
  <c r="R271"/>
  <c r="P271"/>
  <c r="BK271"/>
  <c r="J271"/>
  <c r="BE271"/>
  <c r="BI267"/>
  <c r="BH267"/>
  <c r="BG267"/>
  <c r="BF267"/>
  <c r="T267"/>
  <c r="R267"/>
  <c r="P267"/>
  <c r="BK267"/>
  <c r="J267"/>
  <c r="BE267"/>
  <c r="BI262"/>
  <c r="BH262"/>
  <c r="BG262"/>
  <c r="BF262"/>
  <c r="T262"/>
  <c r="R262"/>
  <c r="P262"/>
  <c r="BK262"/>
  <c r="J262"/>
  <c r="BE262"/>
  <c r="BI258"/>
  <c r="BH258"/>
  <c r="BG258"/>
  <c r="BF258"/>
  <c r="T258"/>
  <c r="R258"/>
  <c r="P258"/>
  <c r="BK258"/>
  <c r="J258"/>
  <c r="BE258"/>
  <c r="BI254"/>
  <c r="BH254"/>
  <c r="BG254"/>
  <c r="BF254"/>
  <c r="T254"/>
  <c r="R254"/>
  <c r="P254"/>
  <c r="BK254"/>
  <c r="J254"/>
  <c r="BE254"/>
  <c r="BI249"/>
  <c r="BH249"/>
  <c r="BG249"/>
  <c r="BF249"/>
  <c r="T249"/>
  <c r="R249"/>
  <c r="P249"/>
  <c r="BK249"/>
  <c r="J249"/>
  <c r="BE249"/>
  <c r="BI244"/>
  <c r="BH244"/>
  <c r="BG244"/>
  <c r="BF244"/>
  <c r="T244"/>
  <c r="R244"/>
  <c r="P244"/>
  <c r="BK244"/>
  <c r="J244"/>
  <c r="BE244"/>
  <c r="BI238"/>
  <c r="BH238"/>
  <c r="BG238"/>
  <c r="BF238"/>
  <c r="T238"/>
  <c r="R238"/>
  <c r="P238"/>
  <c r="BK238"/>
  <c r="J238"/>
  <c r="BE238"/>
  <c r="BI234"/>
  <c r="BH234"/>
  <c r="BG234"/>
  <c r="BF234"/>
  <c r="T234"/>
  <c r="R234"/>
  <c r="P234"/>
  <c r="BK234"/>
  <c r="J234"/>
  <c r="BE234"/>
  <c r="BI229"/>
  <c r="BH229"/>
  <c r="BG229"/>
  <c r="BF229"/>
  <c r="T229"/>
  <c r="R229"/>
  <c r="P229"/>
  <c r="BK229"/>
  <c r="J229"/>
  <c r="BE229"/>
  <c r="BI225"/>
  <c r="BH225"/>
  <c r="BG225"/>
  <c r="BF225"/>
  <c r="T225"/>
  <c r="R225"/>
  <c r="P225"/>
  <c r="BK225"/>
  <c r="J225"/>
  <c r="BE225"/>
  <c r="BI221"/>
  <c r="BH221"/>
  <c r="BG221"/>
  <c r="BF221"/>
  <c r="T221"/>
  <c r="R221"/>
  <c r="P221"/>
  <c r="BK221"/>
  <c r="J221"/>
  <c r="BE221"/>
  <c r="BI216"/>
  <c r="BH216"/>
  <c r="BG216"/>
  <c r="BF216"/>
  <c r="T216"/>
  <c r="R216"/>
  <c r="P216"/>
  <c r="BK216"/>
  <c r="J216"/>
  <c r="BE216"/>
  <c r="BI212"/>
  <c r="BH212"/>
  <c r="BG212"/>
  <c r="BF212"/>
  <c r="T212"/>
  <c r="R212"/>
  <c r="P212"/>
  <c r="BK212"/>
  <c r="J212"/>
  <c r="BE212"/>
  <c r="BI204"/>
  <c r="BH204"/>
  <c r="BG204"/>
  <c r="BF204"/>
  <c r="T204"/>
  <c r="R204"/>
  <c r="P204"/>
  <c r="BK204"/>
  <c r="J204"/>
  <c r="BE204"/>
  <c r="BI200"/>
  <c r="BH200"/>
  <c r="BG200"/>
  <c r="BF200"/>
  <c r="T200"/>
  <c r="R200"/>
  <c r="P200"/>
  <c r="BK200"/>
  <c r="J200"/>
  <c r="BE200"/>
  <c r="BI195"/>
  <c r="BH195"/>
  <c r="BG195"/>
  <c r="BF195"/>
  <c r="T195"/>
  <c r="R195"/>
  <c r="P195"/>
  <c r="BK195"/>
  <c r="J195"/>
  <c r="BE195"/>
  <c r="BI190"/>
  <c r="BH190"/>
  <c r="BG190"/>
  <c r="BF190"/>
  <c r="T190"/>
  <c r="R190"/>
  <c r="P190"/>
  <c r="BK190"/>
  <c r="J190"/>
  <c r="BE190"/>
  <c r="BI186"/>
  <c r="BH186"/>
  <c r="BG186"/>
  <c r="BF186"/>
  <c r="T186"/>
  <c r="R186"/>
  <c r="P186"/>
  <c r="BK186"/>
  <c r="J186"/>
  <c r="BE186"/>
  <c r="BI180"/>
  <c r="BH180"/>
  <c r="BG180"/>
  <c r="BF180"/>
  <c r="T180"/>
  <c r="R180"/>
  <c r="P180"/>
  <c r="BK180"/>
  <c r="J180"/>
  <c r="BE180"/>
  <c r="BI175"/>
  <c r="BH175"/>
  <c r="BG175"/>
  <c r="BF175"/>
  <c r="T175"/>
  <c r="R175"/>
  <c r="P175"/>
  <c r="BK175"/>
  <c r="J175"/>
  <c r="BE175"/>
  <c r="BI165"/>
  <c r="BH165"/>
  <c r="BG165"/>
  <c r="BF165"/>
  <c r="T165"/>
  <c r="R165"/>
  <c r="P165"/>
  <c r="BK165"/>
  <c r="J165"/>
  <c r="BE165"/>
  <c r="BI160"/>
  <c r="BH160"/>
  <c r="BG160"/>
  <c r="BF160"/>
  <c r="T160"/>
  <c r="R160"/>
  <c r="P160"/>
  <c r="BK160"/>
  <c r="J160"/>
  <c r="BE160"/>
  <c r="BI145"/>
  <c r="BH145"/>
  <c r="BG145"/>
  <c r="BF145"/>
  <c r="T145"/>
  <c r="R145"/>
  <c r="P145"/>
  <c r="BK145"/>
  <c r="J145"/>
  <c r="BE145"/>
  <c r="BI141"/>
  <c r="BH141"/>
  <c r="BG141"/>
  <c r="BF141"/>
  <c r="T141"/>
  <c r="R141"/>
  <c r="P141"/>
  <c r="BK141"/>
  <c r="J141"/>
  <c r="BE141"/>
  <c r="BI137"/>
  <c r="BH137"/>
  <c r="BG137"/>
  <c r="BF137"/>
  <c r="T137"/>
  <c r="R137"/>
  <c r="P137"/>
  <c r="BK137"/>
  <c r="J137"/>
  <c r="BE137"/>
  <c r="BI132"/>
  <c r="BH132"/>
  <c r="BG132"/>
  <c r="BF132"/>
  <c r="T132"/>
  <c r="R132"/>
  <c r="P132"/>
  <c r="BK132"/>
  <c r="J132"/>
  <c r="BE132"/>
  <c r="BI128"/>
  <c r="BH128"/>
  <c r="BG128"/>
  <c r="BF128"/>
  <c r="T128"/>
  <c r="R128"/>
  <c r="P128"/>
  <c r="BK128"/>
  <c r="J128"/>
  <c r="BE128"/>
  <c r="BI124"/>
  <c r="BH124"/>
  <c r="BG124"/>
  <c r="BF124"/>
  <c r="T124"/>
  <c r="R124"/>
  <c r="P124"/>
  <c r="BK124"/>
  <c r="J124"/>
  <c r="BE124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4"/>
  <c r="BH104"/>
  <c r="BG104"/>
  <c r="BF104"/>
  <c r="T104"/>
  <c r="R104"/>
  <c r="P104"/>
  <c r="BK104"/>
  <c r="J104"/>
  <c r="BE104"/>
  <c r="BI98"/>
  <c r="BH98"/>
  <c r="BG98"/>
  <c r="BF98"/>
  <c r="T98"/>
  <c r="R98"/>
  <c r="P98"/>
  <c r="BK98"/>
  <c r="J98"/>
  <c r="BE98"/>
  <c r="BI94"/>
  <c r="BH94"/>
  <c r="BG94"/>
  <c r="BF94"/>
  <c r="T94"/>
  <c r="R94"/>
  <c r="P94"/>
  <c r="BK94"/>
  <c r="J94"/>
  <c r="BE94"/>
  <c r="BI90"/>
  <c r="F39"/>
  <c i="1" r="BD61"/>
  <c i="7" r="BH90"/>
  <c r="F38"/>
  <c i="1" r="BC61"/>
  <c i="7" r="BG90"/>
  <c r="F37"/>
  <c i="1" r="BB61"/>
  <c i="7" r="BF90"/>
  <c r="J36"/>
  <c i="1" r="AW61"/>
  <c i="7" r="F36"/>
  <c i="1" r="BA61"/>
  <c i="7" r="T90"/>
  <c r="T89"/>
  <c r="T88"/>
  <c r="T87"/>
  <c r="R90"/>
  <c r="R89"/>
  <c r="R88"/>
  <c r="R87"/>
  <c r="P90"/>
  <c r="P89"/>
  <c r="P88"/>
  <c r="P87"/>
  <c i="1" r="AU61"/>
  <c i="7" r="BK90"/>
  <c r="BK89"/>
  <c r="J89"/>
  <c r="BK88"/>
  <c r="J88"/>
  <c r="BK87"/>
  <c r="J87"/>
  <c r="J63"/>
  <c r="J32"/>
  <c i="1" r="AG61"/>
  <c i="7" r="J90"/>
  <c r="BE90"/>
  <c r="J35"/>
  <c i="1" r="AV61"/>
  <c i="7" r="F35"/>
  <c i="1" r="AZ61"/>
  <c i="7" r="J65"/>
  <c r="J64"/>
  <c r="F81"/>
  <c r="E79"/>
  <c r="F56"/>
  <c r="E54"/>
  <c r="J41"/>
  <c r="J26"/>
  <c r="E26"/>
  <c r="J84"/>
  <c r="J59"/>
  <c r="J25"/>
  <c r="J23"/>
  <c r="E23"/>
  <c r="J83"/>
  <c r="J58"/>
  <c r="J22"/>
  <c r="J20"/>
  <c r="E20"/>
  <c r="F84"/>
  <c r="F59"/>
  <c r="J19"/>
  <c r="J17"/>
  <c r="E17"/>
  <c r="F83"/>
  <c r="F58"/>
  <c r="J16"/>
  <c r="J14"/>
  <c r="J81"/>
  <c r="J56"/>
  <c r="E7"/>
  <c r="E75"/>
  <c r="E50"/>
  <c i="6" r="J39"/>
  <c r="J38"/>
  <c i="1" r="AY60"/>
  <c i="6" r="J37"/>
  <c i="1" r="AX60"/>
  <c i="6" r="BI683"/>
  <c r="BH683"/>
  <c r="BG683"/>
  <c r="BF683"/>
  <c r="T683"/>
  <c r="R683"/>
  <c r="P683"/>
  <c r="BK683"/>
  <c r="J683"/>
  <c r="BE683"/>
  <c r="BI679"/>
  <c r="BH679"/>
  <c r="BG679"/>
  <c r="BF679"/>
  <c r="T679"/>
  <c r="R679"/>
  <c r="P679"/>
  <c r="BK679"/>
  <c r="J679"/>
  <c r="BE679"/>
  <c r="BI675"/>
  <c r="BH675"/>
  <c r="BG675"/>
  <c r="BF675"/>
  <c r="T675"/>
  <c r="R675"/>
  <c r="P675"/>
  <c r="BK675"/>
  <c r="J675"/>
  <c r="BE675"/>
  <c r="BI671"/>
  <c r="BH671"/>
  <c r="BG671"/>
  <c r="BF671"/>
  <c r="T671"/>
  <c r="R671"/>
  <c r="P671"/>
  <c r="BK671"/>
  <c r="J671"/>
  <c r="BE671"/>
  <c r="BI667"/>
  <c r="BH667"/>
  <c r="BG667"/>
  <c r="BF667"/>
  <c r="T667"/>
  <c r="R667"/>
  <c r="P667"/>
  <c r="BK667"/>
  <c r="J667"/>
  <c r="BE667"/>
  <c r="BI663"/>
  <c r="BH663"/>
  <c r="BG663"/>
  <c r="BF663"/>
  <c r="T663"/>
  <c r="R663"/>
  <c r="P663"/>
  <c r="BK663"/>
  <c r="J663"/>
  <c r="BE663"/>
  <c r="BI659"/>
  <c r="BH659"/>
  <c r="BG659"/>
  <c r="BF659"/>
  <c r="T659"/>
  <c r="R659"/>
  <c r="P659"/>
  <c r="BK659"/>
  <c r="J659"/>
  <c r="BE659"/>
  <c r="BI655"/>
  <c r="BH655"/>
  <c r="BG655"/>
  <c r="BF655"/>
  <c r="T655"/>
  <c r="R655"/>
  <c r="P655"/>
  <c r="BK655"/>
  <c r="J655"/>
  <c r="BE655"/>
  <c r="BI651"/>
  <c r="BH651"/>
  <c r="BG651"/>
  <c r="BF651"/>
  <c r="T651"/>
  <c r="R651"/>
  <c r="P651"/>
  <c r="BK651"/>
  <c r="J651"/>
  <c r="BE651"/>
  <c r="BI647"/>
  <c r="BH647"/>
  <c r="BG647"/>
  <c r="BF647"/>
  <c r="T647"/>
  <c r="R647"/>
  <c r="P647"/>
  <c r="BK647"/>
  <c r="J647"/>
  <c r="BE647"/>
  <c r="BI643"/>
  <c r="BH643"/>
  <c r="BG643"/>
  <c r="BF643"/>
  <c r="T643"/>
  <c r="R643"/>
  <c r="P643"/>
  <c r="BK643"/>
  <c r="J643"/>
  <c r="BE643"/>
  <c r="BI639"/>
  <c r="BH639"/>
  <c r="BG639"/>
  <c r="BF639"/>
  <c r="T639"/>
  <c r="R639"/>
  <c r="P639"/>
  <c r="BK639"/>
  <c r="J639"/>
  <c r="BE639"/>
  <c r="BI635"/>
  <c r="BH635"/>
  <c r="BG635"/>
  <c r="BF635"/>
  <c r="T635"/>
  <c r="R635"/>
  <c r="P635"/>
  <c r="BK635"/>
  <c r="J635"/>
  <c r="BE635"/>
  <c r="BI631"/>
  <c r="BH631"/>
  <c r="BG631"/>
  <c r="BF631"/>
  <c r="T631"/>
  <c r="R631"/>
  <c r="P631"/>
  <c r="BK631"/>
  <c r="J631"/>
  <c r="BE631"/>
  <c r="BI627"/>
  <c r="BH627"/>
  <c r="BG627"/>
  <c r="BF627"/>
  <c r="T627"/>
  <c r="R627"/>
  <c r="P627"/>
  <c r="BK627"/>
  <c r="J627"/>
  <c r="BE627"/>
  <c r="BI623"/>
  <c r="BH623"/>
  <c r="BG623"/>
  <c r="BF623"/>
  <c r="T623"/>
  <c r="R623"/>
  <c r="P623"/>
  <c r="BK623"/>
  <c r="J623"/>
  <c r="BE623"/>
  <c r="BI619"/>
  <c r="BH619"/>
  <c r="BG619"/>
  <c r="BF619"/>
  <c r="T619"/>
  <c r="R619"/>
  <c r="P619"/>
  <c r="BK619"/>
  <c r="J619"/>
  <c r="BE619"/>
  <c r="BI615"/>
  <c r="BH615"/>
  <c r="BG615"/>
  <c r="BF615"/>
  <c r="T615"/>
  <c r="R615"/>
  <c r="P615"/>
  <c r="BK615"/>
  <c r="J615"/>
  <c r="BE615"/>
  <c r="BI611"/>
  <c r="BH611"/>
  <c r="BG611"/>
  <c r="BF611"/>
  <c r="T611"/>
  <c r="R611"/>
  <c r="P611"/>
  <c r="BK611"/>
  <c r="J611"/>
  <c r="BE611"/>
  <c r="BI607"/>
  <c r="BH607"/>
  <c r="BG607"/>
  <c r="BF607"/>
  <c r="T607"/>
  <c r="R607"/>
  <c r="P607"/>
  <c r="BK607"/>
  <c r="J607"/>
  <c r="BE607"/>
  <c r="BI603"/>
  <c r="BH603"/>
  <c r="BG603"/>
  <c r="BF603"/>
  <c r="T603"/>
  <c r="R603"/>
  <c r="P603"/>
  <c r="BK603"/>
  <c r="J603"/>
  <c r="BE603"/>
  <c r="BI599"/>
  <c r="BH599"/>
  <c r="BG599"/>
  <c r="BF599"/>
  <c r="T599"/>
  <c r="R599"/>
  <c r="P599"/>
  <c r="BK599"/>
  <c r="J599"/>
  <c r="BE599"/>
  <c r="BI595"/>
  <c r="BH595"/>
  <c r="BG595"/>
  <c r="BF595"/>
  <c r="T595"/>
  <c r="R595"/>
  <c r="P595"/>
  <c r="BK595"/>
  <c r="J595"/>
  <c r="BE595"/>
  <c r="BI591"/>
  <c r="BH591"/>
  <c r="BG591"/>
  <c r="BF591"/>
  <c r="T591"/>
  <c r="R591"/>
  <c r="P591"/>
  <c r="BK591"/>
  <c r="J591"/>
  <c r="BE591"/>
  <c r="BI587"/>
  <c r="BH587"/>
  <c r="BG587"/>
  <c r="BF587"/>
  <c r="T587"/>
  <c r="R587"/>
  <c r="P587"/>
  <c r="BK587"/>
  <c r="J587"/>
  <c r="BE587"/>
  <c r="BI582"/>
  <c r="BH582"/>
  <c r="BG582"/>
  <c r="BF582"/>
  <c r="T582"/>
  <c r="R582"/>
  <c r="P582"/>
  <c r="BK582"/>
  <c r="J582"/>
  <c r="BE582"/>
  <c r="BI577"/>
  <c r="BH577"/>
  <c r="BG577"/>
  <c r="BF577"/>
  <c r="T577"/>
  <c r="R577"/>
  <c r="P577"/>
  <c r="BK577"/>
  <c r="J577"/>
  <c r="BE577"/>
  <c r="BI570"/>
  <c r="BH570"/>
  <c r="BG570"/>
  <c r="BF570"/>
  <c r="T570"/>
  <c r="R570"/>
  <c r="P570"/>
  <c r="BK570"/>
  <c r="J570"/>
  <c r="BE570"/>
  <c r="BI566"/>
  <c r="BH566"/>
  <c r="BG566"/>
  <c r="BF566"/>
  <c r="T566"/>
  <c r="R566"/>
  <c r="P566"/>
  <c r="BK566"/>
  <c r="J566"/>
  <c r="BE566"/>
  <c r="BI562"/>
  <c r="BH562"/>
  <c r="BG562"/>
  <c r="BF562"/>
  <c r="T562"/>
  <c r="R562"/>
  <c r="P562"/>
  <c r="BK562"/>
  <c r="J562"/>
  <c r="BE562"/>
  <c r="BI558"/>
  <c r="BH558"/>
  <c r="BG558"/>
  <c r="BF558"/>
  <c r="T558"/>
  <c r="R558"/>
  <c r="P558"/>
  <c r="BK558"/>
  <c r="J558"/>
  <c r="BE558"/>
  <c r="BI553"/>
  <c r="BH553"/>
  <c r="BG553"/>
  <c r="BF553"/>
  <c r="T553"/>
  <c r="R553"/>
  <c r="P553"/>
  <c r="BK553"/>
  <c r="J553"/>
  <c r="BE553"/>
  <c r="BI549"/>
  <c r="BH549"/>
  <c r="BG549"/>
  <c r="BF549"/>
  <c r="T549"/>
  <c r="R549"/>
  <c r="P549"/>
  <c r="BK549"/>
  <c r="J549"/>
  <c r="BE549"/>
  <c r="BI545"/>
  <c r="BH545"/>
  <c r="BG545"/>
  <c r="BF545"/>
  <c r="T545"/>
  <c r="R545"/>
  <c r="P545"/>
  <c r="BK545"/>
  <c r="J545"/>
  <c r="BE545"/>
  <c r="BI541"/>
  <c r="BH541"/>
  <c r="BG541"/>
  <c r="BF541"/>
  <c r="T541"/>
  <c r="R541"/>
  <c r="P541"/>
  <c r="BK541"/>
  <c r="J541"/>
  <c r="BE541"/>
  <c r="BI537"/>
  <c r="BH537"/>
  <c r="BG537"/>
  <c r="BF537"/>
  <c r="T537"/>
  <c r="R537"/>
  <c r="P537"/>
  <c r="BK537"/>
  <c r="J537"/>
  <c r="BE537"/>
  <c r="BI533"/>
  <c r="BH533"/>
  <c r="BG533"/>
  <c r="BF533"/>
  <c r="T533"/>
  <c r="R533"/>
  <c r="P533"/>
  <c r="BK533"/>
  <c r="J533"/>
  <c r="BE533"/>
  <c r="BI529"/>
  <c r="BH529"/>
  <c r="BG529"/>
  <c r="BF529"/>
  <c r="T529"/>
  <c r="R529"/>
  <c r="P529"/>
  <c r="BK529"/>
  <c r="J529"/>
  <c r="BE529"/>
  <c r="BI525"/>
  <c r="BH525"/>
  <c r="BG525"/>
  <c r="BF525"/>
  <c r="T525"/>
  <c r="R525"/>
  <c r="P525"/>
  <c r="BK525"/>
  <c r="J525"/>
  <c r="BE525"/>
  <c r="BI521"/>
  <c r="BH521"/>
  <c r="BG521"/>
  <c r="BF521"/>
  <c r="T521"/>
  <c r="R521"/>
  <c r="P521"/>
  <c r="BK521"/>
  <c r="J521"/>
  <c r="BE521"/>
  <c r="BI517"/>
  <c r="BH517"/>
  <c r="BG517"/>
  <c r="BF517"/>
  <c r="T517"/>
  <c r="R517"/>
  <c r="P517"/>
  <c r="BK517"/>
  <c r="J517"/>
  <c r="BE517"/>
  <c r="BI513"/>
  <c r="BH513"/>
  <c r="BG513"/>
  <c r="BF513"/>
  <c r="T513"/>
  <c r="R513"/>
  <c r="P513"/>
  <c r="BK513"/>
  <c r="J513"/>
  <c r="BE513"/>
  <c r="BI509"/>
  <c r="BH509"/>
  <c r="BG509"/>
  <c r="BF509"/>
  <c r="T509"/>
  <c r="R509"/>
  <c r="P509"/>
  <c r="BK509"/>
  <c r="J509"/>
  <c r="BE509"/>
  <c r="BI505"/>
  <c r="BH505"/>
  <c r="BG505"/>
  <c r="BF505"/>
  <c r="T505"/>
  <c r="R505"/>
  <c r="P505"/>
  <c r="BK505"/>
  <c r="J505"/>
  <c r="BE505"/>
  <c r="BI501"/>
  <c r="BH501"/>
  <c r="BG501"/>
  <c r="BF501"/>
  <c r="T501"/>
  <c r="R501"/>
  <c r="P501"/>
  <c r="BK501"/>
  <c r="J501"/>
  <c r="BE501"/>
  <c r="BI497"/>
  <c r="BH497"/>
  <c r="BG497"/>
  <c r="BF497"/>
  <c r="T497"/>
  <c r="R497"/>
  <c r="P497"/>
  <c r="BK497"/>
  <c r="J497"/>
  <c r="BE497"/>
  <c r="BI493"/>
  <c r="BH493"/>
  <c r="BG493"/>
  <c r="BF493"/>
  <c r="T493"/>
  <c r="R493"/>
  <c r="P493"/>
  <c r="BK493"/>
  <c r="J493"/>
  <c r="BE493"/>
  <c r="BI489"/>
  <c r="BH489"/>
  <c r="BG489"/>
  <c r="BF489"/>
  <c r="T489"/>
  <c r="R489"/>
  <c r="P489"/>
  <c r="BK489"/>
  <c r="J489"/>
  <c r="BE489"/>
  <c r="BI485"/>
  <c r="BH485"/>
  <c r="BG485"/>
  <c r="BF485"/>
  <c r="T485"/>
  <c r="R485"/>
  <c r="P485"/>
  <c r="BK485"/>
  <c r="J485"/>
  <c r="BE485"/>
  <c r="BI481"/>
  <c r="BH481"/>
  <c r="BG481"/>
  <c r="BF481"/>
  <c r="T481"/>
  <c r="R481"/>
  <c r="P481"/>
  <c r="BK481"/>
  <c r="J481"/>
  <c r="BE481"/>
  <c r="BI477"/>
  <c r="BH477"/>
  <c r="BG477"/>
  <c r="BF477"/>
  <c r="T477"/>
  <c r="R477"/>
  <c r="P477"/>
  <c r="BK477"/>
  <c r="J477"/>
  <c r="BE477"/>
  <c r="BI473"/>
  <c r="BH473"/>
  <c r="BG473"/>
  <c r="BF473"/>
  <c r="T473"/>
  <c r="R473"/>
  <c r="P473"/>
  <c r="BK473"/>
  <c r="J473"/>
  <c r="BE473"/>
  <c r="BI469"/>
  <c r="BH469"/>
  <c r="BG469"/>
  <c r="BF469"/>
  <c r="T469"/>
  <c r="R469"/>
  <c r="P469"/>
  <c r="BK469"/>
  <c r="J469"/>
  <c r="BE469"/>
  <c r="BI465"/>
  <c r="BH465"/>
  <c r="BG465"/>
  <c r="BF465"/>
  <c r="T465"/>
  <c r="R465"/>
  <c r="P465"/>
  <c r="BK465"/>
  <c r="J465"/>
  <c r="BE465"/>
  <c r="BI461"/>
  <c r="BH461"/>
  <c r="BG461"/>
  <c r="BF461"/>
  <c r="T461"/>
  <c r="R461"/>
  <c r="P461"/>
  <c r="BK461"/>
  <c r="J461"/>
  <c r="BE461"/>
  <c r="BI457"/>
  <c r="BH457"/>
  <c r="BG457"/>
  <c r="BF457"/>
  <c r="T457"/>
  <c r="R457"/>
  <c r="P457"/>
  <c r="BK457"/>
  <c r="J457"/>
  <c r="BE457"/>
  <c r="BI453"/>
  <c r="BH453"/>
  <c r="BG453"/>
  <c r="BF453"/>
  <c r="T453"/>
  <c r="R453"/>
  <c r="P453"/>
  <c r="BK453"/>
  <c r="J453"/>
  <c r="BE453"/>
  <c r="BI449"/>
  <c r="BH449"/>
  <c r="BG449"/>
  <c r="BF449"/>
  <c r="T449"/>
  <c r="R449"/>
  <c r="P449"/>
  <c r="BK449"/>
  <c r="J449"/>
  <c r="BE449"/>
  <c r="BI445"/>
  <c r="BH445"/>
  <c r="BG445"/>
  <c r="BF445"/>
  <c r="T445"/>
  <c r="R445"/>
  <c r="P445"/>
  <c r="BK445"/>
  <c r="J445"/>
  <c r="BE445"/>
  <c r="BI441"/>
  <c r="BH441"/>
  <c r="BG441"/>
  <c r="BF441"/>
  <c r="T441"/>
  <c r="R441"/>
  <c r="P441"/>
  <c r="BK441"/>
  <c r="J441"/>
  <c r="BE441"/>
  <c r="BI437"/>
  <c r="BH437"/>
  <c r="BG437"/>
  <c r="BF437"/>
  <c r="T437"/>
  <c r="R437"/>
  <c r="P437"/>
  <c r="BK437"/>
  <c r="J437"/>
  <c r="BE437"/>
  <c r="BI432"/>
  <c r="BH432"/>
  <c r="BG432"/>
  <c r="BF432"/>
  <c r="T432"/>
  <c r="R432"/>
  <c r="P432"/>
  <c r="BK432"/>
  <c r="J432"/>
  <c r="BE432"/>
  <c r="BI426"/>
  <c r="BH426"/>
  <c r="BG426"/>
  <c r="BF426"/>
  <c r="T426"/>
  <c r="R426"/>
  <c r="P426"/>
  <c r="BK426"/>
  <c r="J426"/>
  <c r="BE426"/>
  <c r="BI420"/>
  <c r="BH420"/>
  <c r="BG420"/>
  <c r="BF420"/>
  <c r="T420"/>
  <c r="R420"/>
  <c r="P420"/>
  <c r="BK420"/>
  <c r="J420"/>
  <c r="BE420"/>
  <c r="BI414"/>
  <c r="BH414"/>
  <c r="BG414"/>
  <c r="BF414"/>
  <c r="T414"/>
  <c r="R414"/>
  <c r="P414"/>
  <c r="BK414"/>
  <c r="J414"/>
  <c r="BE414"/>
  <c r="BI408"/>
  <c r="BH408"/>
  <c r="BG408"/>
  <c r="BF408"/>
  <c r="T408"/>
  <c r="R408"/>
  <c r="P408"/>
  <c r="BK408"/>
  <c r="J408"/>
  <c r="BE408"/>
  <c r="BI403"/>
  <c r="BH403"/>
  <c r="BG403"/>
  <c r="BF403"/>
  <c r="T403"/>
  <c r="R403"/>
  <c r="P403"/>
  <c r="BK403"/>
  <c r="J403"/>
  <c r="BE403"/>
  <c r="BI399"/>
  <c r="BH399"/>
  <c r="BG399"/>
  <c r="BF399"/>
  <c r="T399"/>
  <c r="R399"/>
  <c r="P399"/>
  <c r="BK399"/>
  <c r="J399"/>
  <c r="BE399"/>
  <c r="BI395"/>
  <c r="BH395"/>
  <c r="BG395"/>
  <c r="BF395"/>
  <c r="T395"/>
  <c r="R395"/>
  <c r="P395"/>
  <c r="BK395"/>
  <c r="J395"/>
  <c r="BE395"/>
  <c r="BI390"/>
  <c r="BH390"/>
  <c r="BG390"/>
  <c r="BF390"/>
  <c r="T390"/>
  <c r="R390"/>
  <c r="P390"/>
  <c r="BK390"/>
  <c r="J390"/>
  <c r="BE390"/>
  <c r="BI386"/>
  <c r="BH386"/>
  <c r="BG386"/>
  <c r="BF386"/>
  <c r="T386"/>
  <c r="R386"/>
  <c r="P386"/>
  <c r="BK386"/>
  <c r="J386"/>
  <c r="BE386"/>
  <c r="BI381"/>
  <c r="BH381"/>
  <c r="BG381"/>
  <c r="BF381"/>
  <c r="T381"/>
  <c r="R381"/>
  <c r="P381"/>
  <c r="BK381"/>
  <c r="J381"/>
  <c r="BE381"/>
  <c r="BI376"/>
  <c r="BH376"/>
  <c r="BG376"/>
  <c r="BF376"/>
  <c r="T376"/>
  <c r="R376"/>
  <c r="P376"/>
  <c r="BK376"/>
  <c r="J376"/>
  <c r="BE376"/>
  <c r="BI371"/>
  <c r="BH371"/>
  <c r="BG371"/>
  <c r="BF371"/>
  <c r="T371"/>
  <c r="R371"/>
  <c r="P371"/>
  <c r="BK371"/>
  <c r="J371"/>
  <c r="BE371"/>
  <c r="BI367"/>
  <c r="BH367"/>
  <c r="BG367"/>
  <c r="BF367"/>
  <c r="T367"/>
  <c r="R367"/>
  <c r="P367"/>
  <c r="BK367"/>
  <c r="J367"/>
  <c r="BE367"/>
  <c r="BI358"/>
  <c r="BH358"/>
  <c r="BG358"/>
  <c r="BF358"/>
  <c r="T358"/>
  <c r="R358"/>
  <c r="P358"/>
  <c r="BK358"/>
  <c r="J358"/>
  <c r="BE358"/>
  <c r="BI353"/>
  <c r="BH353"/>
  <c r="BG353"/>
  <c r="BF353"/>
  <c r="T353"/>
  <c r="R353"/>
  <c r="P353"/>
  <c r="BK353"/>
  <c r="J353"/>
  <c r="BE353"/>
  <c r="BI349"/>
  <c r="BH349"/>
  <c r="BG349"/>
  <c r="BF349"/>
  <c r="T349"/>
  <c r="R349"/>
  <c r="P349"/>
  <c r="BK349"/>
  <c r="J349"/>
  <c r="BE349"/>
  <c r="BI345"/>
  <c r="BH345"/>
  <c r="BG345"/>
  <c r="BF345"/>
  <c r="T345"/>
  <c r="R345"/>
  <c r="P345"/>
  <c r="BK345"/>
  <c r="J345"/>
  <c r="BE345"/>
  <c r="BI341"/>
  <c r="BH341"/>
  <c r="BG341"/>
  <c r="BF341"/>
  <c r="T341"/>
  <c r="R341"/>
  <c r="P341"/>
  <c r="BK341"/>
  <c r="J341"/>
  <c r="BE341"/>
  <c r="BI336"/>
  <c r="BH336"/>
  <c r="BG336"/>
  <c r="BF336"/>
  <c r="T336"/>
  <c r="R336"/>
  <c r="P336"/>
  <c r="BK336"/>
  <c r="J336"/>
  <c r="BE336"/>
  <c r="BI331"/>
  <c r="BH331"/>
  <c r="BG331"/>
  <c r="BF331"/>
  <c r="T331"/>
  <c r="R331"/>
  <c r="P331"/>
  <c r="BK331"/>
  <c r="J331"/>
  <c r="BE331"/>
  <c r="BI326"/>
  <c r="BH326"/>
  <c r="BG326"/>
  <c r="BF326"/>
  <c r="T326"/>
  <c r="R326"/>
  <c r="P326"/>
  <c r="BK326"/>
  <c r="J326"/>
  <c r="BE326"/>
  <c r="BI321"/>
  <c r="BH321"/>
  <c r="BG321"/>
  <c r="BF321"/>
  <c r="T321"/>
  <c r="R321"/>
  <c r="P321"/>
  <c r="BK321"/>
  <c r="J321"/>
  <c r="BE321"/>
  <c r="BI316"/>
  <c r="BH316"/>
  <c r="BG316"/>
  <c r="BF316"/>
  <c r="T316"/>
  <c r="R316"/>
  <c r="P316"/>
  <c r="BK316"/>
  <c r="J316"/>
  <c r="BE316"/>
  <c r="BI311"/>
  <c r="BH311"/>
  <c r="BG311"/>
  <c r="BF311"/>
  <c r="T311"/>
  <c r="R311"/>
  <c r="P311"/>
  <c r="BK311"/>
  <c r="J311"/>
  <c r="BE311"/>
  <c r="BI306"/>
  <c r="BH306"/>
  <c r="BG306"/>
  <c r="BF306"/>
  <c r="T306"/>
  <c r="R306"/>
  <c r="P306"/>
  <c r="BK306"/>
  <c r="J306"/>
  <c r="BE306"/>
  <c r="BI301"/>
  <c r="BH301"/>
  <c r="BG301"/>
  <c r="BF301"/>
  <c r="T301"/>
  <c r="R301"/>
  <c r="P301"/>
  <c r="BK301"/>
  <c r="J301"/>
  <c r="BE301"/>
  <c r="BI297"/>
  <c r="BH297"/>
  <c r="BG297"/>
  <c r="BF297"/>
  <c r="T297"/>
  <c r="R297"/>
  <c r="P297"/>
  <c r="BK297"/>
  <c r="J297"/>
  <c r="BE297"/>
  <c r="BI293"/>
  <c r="BH293"/>
  <c r="BG293"/>
  <c r="BF293"/>
  <c r="T293"/>
  <c r="R293"/>
  <c r="P293"/>
  <c r="BK293"/>
  <c r="J293"/>
  <c r="BE293"/>
  <c r="BI289"/>
  <c r="BH289"/>
  <c r="BG289"/>
  <c r="BF289"/>
  <c r="T289"/>
  <c r="R289"/>
  <c r="P289"/>
  <c r="BK289"/>
  <c r="J289"/>
  <c r="BE289"/>
  <c r="BI284"/>
  <c r="BH284"/>
  <c r="BG284"/>
  <c r="BF284"/>
  <c r="T284"/>
  <c r="R284"/>
  <c r="P284"/>
  <c r="BK284"/>
  <c r="J284"/>
  <c r="BE284"/>
  <c r="BI280"/>
  <c r="BH280"/>
  <c r="BG280"/>
  <c r="BF280"/>
  <c r="T280"/>
  <c r="R280"/>
  <c r="P280"/>
  <c r="BK280"/>
  <c r="J280"/>
  <c r="BE280"/>
  <c r="BI276"/>
  <c r="BH276"/>
  <c r="BG276"/>
  <c r="BF276"/>
  <c r="T276"/>
  <c r="R276"/>
  <c r="P276"/>
  <c r="BK276"/>
  <c r="J276"/>
  <c r="BE276"/>
  <c r="BI272"/>
  <c r="BH272"/>
  <c r="BG272"/>
  <c r="BF272"/>
  <c r="T272"/>
  <c r="R272"/>
  <c r="P272"/>
  <c r="BK272"/>
  <c r="J272"/>
  <c r="BE272"/>
  <c r="BI268"/>
  <c r="BH268"/>
  <c r="BG268"/>
  <c r="BF268"/>
  <c r="T268"/>
  <c r="R268"/>
  <c r="P268"/>
  <c r="BK268"/>
  <c r="J268"/>
  <c r="BE268"/>
  <c r="BI258"/>
  <c r="BH258"/>
  <c r="BG258"/>
  <c r="BF258"/>
  <c r="T258"/>
  <c r="R258"/>
  <c r="P258"/>
  <c r="BK258"/>
  <c r="J258"/>
  <c r="BE258"/>
  <c r="BI248"/>
  <c r="BH248"/>
  <c r="BG248"/>
  <c r="BF248"/>
  <c r="T248"/>
  <c r="R248"/>
  <c r="P248"/>
  <c r="BK248"/>
  <c r="J248"/>
  <c r="BE248"/>
  <c r="BI238"/>
  <c r="BH238"/>
  <c r="BG238"/>
  <c r="BF238"/>
  <c r="T238"/>
  <c r="R238"/>
  <c r="P238"/>
  <c r="BK238"/>
  <c r="J238"/>
  <c r="BE238"/>
  <c r="BI229"/>
  <c r="BH229"/>
  <c r="BG229"/>
  <c r="BF229"/>
  <c r="T229"/>
  <c r="R229"/>
  <c r="P229"/>
  <c r="BK229"/>
  <c r="J229"/>
  <c r="BE229"/>
  <c r="BI210"/>
  <c r="BH210"/>
  <c r="BG210"/>
  <c r="BF210"/>
  <c r="T210"/>
  <c r="R210"/>
  <c r="P210"/>
  <c r="BK210"/>
  <c r="J210"/>
  <c r="BE210"/>
  <c r="BI191"/>
  <c r="BH191"/>
  <c r="BG191"/>
  <c r="BF191"/>
  <c r="T191"/>
  <c r="R191"/>
  <c r="P191"/>
  <c r="BK191"/>
  <c r="J191"/>
  <c r="BE191"/>
  <c r="BI173"/>
  <c r="BH173"/>
  <c r="BG173"/>
  <c r="BF173"/>
  <c r="T173"/>
  <c r="R173"/>
  <c r="P173"/>
  <c r="BK173"/>
  <c r="J173"/>
  <c r="BE173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45"/>
  <c r="BH145"/>
  <c r="BG145"/>
  <c r="BF145"/>
  <c r="T145"/>
  <c r="R145"/>
  <c r="P145"/>
  <c r="BK145"/>
  <c r="J145"/>
  <c r="BE145"/>
  <c r="BI139"/>
  <c r="BH139"/>
  <c r="BG139"/>
  <c r="BF139"/>
  <c r="T139"/>
  <c r="R139"/>
  <c r="P139"/>
  <c r="BK139"/>
  <c r="J139"/>
  <c r="BE139"/>
  <c r="BI134"/>
  <c r="BH134"/>
  <c r="BG134"/>
  <c r="BF134"/>
  <c r="T134"/>
  <c r="R134"/>
  <c r="P134"/>
  <c r="BK134"/>
  <c r="J134"/>
  <c r="BE134"/>
  <c r="BI128"/>
  <c r="BH128"/>
  <c r="BG128"/>
  <c r="BF128"/>
  <c r="T128"/>
  <c r="R128"/>
  <c r="P128"/>
  <c r="BK128"/>
  <c r="J128"/>
  <c r="BE128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4"/>
  <c r="BH94"/>
  <c r="BG94"/>
  <c r="BF94"/>
  <c r="T94"/>
  <c r="R94"/>
  <c r="P94"/>
  <c r="BK94"/>
  <c r="J94"/>
  <c r="BE94"/>
  <c r="BI90"/>
  <c r="F39"/>
  <c i="1" r="BD60"/>
  <c i="6" r="BH90"/>
  <c r="F38"/>
  <c i="1" r="BC60"/>
  <c i="6" r="BG90"/>
  <c r="F37"/>
  <c i="1" r="BB60"/>
  <c i="6" r="BF90"/>
  <c r="J36"/>
  <c i="1" r="AW60"/>
  <c i="6" r="F36"/>
  <c i="1" r="BA60"/>
  <c i="6" r="T90"/>
  <c r="T89"/>
  <c r="T88"/>
  <c r="T87"/>
  <c r="R90"/>
  <c r="R89"/>
  <c r="R88"/>
  <c r="R87"/>
  <c r="P90"/>
  <c r="P89"/>
  <c r="P88"/>
  <c r="P87"/>
  <c i="1" r="AU60"/>
  <c i="6" r="BK90"/>
  <c r="BK89"/>
  <c r="J89"/>
  <c r="BK88"/>
  <c r="J88"/>
  <c r="BK87"/>
  <c r="J87"/>
  <c r="J63"/>
  <c r="J32"/>
  <c i="1" r="AG60"/>
  <c i="6" r="J90"/>
  <c r="BE90"/>
  <c r="J35"/>
  <c i="1" r="AV60"/>
  <c i="6" r="F35"/>
  <c i="1" r="AZ60"/>
  <c i="6" r="J65"/>
  <c r="J64"/>
  <c r="F81"/>
  <c r="E79"/>
  <c r="F56"/>
  <c r="E54"/>
  <c r="J41"/>
  <c r="J26"/>
  <c r="E26"/>
  <c r="J84"/>
  <c r="J59"/>
  <c r="J25"/>
  <c r="J23"/>
  <c r="E23"/>
  <c r="J83"/>
  <c r="J58"/>
  <c r="J22"/>
  <c r="J20"/>
  <c r="E20"/>
  <c r="F84"/>
  <c r="F59"/>
  <c r="J19"/>
  <c r="J17"/>
  <c r="E17"/>
  <c r="F83"/>
  <c r="F58"/>
  <c r="J16"/>
  <c r="J14"/>
  <c r="J81"/>
  <c r="J56"/>
  <c r="E7"/>
  <c r="E75"/>
  <c r="E50"/>
  <c i="5" r="J39"/>
  <c r="J38"/>
  <c i="1" r="AY59"/>
  <c i="5" r="J37"/>
  <c i="1" r="AX59"/>
  <c i="5" r="BI656"/>
  <c r="BH656"/>
  <c r="BG656"/>
  <c r="BF656"/>
  <c r="T656"/>
  <c r="R656"/>
  <c r="P656"/>
  <c r="BK656"/>
  <c r="J656"/>
  <c r="BE656"/>
  <c r="BI652"/>
  <c r="BH652"/>
  <c r="BG652"/>
  <c r="BF652"/>
  <c r="T652"/>
  <c r="R652"/>
  <c r="P652"/>
  <c r="BK652"/>
  <c r="J652"/>
  <c r="BE652"/>
  <c r="BI648"/>
  <c r="BH648"/>
  <c r="BG648"/>
  <c r="BF648"/>
  <c r="T648"/>
  <c r="R648"/>
  <c r="P648"/>
  <c r="BK648"/>
  <c r="J648"/>
  <c r="BE648"/>
  <c r="BI644"/>
  <c r="BH644"/>
  <c r="BG644"/>
  <c r="BF644"/>
  <c r="T644"/>
  <c r="R644"/>
  <c r="P644"/>
  <c r="BK644"/>
  <c r="J644"/>
  <c r="BE644"/>
  <c r="BI640"/>
  <c r="BH640"/>
  <c r="BG640"/>
  <c r="BF640"/>
  <c r="T640"/>
  <c r="R640"/>
  <c r="P640"/>
  <c r="BK640"/>
  <c r="J640"/>
  <c r="BE640"/>
  <c r="BI636"/>
  <c r="BH636"/>
  <c r="BG636"/>
  <c r="BF636"/>
  <c r="T636"/>
  <c r="R636"/>
  <c r="P636"/>
  <c r="BK636"/>
  <c r="J636"/>
  <c r="BE636"/>
  <c r="BI632"/>
  <c r="BH632"/>
  <c r="BG632"/>
  <c r="BF632"/>
  <c r="T632"/>
  <c r="R632"/>
  <c r="P632"/>
  <c r="BK632"/>
  <c r="J632"/>
  <c r="BE632"/>
  <c r="BI628"/>
  <c r="BH628"/>
  <c r="BG628"/>
  <c r="BF628"/>
  <c r="T628"/>
  <c r="R628"/>
  <c r="P628"/>
  <c r="BK628"/>
  <c r="J628"/>
  <c r="BE628"/>
  <c r="BI624"/>
  <c r="BH624"/>
  <c r="BG624"/>
  <c r="BF624"/>
  <c r="T624"/>
  <c r="R624"/>
  <c r="P624"/>
  <c r="BK624"/>
  <c r="J624"/>
  <c r="BE624"/>
  <c r="BI620"/>
  <c r="BH620"/>
  <c r="BG620"/>
  <c r="BF620"/>
  <c r="T620"/>
  <c r="R620"/>
  <c r="P620"/>
  <c r="BK620"/>
  <c r="J620"/>
  <c r="BE620"/>
  <c r="BI615"/>
  <c r="BH615"/>
  <c r="BG615"/>
  <c r="BF615"/>
  <c r="T615"/>
  <c r="R615"/>
  <c r="P615"/>
  <c r="BK615"/>
  <c r="J615"/>
  <c r="BE615"/>
  <c r="BI611"/>
  <c r="BH611"/>
  <c r="BG611"/>
  <c r="BF611"/>
  <c r="T611"/>
  <c r="R611"/>
  <c r="P611"/>
  <c r="BK611"/>
  <c r="J611"/>
  <c r="BE611"/>
  <c r="BI607"/>
  <c r="BH607"/>
  <c r="BG607"/>
  <c r="BF607"/>
  <c r="T607"/>
  <c r="R607"/>
  <c r="P607"/>
  <c r="BK607"/>
  <c r="J607"/>
  <c r="BE607"/>
  <c r="BI603"/>
  <c r="BH603"/>
  <c r="BG603"/>
  <c r="BF603"/>
  <c r="T603"/>
  <c r="R603"/>
  <c r="P603"/>
  <c r="BK603"/>
  <c r="J603"/>
  <c r="BE603"/>
  <c r="BI599"/>
  <c r="BH599"/>
  <c r="BG599"/>
  <c r="BF599"/>
  <c r="T599"/>
  <c r="R599"/>
  <c r="P599"/>
  <c r="BK599"/>
  <c r="J599"/>
  <c r="BE599"/>
  <c r="BI595"/>
  <c r="BH595"/>
  <c r="BG595"/>
  <c r="BF595"/>
  <c r="T595"/>
  <c r="R595"/>
  <c r="P595"/>
  <c r="BK595"/>
  <c r="J595"/>
  <c r="BE595"/>
  <c r="BI591"/>
  <c r="BH591"/>
  <c r="BG591"/>
  <c r="BF591"/>
  <c r="T591"/>
  <c r="R591"/>
  <c r="P591"/>
  <c r="BK591"/>
  <c r="J591"/>
  <c r="BE591"/>
  <c r="BI587"/>
  <c r="BH587"/>
  <c r="BG587"/>
  <c r="BF587"/>
  <c r="T587"/>
  <c r="R587"/>
  <c r="P587"/>
  <c r="BK587"/>
  <c r="J587"/>
  <c r="BE587"/>
  <c r="BI583"/>
  <c r="BH583"/>
  <c r="BG583"/>
  <c r="BF583"/>
  <c r="T583"/>
  <c r="R583"/>
  <c r="P583"/>
  <c r="BK583"/>
  <c r="J583"/>
  <c r="BE583"/>
  <c r="BI579"/>
  <c r="BH579"/>
  <c r="BG579"/>
  <c r="BF579"/>
  <c r="T579"/>
  <c r="R579"/>
  <c r="P579"/>
  <c r="BK579"/>
  <c r="J579"/>
  <c r="BE579"/>
  <c r="BI575"/>
  <c r="BH575"/>
  <c r="BG575"/>
  <c r="BF575"/>
  <c r="T575"/>
  <c r="R575"/>
  <c r="P575"/>
  <c r="BK575"/>
  <c r="J575"/>
  <c r="BE575"/>
  <c r="BI571"/>
  <c r="BH571"/>
  <c r="BG571"/>
  <c r="BF571"/>
  <c r="T571"/>
  <c r="R571"/>
  <c r="P571"/>
  <c r="BK571"/>
  <c r="J571"/>
  <c r="BE571"/>
  <c r="BI567"/>
  <c r="BH567"/>
  <c r="BG567"/>
  <c r="BF567"/>
  <c r="T567"/>
  <c r="R567"/>
  <c r="P567"/>
  <c r="BK567"/>
  <c r="J567"/>
  <c r="BE567"/>
  <c r="BI563"/>
  <c r="BH563"/>
  <c r="BG563"/>
  <c r="BF563"/>
  <c r="T563"/>
  <c r="R563"/>
  <c r="P563"/>
  <c r="BK563"/>
  <c r="J563"/>
  <c r="BE563"/>
  <c r="BI559"/>
  <c r="BH559"/>
  <c r="BG559"/>
  <c r="BF559"/>
  <c r="T559"/>
  <c r="R559"/>
  <c r="P559"/>
  <c r="BK559"/>
  <c r="J559"/>
  <c r="BE559"/>
  <c r="BI555"/>
  <c r="BH555"/>
  <c r="BG555"/>
  <c r="BF555"/>
  <c r="T555"/>
  <c r="R555"/>
  <c r="P555"/>
  <c r="BK555"/>
  <c r="J555"/>
  <c r="BE555"/>
  <c r="BI551"/>
  <c r="BH551"/>
  <c r="BG551"/>
  <c r="BF551"/>
  <c r="T551"/>
  <c r="R551"/>
  <c r="P551"/>
  <c r="BK551"/>
  <c r="J551"/>
  <c r="BE551"/>
  <c r="BI547"/>
  <c r="BH547"/>
  <c r="BG547"/>
  <c r="BF547"/>
  <c r="T547"/>
  <c r="R547"/>
  <c r="P547"/>
  <c r="BK547"/>
  <c r="J547"/>
  <c r="BE547"/>
  <c r="BI543"/>
  <c r="BH543"/>
  <c r="BG543"/>
  <c r="BF543"/>
  <c r="T543"/>
  <c r="R543"/>
  <c r="P543"/>
  <c r="BK543"/>
  <c r="J543"/>
  <c r="BE543"/>
  <c r="BI539"/>
  <c r="BH539"/>
  <c r="BG539"/>
  <c r="BF539"/>
  <c r="T539"/>
  <c r="R539"/>
  <c r="P539"/>
  <c r="BK539"/>
  <c r="J539"/>
  <c r="BE539"/>
  <c r="BI535"/>
  <c r="BH535"/>
  <c r="BG535"/>
  <c r="BF535"/>
  <c r="T535"/>
  <c r="R535"/>
  <c r="P535"/>
  <c r="BK535"/>
  <c r="J535"/>
  <c r="BE535"/>
  <c r="BI531"/>
  <c r="BH531"/>
  <c r="BG531"/>
  <c r="BF531"/>
  <c r="T531"/>
  <c r="R531"/>
  <c r="P531"/>
  <c r="BK531"/>
  <c r="J531"/>
  <c r="BE531"/>
  <c r="BI527"/>
  <c r="BH527"/>
  <c r="BG527"/>
  <c r="BF527"/>
  <c r="T527"/>
  <c r="R527"/>
  <c r="P527"/>
  <c r="BK527"/>
  <c r="J527"/>
  <c r="BE527"/>
  <c r="BI523"/>
  <c r="BH523"/>
  <c r="BG523"/>
  <c r="BF523"/>
  <c r="T523"/>
  <c r="R523"/>
  <c r="P523"/>
  <c r="BK523"/>
  <c r="J523"/>
  <c r="BE523"/>
  <c r="BI519"/>
  <c r="BH519"/>
  <c r="BG519"/>
  <c r="BF519"/>
  <c r="T519"/>
  <c r="R519"/>
  <c r="P519"/>
  <c r="BK519"/>
  <c r="J519"/>
  <c r="BE519"/>
  <c r="BI515"/>
  <c r="BH515"/>
  <c r="BG515"/>
  <c r="BF515"/>
  <c r="T515"/>
  <c r="R515"/>
  <c r="P515"/>
  <c r="BK515"/>
  <c r="J515"/>
  <c r="BE515"/>
  <c r="BI511"/>
  <c r="BH511"/>
  <c r="BG511"/>
  <c r="BF511"/>
  <c r="T511"/>
  <c r="R511"/>
  <c r="P511"/>
  <c r="BK511"/>
  <c r="J511"/>
  <c r="BE511"/>
  <c r="BI507"/>
  <c r="BH507"/>
  <c r="BG507"/>
  <c r="BF507"/>
  <c r="T507"/>
  <c r="R507"/>
  <c r="P507"/>
  <c r="BK507"/>
  <c r="J507"/>
  <c r="BE507"/>
  <c r="BI503"/>
  <c r="BH503"/>
  <c r="BG503"/>
  <c r="BF503"/>
  <c r="T503"/>
  <c r="R503"/>
  <c r="P503"/>
  <c r="BK503"/>
  <c r="J503"/>
  <c r="BE503"/>
  <c r="BI499"/>
  <c r="BH499"/>
  <c r="BG499"/>
  <c r="BF499"/>
  <c r="T499"/>
  <c r="R499"/>
  <c r="P499"/>
  <c r="BK499"/>
  <c r="J499"/>
  <c r="BE499"/>
  <c r="BI495"/>
  <c r="BH495"/>
  <c r="BG495"/>
  <c r="BF495"/>
  <c r="T495"/>
  <c r="R495"/>
  <c r="P495"/>
  <c r="BK495"/>
  <c r="J495"/>
  <c r="BE495"/>
  <c r="BI491"/>
  <c r="BH491"/>
  <c r="BG491"/>
  <c r="BF491"/>
  <c r="T491"/>
  <c r="R491"/>
  <c r="P491"/>
  <c r="BK491"/>
  <c r="J491"/>
  <c r="BE491"/>
  <c r="BI487"/>
  <c r="BH487"/>
  <c r="BG487"/>
  <c r="BF487"/>
  <c r="T487"/>
  <c r="R487"/>
  <c r="P487"/>
  <c r="BK487"/>
  <c r="J487"/>
  <c r="BE487"/>
  <c r="BI483"/>
  <c r="BH483"/>
  <c r="BG483"/>
  <c r="BF483"/>
  <c r="T483"/>
  <c r="R483"/>
  <c r="P483"/>
  <c r="BK483"/>
  <c r="J483"/>
  <c r="BE483"/>
  <c r="BI479"/>
  <c r="BH479"/>
  <c r="BG479"/>
  <c r="BF479"/>
  <c r="T479"/>
  <c r="R479"/>
  <c r="P479"/>
  <c r="BK479"/>
  <c r="J479"/>
  <c r="BE479"/>
  <c r="BI475"/>
  <c r="BH475"/>
  <c r="BG475"/>
  <c r="BF475"/>
  <c r="T475"/>
  <c r="R475"/>
  <c r="P475"/>
  <c r="BK475"/>
  <c r="J475"/>
  <c r="BE475"/>
  <c r="BI471"/>
  <c r="BH471"/>
  <c r="BG471"/>
  <c r="BF471"/>
  <c r="T471"/>
  <c r="R471"/>
  <c r="P471"/>
  <c r="BK471"/>
  <c r="J471"/>
  <c r="BE471"/>
  <c r="BI467"/>
  <c r="BH467"/>
  <c r="BG467"/>
  <c r="BF467"/>
  <c r="T467"/>
  <c r="R467"/>
  <c r="P467"/>
  <c r="BK467"/>
  <c r="J467"/>
  <c r="BE467"/>
  <c r="BI463"/>
  <c r="BH463"/>
  <c r="BG463"/>
  <c r="BF463"/>
  <c r="T463"/>
  <c r="R463"/>
  <c r="P463"/>
  <c r="BK463"/>
  <c r="J463"/>
  <c r="BE463"/>
  <c r="BI459"/>
  <c r="BH459"/>
  <c r="BG459"/>
  <c r="BF459"/>
  <c r="T459"/>
  <c r="R459"/>
  <c r="P459"/>
  <c r="BK459"/>
  <c r="J459"/>
  <c r="BE459"/>
  <c r="BI455"/>
  <c r="BH455"/>
  <c r="BG455"/>
  <c r="BF455"/>
  <c r="T455"/>
  <c r="R455"/>
  <c r="P455"/>
  <c r="BK455"/>
  <c r="J455"/>
  <c r="BE455"/>
  <c r="BI451"/>
  <c r="BH451"/>
  <c r="BG451"/>
  <c r="BF451"/>
  <c r="T451"/>
  <c r="R451"/>
  <c r="P451"/>
  <c r="BK451"/>
  <c r="J451"/>
  <c r="BE451"/>
  <c r="BI447"/>
  <c r="BH447"/>
  <c r="BG447"/>
  <c r="BF447"/>
  <c r="T447"/>
  <c r="R447"/>
  <c r="P447"/>
  <c r="BK447"/>
  <c r="J447"/>
  <c r="BE447"/>
  <c r="BI443"/>
  <c r="BH443"/>
  <c r="BG443"/>
  <c r="BF443"/>
  <c r="T443"/>
  <c r="R443"/>
  <c r="P443"/>
  <c r="BK443"/>
  <c r="J443"/>
  <c r="BE443"/>
  <c r="BI439"/>
  <c r="BH439"/>
  <c r="BG439"/>
  <c r="BF439"/>
  <c r="T439"/>
  <c r="R439"/>
  <c r="P439"/>
  <c r="BK439"/>
  <c r="J439"/>
  <c r="BE439"/>
  <c r="BI435"/>
  <c r="BH435"/>
  <c r="BG435"/>
  <c r="BF435"/>
  <c r="T435"/>
  <c r="R435"/>
  <c r="P435"/>
  <c r="BK435"/>
  <c r="J435"/>
  <c r="BE435"/>
  <c r="BI430"/>
  <c r="BH430"/>
  <c r="BG430"/>
  <c r="BF430"/>
  <c r="T430"/>
  <c r="R430"/>
  <c r="P430"/>
  <c r="BK430"/>
  <c r="J430"/>
  <c r="BE430"/>
  <c r="BI425"/>
  <c r="BH425"/>
  <c r="BG425"/>
  <c r="BF425"/>
  <c r="T425"/>
  <c r="R425"/>
  <c r="P425"/>
  <c r="BK425"/>
  <c r="J425"/>
  <c r="BE425"/>
  <c r="BI420"/>
  <c r="BH420"/>
  <c r="BG420"/>
  <c r="BF420"/>
  <c r="T420"/>
  <c r="R420"/>
  <c r="P420"/>
  <c r="BK420"/>
  <c r="J420"/>
  <c r="BE420"/>
  <c r="BI416"/>
  <c r="BH416"/>
  <c r="BG416"/>
  <c r="BF416"/>
  <c r="T416"/>
  <c r="R416"/>
  <c r="P416"/>
  <c r="BK416"/>
  <c r="J416"/>
  <c r="BE416"/>
  <c r="BI412"/>
  <c r="BH412"/>
  <c r="BG412"/>
  <c r="BF412"/>
  <c r="T412"/>
  <c r="R412"/>
  <c r="P412"/>
  <c r="BK412"/>
  <c r="J412"/>
  <c r="BE412"/>
  <c r="BI406"/>
  <c r="BH406"/>
  <c r="BG406"/>
  <c r="BF406"/>
  <c r="T406"/>
  <c r="R406"/>
  <c r="P406"/>
  <c r="BK406"/>
  <c r="J406"/>
  <c r="BE406"/>
  <c r="BI402"/>
  <c r="BH402"/>
  <c r="BG402"/>
  <c r="BF402"/>
  <c r="T402"/>
  <c r="R402"/>
  <c r="P402"/>
  <c r="BK402"/>
  <c r="J402"/>
  <c r="BE402"/>
  <c r="BI398"/>
  <c r="BH398"/>
  <c r="BG398"/>
  <c r="BF398"/>
  <c r="T398"/>
  <c r="R398"/>
  <c r="P398"/>
  <c r="BK398"/>
  <c r="J398"/>
  <c r="BE398"/>
  <c r="BI394"/>
  <c r="BH394"/>
  <c r="BG394"/>
  <c r="BF394"/>
  <c r="T394"/>
  <c r="R394"/>
  <c r="P394"/>
  <c r="BK394"/>
  <c r="J394"/>
  <c r="BE394"/>
  <c r="BI389"/>
  <c r="BH389"/>
  <c r="BG389"/>
  <c r="BF389"/>
  <c r="T389"/>
  <c r="R389"/>
  <c r="P389"/>
  <c r="BK389"/>
  <c r="J389"/>
  <c r="BE389"/>
  <c r="BI385"/>
  <c r="BH385"/>
  <c r="BG385"/>
  <c r="BF385"/>
  <c r="T385"/>
  <c r="R385"/>
  <c r="P385"/>
  <c r="BK385"/>
  <c r="J385"/>
  <c r="BE385"/>
  <c r="BI379"/>
  <c r="BH379"/>
  <c r="BG379"/>
  <c r="BF379"/>
  <c r="T379"/>
  <c r="R379"/>
  <c r="P379"/>
  <c r="BK379"/>
  <c r="J379"/>
  <c r="BE379"/>
  <c r="BI374"/>
  <c r="BH374"/>
  <c r="BG374"/>
  <c r="BF374"/>
  <c r="T374"/>
  <c r="R374"/>
  <c r="P374"/>
  <c r="BK374"/>
  <c r="J374"/>
  <c r="BE374"/>
  <c r="BI370"/>
  <c r="BH370"/>
  <c r="BG370"/>
  <c r="BF370"/>
  <c r="T370"/>
  <c r="R370"/>
  <c r="P370"/>
  <c r="BK370"/>
  <c r="J370"/>
  <c r="BE370"/>
  <c r="BI366"/>
  <c r="BH366"/>
  <c r="BG366"/>
  <c r="BF366"/>
  <c r="T366"/>
  <c r="R366"/>
  <c r="P366"/>
  <c r="BK366"/>
  <c r="J366"/>
  <c r="BE366"/>
  <c r="BI357"/>
  <c r="BH357"/>
  <c r="BG357"/>
  <c r="BF357"/>
  <c r="T357"/>
  <c r="R357"/>
  <c r="P357"/>
  <c r="BK357"/>
  <c r="J357"/>
  <c r="BE357"/>
  <c r="BI353"/>
  <c r="BH353"/>
  <c r="BG353"/>
  <c r="BF353"/>
  <c r="T353"/>
  <c r="R353"/>
  <c r="P353"/>
  <c r="BK353"/>
  <c r="J353"/>
  <c r="BE353"/>
  <c r="BI348"/>
  <c r="BH348"/>
  <c r="BG348"/>
  <c r="BF348"/>
  <c r="T348"/>
  <c r="R348"/>
  <c r="P348"/>
  <c r="BK348"/>
  <c r="J348"/>
  <c r="BE348"/>
  <c r="BI344"/>
  <c r="BH344"/>
  <c r="BG344"/>
  <c r="BF344"/>
  <c r="T344"/>
  <c r="R344"/>
  <c r="P344"/>
  <c r="BK344"/>
  <c r="J344"/>
  <c r="BE344"/>
  <c r="BI340"/>
  <c r="BH340"/>
  <c r="BG340"/>
  <c r="BF340"/>
  <c r="T340"/>
  <c r="R340"/>
  <c r="P340"/>
  <c r="BK340"/>
  <c r="J340"/>
  <c r="BE340"/>
  <c r="BI336"/>
  <c r="BH336"/>
  <c r="BG336"/>
  <c r="BF336"/>
  <c r="T336"/>
  <c r="R336"/>
  <c r="P336"/>
  <c r="BK336"/>
  <c r="J336"/>
  <c r="BE336"/>
  <c r="BI331"/>
  <c r="BH331"/>
  <c r="BG331"/>
  <c r="BF331"/>
  <c r="T331"/>
  <c r="R331"/>
  <c r="P331"/>
  <c r="BK331"/>
  <c r="J331"/>
  <c r="BE331"/>
  <c r="BI326"/>
  <c r="BH326"/>
  <c r="BG326"/>
  <c r="BF326"/>
  <c r="T326"/>
  <c r="R326"/>
  <c r="P326"/>
  <c r="BK326"/>
  <c r="J326"/>
  <c r="BE326"/>
  <c r="BI321"/>
  <c r="BH321"/>
  <c r="BG321"/>
  <c r="BF321"/>
  <c r="T321"/>
  <c r="R321"/>
  <c r="P321"/>
  <c r="BK321"/>
  <c r="J321"/>
  <c r="BE321"/>
  <c r="BI317"/>
  <c r="BH317"/>
  <c r="BG317"/>
  <c r="BF317"/>
  <c r="T317"/>
  <c r="R317"/>
  <c r="P317"/>
  <c r="BK317"/>
  <c r="J317"/>
  <c r="BE317"/>
  <c r="BI310"/>
  <c r="BH310"/>
  <c r="BG310"/>
  <c r="BF310"/>
  <c r="T310"/>
  <c r="R310"/>
  <c r="P310"/>
  <c r="BK310"/>
  <c r="J310"/>
  <c r="BE310"/>
  <c r="BI306"/>
  <c r="BH306"/>
  <c r="BG306"/>
  <c r="BF306"/>
  <c r="T306"/>
  <c r="R306"/>
  <c r="P306"/>
  <c r="BK306"/>
  <c r="J306"/>
  <c r="BE306"/>
  <c r="BI300"/>
  <c r="BH300"/>
  <c r="BG300"/>
  <c r="BF300"/>
  <c r="T300"/>
  <c r="R300"/>
  <c r="P300"/>
  <c r="BK300"/>
  <c r="J300"/>
  <c r="BE300"/>
  <c r="BI295"/>
  <c r="BH295"/>
  <c r="BG295"/>
  <c r="BF295"/>
  <c r="T295"/>
  <c r="R295"/>
  <c r="P295"/>
  <c r="BK295"/>
  <c r="J295"/>
  <c r="BE295"/>
  <c r="BI290"/>
  <c r="BH290"/>
  <c r="BG290"/>
  <c r="BF290"/>
  <c r="T290"/>
  <c r="R290"/>
  <c r="P290"/>
  <c r="BK290"/>
  <c r="J290"/>
  <c r="BE290"/>
  <c r="BI285"/>
  <c r="BH285"/>
  <c r="BG285"/>
  <c r="BF285"/>
  <c r="T285"/>
  <c r="R285"/>
  <c r="P285"/>
  <c r="BK285"/>
  <c r="J285"/>
  <c r="BE285"/>
  <c r="BI281"/>
  <c r="BH281"/>
  <c r="BG281"/>
  <c r="BF281"/>
  <c r="T281"/>
  <c r="R281"/>
  <c r="P281"/>
  <c r="BK281"/>
  <c r="J281"/>
  <c r="BE281"/>
  <c r="BI266"/>
  <c r="BH266"/>
  <c r="BG266"/>
  <c r="BF266"/>
  <c r="T266"/>
  <c r="R266"/>
  <c r="P266"/>
  <c r="BK266"/>
  <c r="J266"/>
  <c r="BE266"/>
  <c r="BI262"/>
  <c r="BH262"/>
  <c r="BG262"/>
  <c r="BF262"/>
  <c r="T262"/>
  <c r="R262"/>
  <c r="P262"/>
  <c r="BK262"/>
  <c r="J262"/>
  <c r="BE262"/>
  <c r="BI251"/>
  <c r="BH251"/>
  <c r="BG251"/>
  <c r="BF251"/>
  <c r="T251"/>
  <c r="R251"/>
  <c r="P251"/>
  <c r="BK251"/>
  <c r="J251"/>
  <c r="BE251"/>
  <c r="BI240"/>
  <c r="BH240"/>
  <c r="BG240"/>
  <c r="BF240"/>
  <c r="T240"/>
  <c r="R240"/>
  <c r="P240"/>
  <c r="BK240"/>
  <c r="J240"/>
  <c r="BE240"/>
  <c r="BI221"/>
  <c r="BH221"/>
  <c r="BG221"/>
  <c r="BF221"/>
  <c r="T221"/>
  <c r="R221"/>
  <c r="P221"/>
  <c r="BK221"/>
  <c r="J221"/>
  <c r="BE221"/>
  <c r="BI208"/>
  <c r="BH208"/>
  <c r="BG208"/>
  <c r="BF208"/>
  <c r="T208"/>
  <c r="R208"/>
  <c r="P208"/>
  <c r="BK208"/>
  <c r="J208"/>
  <c r="BE208"/>
  <c r="BI188"/>
  <c r="BH188"/>
  <c r="BG188"/>
  <c r="BF188"/>
  <c r="T188"/>
  <c r="R188"/>
  <c r="P188"/>
  <c r="BK188"/>
  <c r="J188"/>
  <c r="BE188"/>
  <c r="BI184"/>
  <c r="BH184"/>
  <c r="BG184"/>
  <c r="BF184"/>
  <c r="T184"/>
  <c r="R184"/>
  <c r="P184"/>
  <c r="BK184"/>
  <c r="J184"/>
  <c r="BE184"/>
  <c r="BI180"/>
  <c r="BH180"/>
  <c r="BG180"/>
  <c r="BF180"/>
  <c r="T180"/>
  <c r="R180"/>
  <c r="P180"/>
  <c r="BK180"/>
  <c r="J180"/>
  <c r="BE180"/>
  <c r="BI175"/>
  <c r="BH175"/>
  <c r="BG175"/>
  <c r="BF175"/>
  <c r="T175"/>
  <c r="R175"/>
  <c r="P175"/>
  <c r="BK175"/>
  <c r="J175"/>
  <c r="BE175"/>
  <c r="BI171"/>
  <c r="BH171"/>
  <c r="BG171"/>
  <c r="BF171"/>
  <c r="T171"/>
  <c r="R171"/>
  <c r="P171"/>
  <c r="BK171"/>
  <c r="J171"/>
  <c r="BE171"/>
  <c r="BI167"/>
  <c r="BH167"/>
  <c r="BG167"/>
  <c r="BF167"/>
  <c r="T167"/>
  <c r="R167"/>
  <c r="P167"/>
  <c r="BK167"/>
  <c r="J167"/>
  <c r="BE167"/>
  <c r="BI163"/>
  <c r="BH163"/>
  <c r="BG163"/>
  <c r="BF163"/>
  <c r="T163"/>
  <c r="R163"/>
  <c r="P163"/>
  <c r="BK163"/>
  <c r="J163"/>
  <c r="BE163"/>
  <c r="BI159"/>
  <c r="BH159"/>
  <c r="BG159"/>
  <c r="BF159"/>
  <c r="T159"/>
  <c r="R159"/>
  <c r="P159"/>
  <c r="BK159"/>
  <c r="J159"/>
  <c r="BE159"/>
  <c r="BI155"/>
  <c r="BH155"/>
  <c r="BG155"/>
  <c r="BF155"/>
  <c r="T155"/>
  <c r="R155"/>
  <c r="P155"/>
  <c r="BK155"/>
  <c r="J155"/>
  <c r="BE155"/>
  <c r="BI150"/>
  <c r="BH150"/>
  <c r="BG150"/>
  <c r="BF150"/>
  <c r="T150"/>
  <c r="R150"/>
  <c r="P150"/>
  <c r="BK150"/>
  <c r="J150"/>
  <c r="BE150"/>
  <c r="BI143"/>
  <c r="BH143"/>
  <c r="BG143"/>
  <c r="BF143"/>
  <c r="T143"/>
  <c r="R143"/>
  <c r="P143"/>
  <c r="BK143"/>
  <c r="J143"/>
  <c r="BE143"/>
  <c r="BI139"/>
  <c r="BH139"/>
  <c r="BG139"/>
  <c r="BF139"/>
  <c r="T139"/>
  <c r="R139"/>
  <c r="P139"/>
  <c r="BK139"/>
  <c r="J139"/>
  <c r="BE139"/>
  <c r="BI134"/>
  <c r="BH134"/>
  <c r="BG134"/>
  <c r="BF134"/>
  <c r="T134"/>
  <c r="R134"/>
  <c r="P134"/>
  <c r="BK134"/>
  <c r="J134"/>
  <c r="BE134"/>
  <c r="BI130"/>
  <c r="BH130"/>
  <c r="BG130"/>
  <c r="BF130"/>
  <c r="T130"/>
  <c r="R130"/>
  <c r="P130"/>
  <c r="BK130"/>
  <c r="J130"/>
  <c r="BE130"/>
  <c r="BI126"/>
  <c r="BH126"/>
  <c r="BG126"/>
  <c r="BF126"/>
  <c r="T126"/>
  <c r="R126"/>
  <c r="P126"/>
  <c r="BK126"/>
  <c r="J126"/>
  <c r="BE126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4"/>
  <c r="BH94"/>
  <c r="BG94"/>
  <c r="BF94"/>
  <c r="T94"/>
  <c r="R94"/>
  <c r="P94"/>
  <c r="BK94"/>
  <c r="J94"/>
  <c r="BE94"/>
  <c r="BI90"/>
  <c r="F39"/>
  <c i="1" r="BD59"/>
  <c i="5" r="BH90"/>
  <c r="F38"/>
  <c i="1" r="BC59"/>
  <c i="5" r="BG90"/>
  <c r="F37"/>
  <c i="1" r="BB59"/>
  <c i="5" r="BF90"/>
  <c r="J36"/>
  <c i="1" r="AW59"/>
  <c i="5" r="F36"/>
  <c i="1" r="BA59"/>
  <c i="5" r="T90"/>
  <c r="T89"/>
  <c r="T88"/>
  <c r="T87"/>
  <c r="R90"/>
  <c r="R89"/>
  <c r="R88"/>
  <c r="R87"/>
  <c r="P90"/>
  <c r="P89"/>
  <c r="P88"/>
  <c r="P87"/>
  <c i="1" r="AU59"/>
  <c i="5" r="BK90"/>
  <c r="BK89"/>
  <c r="J89"/>
  <c r="BK88"/>
  <c r="J88"/>
  <c r="BK87"/>
  <c r="J87"/>
  <c r="J63"/>
  <c r="J32"/>
  <c i="1" r="AG59"/>
  <c i="5" r="J90"/>
  <c r="BE90"/>
  <c r="J35"/>
  <c i="1" r="AV59"/>
  <c i="5" r="F35"/>
  <c i="1" r="AZ59"/>
  <c i="5" r="J65"/>
  <c r="J64"/>
  <c r="F81"/>
  <c r="E79"/>
  <c r="F56"/>
  <c r="E54"/>
  <c r="J41"/>
  <c r="J26"/>
  <c r="E26"/>
  <c r="J84"/>
  <c r="J59"/>
  <c r="J25"/>
  <c r="J23"/>
  <c r="E23"/>
  <c r="J83"/>
  <c r="J58"/>
  <c r="J22"/>
  <c r="J20"/>
  <c r="E20"/>
  <c r="F84"/>
  <c r="F59"/>
  <c r="J19"/>
  <c r="J17"/>
  <c r="E17"/>
  <c r="F83"/>
  <c r="F58"/>
  <c r="J16"/>
  <c r="J14"/>
  <c r="J81"/>
  <c r="J56"/>
  <c r="E7"/>
  <c r="E75"/>
  <c r="E50"/>
  <c i="4" r="J39"/>
  <c r="J38"/>
  <c i="1" r="AY58"/>
  <c i="4" r="J37"/>
  <c i="1" r="AX58"/>
  <c i="4" r="BI381"/>
  <c r="BH381"/>
  <c r="BG381"/>
  <c r="BF381"/>
  <c r="T381"/>
  <c r="R381"/>
  <c r="P381"/>
  <c r="BK381"/>
  <c r="J381"/>
  <c r="BE381"/>
  <c r="BI377"/>
  <c r="BH377"/>
  <c r="BG377"/>
  <c r="BF377"/>
  <c r="T377"/>
  <c r="R377"/>
  <c r="P377"/>
  <c r="BK377"/>
  <c r="J377"/>
  <c r="BE377"/>
  <c r="BI373"/>
  <c r="BH373"/>
  <c r="BG373"/>
  <c r="BF373"/>
  <c r="T373"/>
  <c r="R373"/>
  <c r="P373"/>
  <c r="BK373"/>
  <c r="J373"/>
  <c r="BE373"/>
  <c r="BI369"/>
  <c r="BH369"/>
  <c r="BG369"/>
  <c r="BF369"/>
  <c r="T369"/>
  <c r="R369"/>
  <c r="P369"/>
  <c r="BK369"/>
  <c r="J369"/>
  <c r="BE369"/>
  <c r="BI364"/>
  <c r="BH364"/>
  <c r="BG364"/>
  <c r="BF364"/>
  <c r="T364"/>
  <c r="R364"/>
  <c r="P364"/>
  <c r="BK364"/>
  <c r="J364"/>
  <c r="BE364"/>
  <c r="BI360"/>
  <c r="BH360"/>
  <c r="BG360"/>
  <c r="BF360"/>
  <c r="T360"/>
  <c r="R360"/>
  <c r="P360"/>
  <c r="BK360"/>
  <c r="J360"/>
  <c r="BE360"/>
  <c r="BI356"/>
  <c r="BH356"/>
  <c r="BG356"/>
  <c r="BF356"/>
  <c r="T356"/>
  <c r="R356"/>
  <c r="P356"/>
  <c r="BK356"/>
  <c r="J356"/>
  <c r="BE356"/>
  <c r="BI352"/>
  <c r="BH352"/>
  <c r="BG352"/>
  <c r="BF352"/>
  <c r="T352"/>
  <c r="R352"/>
  <c r="P352"/>
  <c r="BK352"/>
  <c r="J352"/>
  <c r="BE352"/>
  <c r="BI348"/>
  <c r="BH348"/>
  <c r="BG348"/>
  <c r="BF348"/>
  <c r="T348"/>
  <c r="R348"/>
  <c r="P348"/>
  <c r="BK348"/>
  <c r="J348"/>
  <c r="BE348"/>
  <c r="BI344"/>
  <c r="BH344"/>
  <c r="BG344"/>
  <c r="BF344"/>
  <c r="T344"/>
  <c r="R344"/>
  <c r="P344"/>
  <c r="BK344"/>
  <c r="J344"/>
  <c r="BE344"/>
  <c r="BI340"/>
  <c r="BH340"/>
  <c r="BG340"/>
  <c r="BF340"/>
  <c r="T340"/>
  <c r="R340"/>
  <c r="P340"/>
  <c r="BK340"/>
  <c r="J340"/>
  <c r="BE340"/>
  <c r="BI336"/>
  <c r="BH336"/>
  <c r="BG336"/>
  <c r="BF336"/>
  <c r="T336"/>
  <c r="R336"/>
  <c r="P336"/>
  <c r="BK336"/>
  <c r="J336"/>
  <c r="BE336"/>
  <c r="BI332"/>
  <c r="BH332"/>
  <c r="BG332"/>
  <c r="BF332"/>
  <c r="T332"/>
  <c r="R332"/>
  <c r="P332"/>
  <c r="BK332"/>
  <c r="J332"/>
  <c r="BE332"/>
  <c r="BI328"/>
  <c r="BH328"/>
  <c r="BG328"/>
  <c r="BF328"/>
  <c r="T328"/>
  <c r="R328"/>
  <c r="P328"/>
  <c r="BK328"/>
  <c r="J328"/>
  <c r="BE328"/>
  <c r="BI324"/>
  <c r="BH324"/>
  <c r="BG324"/>
  <c r="BF324"/>
  <c r="T324"/>
  <c r="R324"/>
  <c r="P324"/>
  <c r="BK324"/>
  <c r="J324"/>
  <c r="BE324"/>
  <c r="BI320"/>
  <c r="BH320"/>
  <c r="BG320"/>
  <c r="BF320"/>
  <c r="T320"/>
  <c r="R320"/>
  <c r="P320"/>
  <c r="BK320"/>
  <c r="J320"/>
  <c r="BE320"/>
  <c r="BI316"/>
  <c r="BH316"/>
  <c r="BG316"/>
  <c r="BF316"/>
  <c r="T316"/>
  <c r="R316"/>
  <c r="P316"/>
  <c r="BK316"/>
  <c r="J316"/>
  <c r="BE316"/>
  <c r="BI312"/>
  <c r="BH312"/>
  <c r="BG312"/>
  <c r="BF312"/>
  <c r="T312"/>
  <c r="R312"/>
  <c r="P312"/>
  <c r="BK312"/>
  <c r="J312"/>
  <c r="BE312"/>
  <c r="BI308"/>
  <c r="BH308"/>
  <c r="BG308"/>
  <c r="BF308"/>
  <c r="T308"/>
  <c r="R308"/>
  <c r="P308"/>
  <c r="BK308"/>
  <c r="J308"/>
  <c r="BE308"/>
  <c r="BI304"/>
  <c r="BH304"/>
  <c r="BG304"/>
  <c r="BF304"/>
  <c r="T304"/>
  <c r="R304"/>
  <c r="P304"/>
  <c r="BK304"/>
  <c r="J304"/>
  <c r="BE304"/>
  <c r="BI300"/>
  <c r="BH300"/>
  <c r="BG300"/>
  <c r="BF300"/>
  <c r="T300"/>
  <c r="R300"/>
  <c r="P300"/>
  <c r="BK300"/>
  <c r="J300"/>
  <c r="BE300"/>
  <c r="BI296"/>
  <c r="BH296"/>
  <c r="BG296"/>
  <c r="BF296"/>
  <c r="T296"/>
  <c r="R296"/>
  <c r="P296"/>
  <c r="BK296"/>
  <c r="J296"/>
  <c r="BE296"/>
  <c r="BI292"/>
  <c r="BH292"/>
  <c r="BG292"/>
  <c r="BF292"/>
  <c r="T292"/>
  <c r="R292"/>
  <c r="P292"/>
  <c r="BK292"/>
  <c r="J292"/>
  <c r="BE292"/>
  <c r="BI288"/>
  <c r="BH288"/>
  <c r="BG288"/>
  <c r="BF288"/>
  <c r="T288"/>
  <c r="R288"/>
  <c r="P288"/>
  <c r="BK288"/>
  <c r="J288"/>
  <c r="BE288"/>
  <c r="BI284"/>
  <c r="BH284"/>
  <c r="BG284"/>
  <c r="BF284"/>
  <c r="T284"/>
  <c r="R284"/>
  <c r="P284"/>
  <c r="BK284"/>
  <c r="J284"/>
  <c r="BE284"/>
  <c r="BI280"/>
  <c r="BH280"/>
  <c r="BG280"/>
  <c r="BF280"/>
  <c r="T280"/>
  <c r="R280"/>
  <c r="P280"/>
  <c r="BK280"/>
  <c r="J280"/>
  <c r="BE280"/>
  <c r="BI276"/>
  <c r="BH276"/>
  <c r="BG276"/>
  <c r="BF276"/>
  <c r="T276"/>
  <c r="R276"/>
  <c r="P276"/>
  <c r="BK276"/>
  <c r="J276"/>
  <c r="BE276"/>
  <c r="BI272"/>
  <c r="BH272"/>
  <c r="BG272"/>
  <c r="BF272"/>
  <c r="T272"/>
  <c r="R272"/>
  <c r="P272"/>
  <c r="BK272"/>
  <c r="J272"/>
  <c r="BE272"/>
  <c r="BI268"/>
  <c r="BH268"/>
  <c r="BG268"/>
  <c r="BF268"/>
  <c r="T268"/>
  <c r="R268"/>
  <c r="P268"/>
  <c r="BK268"/>
  <c r="J268"/>
  <c r="BE268"/>
  <c r="BI264"/>
  <c r="BH264"/>
  <c r="BG264"/>
  <c r="BF264"/>
  <c r="T264"/>
  <c r="R264"/>
  <c r="P264"/>
  <c r="BK264"/>
  <c r="J264"/>
  <c r="BE264"/>
  <c r="BI260"/>
  <c r="BH260"/>
  <c r="BG260"/>
  <c r="BF260"/>
  <c r="T260"/>
  <c r="R260"/>
  <c r="P260"/>
  <c r="BK260"/>
  <c r="J260"/>
  <c r="BE260"/>
  <c r="BI256"/>
  <c r="BH256"/>
  <c r="BG256"/>
  <c r="BF256"/>
  <c r="T256"/>
  <c r="R256"/>
  <c r="P256"/>
  <c r="BK256"/>
  <c r="J256"/>
  <c r="BE256"/>
  <c r="BI252"/>
  <c r="BH252"/>
  <c r="BG252"/>
  <c r="BF252"/>
  <c r="T252"/>
  <c r="R252"/>
  <c r="P252"/>
  <c r="BK252"/>
  <c r="J252"/>
  <c r="BE252"/>
  <c r="BI248"/>
  <c r="BH248"/>
  <c r="BG248"/>
  <c r="BF248"/>
  <c r="T248"/>
  <c r="R248"/>
  <c r="P248"/>
  <c r="BK248"/>
  <c r="J248"/>
  <c r="BE248"/>
  <c r="BI244"/>
  <c r="BH244"/>
  <c r="BG244"/>
  <c r="BF244"/>
  <c r="T244"/>
  <c r="R244"/>
  <c r="P244"/>
  <c r="BK244"/>
  <c r="J244"/>
  <c r="BE244"/>
  <c r="BI240"/>
  <c r="BH240"/>
  <c r="BG240"/>
  <c r="BF240"/>
  <c r="T240"/>
  <c r="R240"/>
  <c r="P240"/>
  <c r="BK240"/>
  <c r="J240"/>
  <c r="BE240"/>
  <c r="BI236"/>
  <c r="BH236"/>
  <c r="BG236"/>
  <c r="BF236"/>
  <c r="T236"/>
  <c r="R236"/>
  <c r="P236"/>
  <c r="BK236"/>
  <c r="J236"/>
  <c r="BE236"/>
  <c r="BI231"/>
  <c r="BH231"/>
  <c r="BG231"/>
  <c r="BF231"/>
  <c r="T231"/>
  <c r="R231"/>
  <c r="P231"/>
  <c r="BK231"/>
  <c r="J231"/>
  <c r="BE231"/>
  <c r="BI227"/>
  <c r="BH227"/>
  <c r="BG227"/>
  <c r="BF227"/>
  <c r="T227"/>
  <c r="R227"/>
  <c r="P227"/>
  <c r="BK227"/>
  <c r="J227"/>
  <c r="BE227"/>
  <c r="BI223"/>
  <c r="BH223"/>
  <c r="BG223"/>
  <c r="BF223"/>
  <c r="T223"/>
  <c r="R223"/>
  <c r="P223"/>
  <c r="BK223"/>
  <c r="J223"/>
  <c r="BE223"/>
  <c r="BI217"/>
  <c r="BH217"/>
  <c r="BG217"/>
  <c r="BF217"/>
  <c r="T217"/>
  <c r="R217"/>
  <c r="P217"/>
  <c r="BK217"/>
  <c r="J217"/>
  <c r="BE217"/>
  <c r="BI211"/>
  <c r="BH211"/>
  <c r="BG211"/>
  <c r="BF211"/>
  <c r="T211"/>
  <c r="R211"/>
  <c r="P211"/>
  <c r="BK211"/>
  <c r="J211"/>
  <c r="BE211"/>
  <c r="BI207"/>
  <c r="BH207"/>
  <c r="BG207"/>
  <c r="BF207"/>
  <c r="T207"/>
  <c r="R207"/>
  <c r="P207"/>
  <c r="BK207"/>
  <c r="J207"/>
  <c r="BE207"/>
  <c r="BI202"/>
  <c r="BH202"/>
  <c r="BG202"/>
  <c r="BF202"/>
  <c r="T202"/>
  <c r="R202"/>
  <c r="P202"/>
  <c r="BK202"/>
  <c r="J202"/>
  <c r="BE202"/>
  <c r="BI198"/>
  <c r="BH198"/>
  <c r="BG198"/>
  <c r="BF198"/>
  <c r="T198"/>
  <c r="R198"/>
  <c r="P198"/>
  <c r="BK198"/>
  <c r="J198"/>
  <c r="BE198"/>
  <c r="BI193"/>
  <c r="BH193"/>
  <c r="BG193"/>
  <c r="BF193"/>
  <c r="T193"/>
  <c r="R193"/>
  <c r="P193"/>
  <c r="BK193"/>
  <c r="J193"/>
  <c r="BE193"/>
  <c r="BI189"/>
  <c r="BH189"/>
  <c r="BG189"/>
  <c r="BF189"/>
  <c r="T189"/>
  <c r="R189"/>
  <c r="P189"/>
  <c r="BK189"/>
  <c r="J189"/>
  <c r="BE189"/>
  <c r="BI185"/>
  <c r="BH185"/>
  <c r="BG185"/>
  <c r="BF185"/>
  <c r="T185"/>
  <c r="R185"/>
  <c r="P185"/>
  <c r="BK185"/>
  <c r="J185"/>
  <c r="BE185"/>
  <c r="BI178"/>
  <c r="BH178"/>
  <c r="BG178"/>
  <c r="BF178"/>
  <c r="T178"/>
  <c r="R178"/>
  <c r="P178"/>
  <c r="BK178"/>
  <c r="J178"/>
  <c r="BE178"/>
  <c r="BI173"/>
  <c r="BH173"/>
  <c r="BG173"/>
  <c r="BF173"/>
  <c r="T173"/>
  <c r="R173"/>
  <c r="P173"/>
  <c r="BK173"/>
  <c r="J173"/>
  <c r="BE173"/>
  <c r="BI169"/>
  <c r="BH169"/>
  <c r="BG169"/>
  <c r="BF169"/>
  <c r="T169"/>
  <c r="R169"/>
  <c r="P169"/>
  <c r="BK169"/>
  <c r="J169"/>
  <c r="BE169"/>
  <c r="BI165"/>
  <c r="BH165"/>
  <c r="BG165"/>
  <c r="BF165"/>
  <c r="T165"/>
  <c r="R165"/>
  <c r="P165"/>
  <c r="BK165"/>
  <c r="J165"/>
  <c r="BE165"/>
  <c r="BI159"/>
  <c r="BH159"/>
  <c r="BG159"/>
  <c r="BF159"/>
  <c r="T159"/>
  <c r="R159"/>
  <c r="P159"/>
  <c r="BK159"/>
  <c r="J159"/>
  <c r="BE159"/>
  <c r="BI153"/>
  <c r="BH153"/>
  <c r="BG153"/>
  <c r="BF153"/>
  <c r="T153"/>
  <c r="R153"/>
  <c r="P153"/>
  <c r="BK153"/>
  <c r="J153"/>
  <c r="BE153"/>
  <c r="BI144"/>
  <c r="BH144"/>
  <c r="BG144"/>
  <c r="BF144"/>
  <c r="T144"/>
  <c r="R144"/>
  <c r="P144"/>
  <c r="BK144"/>
  <c r="J144"/>
  <c r="BE144"/>
  <c r="BI139"/>
  <c r="BH139"/>
  <c r="BG139"/>
  <c r="BF139"/>
  <c r="T139"/>
  <c r="R139"/>
  <c r="P139"/>
  <c r="BK139"/>
  <c r="J139"/>
  <c r="BE139"/>
  <c r="BI126"/>
  <c r="BH126"/>
  <c r="BG126"/>
  <c r="BF126"/>
  <c r="T126"/>
  <c r="R126"/>
  <c r="P126"/>
  <c r="BK126"/>
  <c r="J126"/>
  <c r="BE126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2"/>
  <c r="BH112"/>
  <c r="BG112"/>
  <c r="BF112"/>
  <c r="T112"/>
  <c r="R112"/>
  <c r="P112"/>
  <c r="BK112"/>
  <c r="J112"/>
  <c r="BE112"/>
  <c r="BI108"/>
  <c r="BH108"/>
  <c r="BG108"/>
  <c r="BF108"/>
  <c r="T108"/>
  <c r="R108"/>
  <c r="P108"/>
  <c r="BK108"/>
  <c r="J108"/>
  <c r="BE108"/>
  <c r="BI104"/>
  <c r="BH104"/>
  <c r="BG104"/>
  <c r="BF104"/>
  <c r="T104"/>
  <c r="R104"/>
  <c r="P104"/>
  <c r="BK104"/>
  <c r="J104"/>
  <c r="BE104"/>
  <c r="BI100"/>
  <c r="BH100"/>
  <c r="BG100"/>
  <c r="BF100"/>
  <c r="T100"/>
  <c r="R100"/>
  <c r="P100"/>
  <c r="BK100"/>
  <c r="J100"/>
  <c r="BE100"/>
  <c r="BI94"/>
  <c r="BH94"/>
  <c r="BG94"/>
  <c r="BF94"/>
  <c r="T94"/>
  <c r="R94"/>
  <c r="P94"/>
  <c r="BK94"/>
  <c r="J94"/>
  <c r="BE94"/>
  <c r="BI90"/>
  <c r="F39"/>
  <c i="1" r="BD58"/>
  <c i="4" r="BH90"/>
  <c r="F38"/>
  <c i="1" r="BC58"/>
  <c i="4" r="BG90"/>
  <c r="F37"/>
  <c i="1" r="BB58"/>
  <c i="4" r="BF90"/>
  <c r="J36"/>
  <c i="1" r="AW58"/>
  <c i="4" r="F36"/>
  <c i="1" r="BA58"/>
  <c i="4" r="T90"/>
  <c r="T89"/>
  <c r="T88"/>
  <c r="T87"/>
  <c r="R90"/>
  <c r="R89"/>
  <c r="R88"/>
  <c r="R87"/>
  <c r="P90"/>
  <c r="P89"/>
  <c r="P88"/>
  <c r="P87"/>
  <c i="1" r="AU58"/>
  <c i="4" r="BK90"/>
  <c r="BK89"/>
  <c r="J89"/>
  <c r="BK88"/>
  <c r="J88"/>
  <c r="BK87"/>
  <c r="J87"/>
  <c r="J63"/>
  <c r="J32"/>
  <c i="1" r="AG58"/>
  <c i="4" r="J90"/>
  <c r="BE90"/>
  <c r="J35"/>
  <c i="1" r="AV58"/>
  <c i="4" r="F35"/>
  <c i="1" r="AZ58"/>
  <c i="4" r="J65"/>
  <c r="J64"/>
  <c r="F81"/>
  <c r="E79"/>
  <c r="F56"/>
  <c r="E54"/>
  <c r="J41"/>
  <c r="J26"/>
  <c r="E26"/>
  <c r="J84"/>
  <c r="J59"/>
  <c r="J25"/>
  <c r="J23"/>
  <c r="E23"/>
  <c r="J83"/>
  <c r="J58"/>
  <c r="J22"/>
  <c r="J20"/>
  <c r="E20"/>
  <c r="F84"/>
  <c r="F59"/>
  <c r="J19"/>
  <c r="J17"/>
  <c r="E17"/>
  <c r="F83"/>
  <c r="F58"/>
  <c r="J16"/>
  <c r="J14"/>
  <c r="J81"/>
  <c r="J56"/>
  <c r="E7"/>
  <c r="E75"/>
  <c r="E50"/>
  <c i="3" r="J39"/>
  <c r="J38"/>
  <c i="1" r="AY57"/>
  <c i="3" r="J37"/>
  <c i="1" r="AX57"/>
  <c i="3" r="BI453"/>
  <c r="BH453"/>
  <c r="BG453"/>
  <c r="BF453"/>
  <c r="T453"/>
  <c r="R453"/>
  <c r="P453"/>
  <c r="BK453"/>
  <c r="J453"/>
  <c r="BE453"/>
  <c r="BI449"/>
  <c r="BH449"/>
  <c r="BG449"/>
  <c r="BF449"/>
  <c r="T449"/>
  <c r="R449"/>
  <c r="P449"/>
  <c r="BK449"/>
  <c r="J449"/>
  <c r="BE449"/>
  <c r="BI445"/>
  <c r="BH445"/>
  <c r="BG445"/>
  <c r="BF445"/>
  <c r="T445"/>
  <c r="R445"/>
  <c r="P445"/>
  <c r="BK445"/>
  <c r="J445"/>
  <c r="BE445"/>
  <c r="BI441"/>
  <c r="BH441"/>
  <c r="BG441"/>
  <c r="BF441"/>
  <c r="T441"/>
  <c r="R441"/>
  <c r="P441"/>
  <c r="BK441"/>
  <c r="J441"/>
  <c r="BE441"/>
  <c r="BI437"/>
  <c r="BH437"/>
  <c r="BG437"/>
  <c r="BF437"/>
  <c r="T437"/>
  <c r="R437"/>
  <c r="P437"/>
  <c r="BK437"/>
  <c r="J437"/>
  <c r="BE437"/>
  <c r="BI433"/>
  <c r="BH433"/>
  <c r="BG433"/>
  <c r="BF433"/>
  <c r="T433"/>
  <c r="R433"/>
  <c r="P433"/>
  <c r="BK433"/>
  <c r="J433"/>
  <c r="BE433"/>
  <c r="BI429"/>
  <c r="BH429"/>
  <c r="BG429"/>
  <c r="BF429"/>
  <c r="T429"/>
  <c r="R429"/>
  <c r="P429"/>
  <c r="BK429"/>
  <c r="J429"/>
  <c r="BE429"/>
  <c r="BI425"/>
  <c r="BH425"/>
  <c r="BG425"/>
  <c r="BF425"/>
  <c r="T425"/>
  <c r="R425"/>
  <c r="P425"/>
  <c r="BK425"/>
  <c r="J425"/>
  <c r="BE425"/>
  <c r="BI421"/>
  <c r="BH421"/>
  <c r="BG421"/>
  <c r="BF421"/>
  <c r="T421"/>
  <c r="R421"/>
  <c r="P421"/>
  <c r="BK421"/>
  <c r="J421"/>
  <c r="BE421"/>
  <c r="BI417"/>
  <c r="BH417"/>
  <c r="BG417"/>
  <c r="BF417"/>
  <c r="T417"/>
  <c r="R417"/>
  <c r="P417"/>
  <c r="BK417"/>
  <c r="J417"/>
  <c r="BE417"/>
  <c r="BI413"/>
  <c r="BH413"/>
  <c r="BG413"/>
  <c r="BF413"/>
  <c r="T413"/>
  <c r="R413"/>
  <c r="P413"/>
  <c r="BK413"/>
  <c r="J413"/>
  <c r="BE413"/>
  <c r="BI409"/>
  <c r="BH409"/>
  <c r="BG409"/>
  <c r="BF409"/>
  <c r="T409"/>
  <c r="R409"/>
  <c r="P409"/>
  <c r="BK409"/>
  <c r="J409"/>
  <c r="BE409"/>
  <c r="BI405"/>
  <c r="BH405"/>
  <c r="BG405"/>
  <c r="BF405"/>
  <c r="T405"/>
  <c r="R405"/>
  <c r="P405"/>
  <c r="BK405"/>
  <c r="J405"/>
  <c r="BE405"/>
  <c r="BI401"/>
  <c r="BH401"/>
  <c r="BG401"/>
  <c r="BF401"/>
  <c r="T401"/>
  <c r="R401"/>
  <c r="P401"/>
  <c r="BK401"/>
  <c r="J401"/>
  <c r="BE401"/>
  <c r="BI397"/>
  <c r="BH397"/>
  <c r="BG397"/>
  <c r="BF397"/>
  <c r="T397"/>
  <c r="R397"/>
  <c r="P397"/>
  <c r="BK397"/>
  <c r="J397"/>
  <c r="BE397"/>
  <c r="BI393"/>
  <c r="BH393"/>
  <c r="BG393"/>
  <c r="BF393"/>
  <c r="T393"/>
  <c r="R393"/>
  <c r="P393"/>
  <c r="BK393"/>
  <c r="J393"/>
  <c r="BE393"/>
  <c r="BI389"/>
  <c r="BH389"/>
  <c r="BG389"/>
  <c r="BF389"/>
  <c r="T389"/>
  <c r="R389"/>
  <c r="P389"/>
  <c r="BK389"/>
  <c r="J389"/>
  <c r="BE389"/>
  <c r="BI385"/>
  <c r="BH385"/>
  <c r="BG385"/>
  <c r="BF385"/>
  <c r="T385"/>
  <c r="R385"/>
  <c r="P385"/>
  <c r="BK385"/>
  <c r="J385"/>
  <c r="BE385"/>
  <c r="BI381"/>
  <c r="BH381"/>
  <c r="BG381"/>
  <c r="BF381"/>
  <c r="T381"/>
  <c r="R381"/>
  <c r="P381"/>
  <c r="BK381"/>
  <c r="J381"/>
  <c r="BE381"/>
  <c r="BI377"/>
  <c r="BH377"/>
  <c r="BG377"/>
  <c r="BF377"/>
  <c r="T377"/>
  <c r="R377"/>
  <c r="P377"/>
  <c r="BK377"/>
  <c r="J377"/>
  <c r="BE377"/>
  <c r="BI373"/>
  <c r="BH373"/>
  <c r="BG373"/>
  <c r="BF373"/>
  <c r="T373"/>
  <c r="R373"/>
  <c r="P373"/>
  <c r="BK373"/>
  <c r="J373"/>
  <c r="BE373"/>
  <c r="BI369"/>
  <c r="BH369"/>
  <c r="BG369"/>
  <c r="BF369"/>
  <c r="T369"/>
  <c r="R369"/>
  <c r="P369"/>
  <c r="BK369"/>
  <c r="J369"/>
  <c r="BE369"/>
  <c r="BI365"/>
  <c r="BH365"/>
  <c r="BG365"/>
  <c r="BF365"/>
  <c r="T365"/>
  <c r="R365"/>
  <c r="P365"/>
  <c r="BK365"/>
  <c r="J365"/>
  <c r="BE365"/>
  <c r="BI361"/>
  <c r="BH361"/>
  <c r="BG361"/>
  <c r="BF361"/>
  <c r="T361"/>
  <c r="R361"/>
  <c r="P361"/>
  <c r="BK361"/>
  <c r="J361"/>
  <c r="BE361"/>
  <c r="BI357"/>
  <c r="BH357"/>
  <c r="BG357"/>
  <c r="BF357"/>
  <c r="T357"/>
  <c r="R357"/>
  <c r="P357"/>
  <c r="BK357"/>
  <c r="J357"/>
  <c r="BE357"/>
  <c r="BI353"/>
  <c r="BH353"/>
  <c r="BG353"/>
  <c r="BF353"/>
  <c r="T353"/>
  <c r="R353"/>
  <c r="P353"/>
  <c r="BK353"/>
  <c r="J353"/>
  <c r="BE353"/>
  <c r="BI349"/>
  <c r="BH349"/>
  <c r="BG349"/>
  <c r="BF349"/>
  <c r="T349"/>
  <c r="R349"/>
  <c r="P349"/>
  <c r="BK349"/>
  <c r="J349"/>
  <c r="BE349"/>
  <c r="BI345"/>
  <c r="BH345"/>
  <c r="BG345"/>
  <c r="BF345"/>
  <c r="T345"/>
  <c r="R345"/>
  <c r="P345"/>
  <c r="BK345"/>
  <c r="J345"/>
  <c r="BE345"/>
  <c r="BI341"/>
  <c r="BH341"/>
  <c r="BG341"/>
  <c r="BF341"/>
  <c r="T341"/>
  <c r="R341"/>
  <c r="P341"/>
  <c r="BK341"/>
  <c r="J341"/>
  <c r="BE341"/>
  <c r="BI337"/>
  <c r="BH337"/>
  <c r="BG337"/>
  <c r="BF337"/>
  <c r="T337"/>
  <c r="R337"/>
  <c r="P337"/>
  <c r="BK337"/>
  <c r="J337"/>
  <c r="BE337"/>
  <c r="BI333"/>
  <c r="BH333"/>
  <c r="BG333"/>
  <c r="BF333"/>
  <c r="T333"/>
  <c r="R333"/>
  <c r="P333"/>
  <c r="BK333"/>
  <c r="J333"/>
  <c r="BE333"/>
  <c r="BI329"/>
  <c r="BH329"/>
  <c r="BG329"/>
  <c r="BF329"/>
  <c r="T329"/>
  <c r="R329"/>
  <c r="P329"/>
  <c r="BK329"/>
  <c r="J329"/>
  <c r="BE329"/>
  <c r="BI325"/>
  <c r="BH325"/>
  <c r="BG325"/>
  <c r="BF325"/>
  <c r="T325"/>
  <c r="R325"/>
  <c r="P325"/>
  <c r="BK325"/>
  <c r="J325"/>
  <c r="BE325"/>
  <c r="BI321"/>
  <c r="BH321"/>
  <c r="BG321"/>
  <c r="BF321"/>
  <c r="T321"/>
  <c r="R321"/>
  <c r="P321"/>
  <c r="BK321"/>
  <c r="J321"/>
  <c r="BE321"/>
  <c r="BI317"/>
  <c r="BH317"/>
  <c r="BG317"/>
  <c r="BF317"/>
  <c r="T317"/>
  <c r="R317"/>
  <c r="P317"/>
  <c r="BK317"/>
  <c r="J317"/>
  <c r="BE317"/>
  <c r="BI313"/>
  <c r="BH313"/>
  <c r="BG313"/>
  <c r="BF313"/>
  <c r="T313"/>
  <c r="R313"/>
  <c r="P313"/>
  <c r="BK313"/>
  <c r="J313"/>
  <c r="BE313"/>
  <c r="BI309"/>
  <c r="BH309"/>
  <c r="BG309"/>
  <c r="BF309"/>
  <c r="T309"/>
  <c r="R309"/>
  <c r="P309"/>
  <c r="BK309"/>
  <c r="J309"/>
  <c r="BE309"/>
  <c r="BI305"/>
  <c r="BH305"/>
  <c r="BG305"/>
  <c r="BF305"/>
  <c r="T305"/>
  <c r="R305"/>
  <c r="P305"/>
  <c r="BK305"/>
  <c r="J305"/>
  <c r="BE305"/>
  <c r="BI301"/>
  <c r="BH301"/>
  <c r="BG301"/>
  <c r="BF301"/>
  <c r="T301"/>
  <c r="R301"/>
  <c r="P301"/>
  <c r="BK301"/>
  <c r="J301"/>
  <c r="BE301"/>
  <c r="BI297"/>
  <c r="BH297"/>
  <c r="BG297"/>
  <c r="BF297"/>
  <c r="T297"/>
  <c r="R297"/>
  <c r="P297"/>
  <c r="BK297"/>
  <c r="J297"/>
  <c r="BE297"/>
  <c r="BI293"/>
  <c r="BH293"/>
  <c r="BG293"/>
  <c r="BF293"/>
  <c r="T293"/>
  <c r="R293"/>
  <c r="P293"/>
  <c r="BK293"/>
  <c r="J293"/>
  <c r="BE293"/>
  <c r="BI289"/>
  <c r="BH289"/>
  <c r="BG289"/>
  <c r="BF289"/>
  <c r="T289"/>
  <c r="R289"/>
  <c r="P289"/>
  <c r="BK289"/>
  <c r="J289"/>
  <c r="BE289"/>
  <c r="BI285"/>
  <c r="BH285"/>
  <c r="BG285"/>
  <c r="BF285"/>
  <c r="T285"/>
  <c r="R285"/>
  <c r="P285"/>
  <c r="BK285"/>
  <c r="J285"/>
  <c r="BE285"/>
  <c r="BI281"/>
  <c r="BH281"/>
  <c r="BG281"/>
  <c r="BF281"/>
  <c r="T281"/>
  <c r="R281"/>
  <c r="P281"/>
  <c r="BK281"/>
  <c r="J281"/>
  <c r="BE281"/>
  <c r="BI277"/>
  <c r="BH277"/>
  <c r="BG277"/>
  <c r="BF277"/>
  <c r="T277"/>
  <c r="R277"/>
  <c r="P277"/>
  <c r="BK277"/>
  <c r="J277"/>
  <c r="BE277"/>
  <c r="BI273"/>
  <c r="BH273"/>
  <c r="BG273"/>
  <c r="BF273"/>
  <c r="T273"/>
  <c r="R273"/>
  <c r="P273"/>
  <c r="BK273"/>
  <c r="J273"/>
  <c r="BE273"/>
  <c r="BI268"/>
  <c r="BH268"/>
  <c r="BG268"/>
  <c r="BF268"/>
  <c r="T268"/>
  <c r="R268"/>
  <c r="P268"/>
  <c r="BK268"/>
  <c r="J268"/>
  <c r="BE268"/>
  <c r="BI263"/>
  <c r="BH263"/>
  <c r="BG263"/>
  <c r="BF263"/>
  <c r="T263"/>
  <c r="R263"/>
  <c r="P263"/>
  <c r="BK263"/>
  <c r="J263"/>
  <c r="BE263"/>
  <c r="BI258"/>
  <c r="BH258"/>
  <c r="BG258"/>
  <c r="BF258"/>
  <c r="T258"/>
  <c r="R258"/>
  <c r="P258"/>
  <c r="BK258"/>
  <c r="J258"/>
  <c r="BE258"/>
  <c r="BI252"/>
  <c r="BH252"/>
  <c r="BG252"/>
  <c r="BF252"/>
  <c r="T252"/>
  <c r="R252"/>
  <c r="P252"/>
  <c r="BK252"/>
  <c r="J252"/>
  <c r="BE252"/>
  <c r="BI248"/>
  <c r="BH248"/>
  <c r="BG248"/>
  <c r="BF248"/>
  <c r="T248"/>
  <c r="R248"/>
  <c r="P248"/>
  <c r="BK248"/>
  <c r="J248"/>
  <c r="BE248"/>
  <c r="BI244"/>
  <c r="BH244"/>
  <c r="BG244"/>
  <c r="BF244"/>
  <c r="T244"/>
  <c r="R244"/>
  <c r="P244"/>
  <c r="BK244"/>
  <c r="J244"/>
  <c r="BE244"/>
  <c r="BI240"/>
  <c r="BH240"/>
  <c r="BG240"/>
  <c r="BF240"/>
  <c r="T240"/>
  <c r="R240"/>
  <c r="P240"/>
  <c r="BK240"/>
  <c r="J240"/>
  <c r="BE240"/>
  <c r="BI234"/>
  <c r="BH234"/>
  <c r="BG234"/>
  <c r="BF234"/>
  <c r="T234"/>
  <c r="R234"/>
  <c r="P234"/>
  <c r="BK234"/>
  <c r="J234"/>
  <c r="BE234"/>
  <c r="BI230"/>
  <c r="BH230"/>
  <c r="BG230"/>
  <c r="BF230"/>
  <c r="T230"/>
  <c r="R230"/>
  <c r="P230"/>
  <c r="BK230"/>
  <c r="J230"/>
  <c r="BE230"/>
  <c r="BI225"/>
  <c r="BH225"/>
  <c r="BG225"/>
  <c r="BF225"/>
  <c r="T225"/>
  <c r="R225"/>
  <c r="P225"/>
  <c r="BK225"/>
  <c r="J225"/>
  <c r="BE225"/>
  <c r="BI221"/>
  <c r="BH221"/>
  <c r="BG221"/>
  <c r="BF221"/>
  <c r="T221"/>
  <c r="R221"/>
  <c r="P221"/>
  <c r="BK221"/>
  <c r="J221"/>
  <c r="BE221"/>
  <c r="BI214"/>
  <c r="BH214"/>
  <c r="BG214"/>
  <c r="BF214"/>
  <c r="T214"/>
  <c r="R214"/>
  <c r="P214"/>
  <c r="BK214"/>
  <c r="J214"/>
  <c r="BE214"/>
  <c r="BI210"/>
  <c r="BH210"/>
  <c r="BG210"/>
  <c r="BF210"/>
  <c r="T210"/>
  <c r="R210"/>
  <c r="P210"/>
  <c r="BK210"/>
  <c r="J210"/>
  <c r="BE210"/>
  <c r="BI205"/>
  <c r="BH205"/>
  <c r="BG205"/>
  <c r="BF205"/>
  <c r="T205"/>
  <c r="R205"/>
  <c r="P205"/>
  <c r="BK205"/>
  <c r="J205"/>
  <c r="BE205"/>
  <c r="BI201"/>
  <c r="BH201"/>
  <c r="BG201"/>
  <c r="BF201"/>
  <c r="T201"/>
  <c r="R201"/>
  <c r="P201"/>
  <c r="BK201"/>
  <c r="J201"/>
  <c r="BE201"/>
  <c r="BI195"/>
  <c r="BH195"/>
  <c r="BG195"/>
  <c r="BF195"/>
  <c r="T195"/>
  <c r="R195"/>
  <c r="P195"/>
  <c r="BK195"/>
  <c r="J195"/>
  <c r="BE195"/>
  <c r="BI189"/>
  <c r="BH189"/>
  <c r="BG189"/>
  <c r="BF189"/>
  <c r="T189"/>
  <c r="R189"/>
  <c r="P189"/>
  <c r="BK189"/>
  <c r="J189"/>
  <c r="BE189"/>
  <c r="BI182"/>
  <c r="BH182"/>
  <c r="BG182"/>
  <c r="BF182"/>
  <c r="T182"/>
  <c r="R182"/>
  <c r="P182"/>
  <c r="BK182"/>
  <c r="J182"/>
  <c r="BE182"/>
  <c r="BI167"/>
  <c r="BH167"/>
  <c r="BG167"/>
  <c r="BF167"/>
  <c r="T167"/>
  <c r="R167"/>
  <c r="P167"/>
  <c r="BK167"/>
  <c r="J167"/>
  <c r="BE167"/>
  <c r="BI162"/>
  <c r="BH162"/>
  <c r="BG162"/>
  <c r="BF162"/>
  <c r="T162"/>
  <c r="R162"/>
  <c r="P162"/>
  <c r="BK162"/>
  <c r="J162"/>
  <c r="BE162"/>
  <c r="BI156"/>
  <c r="BH156"/>
  <c r="BG156"/>
  <c r="BF156"/>
  <c r="T156"/>
  <c r="R156"/>
  <c r="P156"/>
  <c r="BK156"/>
  <c r="J156"/>
  <c r="BE156"/>
  <c r="BI152"/>
  <c r="BH152"/>
  <c r="BG152"/>
  <c r="BF152"/>
  <c r="T152"/>
  <c r="R152"/>
  <c r="P152"/>
  <c r="BK152"/>
  <c r="J152"/>
  <c r="BE152"/>
  <c r="BI146"/>
  <c r="BH146"/>
  <c r="BG146"/>
  <c r="BF146"/>
  <c r="T146"/>
  <c r="R146"/>
  <c r="P146"/>
  <c r="BK146"/>
  <c r="J146"/>
  <c r="BE146"/>
  <c r="BI141"/>
  <c r="BH141"/>
  <c r="BG141"/>
  <c r="BF141"/>
  <c r="T141"/>
  <c r="R141"/>
  <c r="P141"/>
  <c r="BK141"/>
  <c r="J141"/>
  <c r="BE141"/>
  <c r="BI136"/>
  <c r="BH136"/>
  <c r="BG136"/>
  <c r="BF136"/>
  <c r="T136"/>
  <c r="R136"/>
  <c r="P136"/>
  <c r="BK136"/>
  <c r="J136"/>
  <c r="BE136"/>
  <c r="BI130"/>
  <c r="BH130"/>
  <c r="BG130"/>
  <c r="BF130"/>
  <c r="T130"/>
  <c r="R130"/>
  <c r="P130"/>
  <c r="BK130"/>
  <c r="J130"/>
  <c r="BE130"/>
  <c r="BI126"/>
  <c r="BH126"/>
  <c r="BG126"/>
  <c r="BF126"/>
  <c r="T126"/>
  <c r="R126"/>
  <c r="P126"/>
  <c r="BK126"/>
  <c r="J126"/>
  <c r="BE126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4"/>
  <c r="BH94"/>
  <c r="BG94"/>
  <c r="BF94"/>
  <c r="T94"/>
  <c r="R94"/>
  <c r="P94"/>
  <c r="BK94"/>
  <c r="J94"/>
  <c r="BE94"/>
  <c r="BI90"/>
  <c r="F39"/>
  <c i="1" r="BD57"/>
  <c i="3" r="BH90"/>
  <c r="F38"/>
  <c i="1" r="BC57"/>
  <c i="3" r="BG90"/>
  <c r="F37"/>
  <c i="1" r="BB57"/>
  <c i="3" r="BF90"/>
  <c r="J36"/>
  <c i="1" r="AW57"/>
  <c i="3" r="F36"/>
  <c i="1" r="BA57"/>
  <c i="3" r="T90"/>
  <c r="T89"/>
  <c r="T88"/>
  <c r="T87"/>
  <c r="R90"/>
  <c r="R89"/>
  <c r="R88"/>
  <c r="R87"/>
  <c r="P90"/>
  <c r="P89"/>
  <c r="P88"/>
  <c r="P87"/>
  <c i="1" r="AU57"/>
  <c i="3" r="BK90"/>
  <c r="BK89"/>
  <c r="J89"/>
  <c r="BK88"/>
  <c r="J88"/>
  <c r="BK87"/>
  <c r="J87"/>
  <c r="J63"/>
  <c r="J32"/>
  <c i="1" r="AG57"/>
  <c i="3" r="J90"/>
  <c r="BE90"/>
  <c r="J35"/>
  <c i="1" r="AV57"/>
  <c i="3" r="F35"/>
  <c i="1" r="AZ57"/>
  <c i="3" r="J65"/>
  <c r="J64"/>
  <c r="F81"/>
  <c r="E79"/>
  <c r="F56"/>
  <c r="E54"/>
  <c r="J41"/>
  <c r="J26"/>
  <c r="E26"/>
  <c r="J84"/>
  <c r="J59"/>
  <c r="J25"/>
  <c r="J23"/>
  <c r="E23"/>
  <c r="J83"/>
  <c r="J58"/>
  <c r="J22"/>
  <c r="J20"/>
  <c r="E20"/>
  <c r="F84"/>
  <c r="F59"/>
  <c r="J19"/>
  <c r="J17"/>
  <c r="E17"/>
  <c r="F83"/>
  <c r="F58"/>
  <c r="J16"/>
  <c r="J14"/>
  <c r="J81"/>
  <c r="J56"/>
  <c r="E7"/>
  <c r="E75"/>
  <c r="E50"/>
  <c i="2" r="J39"/>
  <c r="J38"/>
  <c i="1" r="AY56"/>
  <c i="2" r="J37"/>
  <c i="1" r="AX56"/>
  <c i="2" r="BI550"/>
  <c r="BH550"/>
  <c r="BG550"/>
  <c r="BF550"/>
  <c r="T550"/>
  <c r="R550"/>
  <c r="P550"/>
  <c r="BK550"/>
  <c r="J550"/>
  <c r="BE550"/>
  <c r="BI546"/>
  <c r="BH546"/>
  <c r="BG546"/>
  <c r="BF546"/>
  <c r="T546"/>
  <c r="R546"/>
  <c r="P546"/>
  <c r="BK546"/>
  <c r="J546"/>
  <c r="BE546"/>
  <c r="BI539"/>
  <c r="BH539"/>
  <c r="BG539"/>
  <c r="BF539"/>
  <c r="T539"/>
  <c r="R539"/>
  <c r="P539"/>
  <c r="BK539"/>
  <c r="J539"/>
  <c r="BE539"/>
  <c r="BI533"/>
  <c r="BH533"/>
  <c r="BG533"/>
  <c r="BF533"/>
  <c r="T533"/>
  <c r="R533"/>
  <c r="P533"/>
  <c r="BK533"/>
  <c r="J533"/>
  <c r="BE533"/>
  <c r="BI529"/>
  <c r="BH529"/>
  <c r="BG529"/>
  <c r="BF529"/>
  <c r="T529"/>
  <c r="R529"/>
  <c r="P529"/>
  <c r="BK529"/>
  <c r="J529"/>
  <c r="BE529"/>
  <c r="BI525"/>
  <c r="BH525"/>
  <c r="BG525"/>
  <c r="BF525"/>
  <c r="T525"/>
  <c r="R525"/>
  <c r="P525"/>
  <c r="BK525"/>
  <c r="J525"/>
  <c r="BE525"/>
  <c r="BI521"/>
  <c r="BH521"/>
  <c r="BG521"/>
  <c r="BF521"/>
  <c r="T521"/>
  <c r="R521"/>
  <c r="P521"/>
  <c r="BK521"/>
  <c r="J521"/>
  <c r="BE521"/>
  <c r="BI517"/>
  <c r="BH517"/>
  <c r="BG517"/>
  <c r="BF517"/>
  <c r="T517"/>
  <c r="R517"/>
  <c r="P517"/>
  <c r="BK517"/>
  <c r="J517"/>
  <c r="BE517"/>
  <c r="BI513"/>
  <c r="BH513"/>
  <c r="BG513"/>
  <c r="BF513"/>
  <c r="T513"/>
  <c r="R513"/>
  <c r="P513"/>
  <c r="BK513"/>
  <c r="J513"/>
  <c r="BE513"/>
  <c r="BI509"/>
  <c r="BH509"/>
  <c r="BG509"/>
  <c r="BF509"/>
  <c r="T509"/>
  <c r="R509"/>
  <c r="P509"/>
  <c r="BK509"/>
  <c r="J509"/>
  <c r="BE509"/>
  <c r="BI505"/>
  <c r="BH505"/>
  <c r="BG505"/>
  <c r="BF505"/>
  <c r="T505"/>
  <c r="R505"/>
  <c r="P505"/>
  <c r="BK505"/>
  <c r="J505"/>
  <c r="BE505"/>
  <c r="BI501"/>
  <c r="BH501"/>
  <c r="BG501"/>
  <c r="BF501"/>
  <c r="T501"/>
  <c r="R501"/>
  <c r="P501"/>
  <c r="BK501"/>
  <c r="J501"/>
  <c r="BE501"/>
  <c r="BI497"/>
  <c r="BH497"/>
  <c r="BG497"/>
  <c r="BF497"/>
  <c r="T497"/>
  <c r="R497"/>
  <c r="P497"/>
  <c r="BK497"/>
  <c r="J497"/>
  <c r="BE497"/>
  <c r="BI493"/>
  <c r="BH493"/>
  <c r="BG493"/>
  <c r="BF493"/>
  <c r="T493"/>
  <c r="R493"/>
  <c r="P493"/>
  <c r="BK493"/>
  <c r="J493"/>
  <c r="BE493"/>
  <c r="BI489"/>
  <c r="BH489"/>
  <c r="BG489"/>
  <c r="BF489"/>
  <c r="T489"/>
  <c r="R489"/>
  <c r="P489"/>
  <c r="BK489"/>
  <c r="J489"/>
  <c r="BE489"/>
  <c r="BI485"/>
  <c r="BH485"/>
  <c r="BG485"/>
  <c r="BF485"/>
  <c r="T485"/>
  <c r="R485"/>
  <c r="P485"/>
  <c r="BK485"/>
  <c r="J485"/>
  <c r="BE485"/>
  <c r="BI481"/>
  <c r="BH481"/>
  <c r="BG481"/>
  <c r="BF481"/>
  <c r="T481"/>
  <c r="R481"/>
  <c r="P481"/>
  <c r="BK481"/>
  <c r="J481"/>
  <c r="BE481"/>
  <c r="BI477"/>
  <c r="BH477"/>
  <c r="BG477"/>
  <c r="BF477"/>
  <c r="T477"/>
  <c r="R477"/>
  <c r="P477"/>
  <c r="BK477"/>
  <c r="J477"/>
  <c r="BE477"/>
  <c r="BI473"/>
  <c r="BH473"/>
  <c r="BG473"/>
  <c r="BF473"/>
  <c r="T473"/>
  <c r="R473"/>
  <c r="P473"/>
  <c r="BK473"/>
  <c r="J473"/>
  <c r="BE473"/>
  <c r="BI469"/>
  <c r="BH469"/>
  <c r="BG469"/>
  <c r="BF469"/>
  <c r="T469"/>
  <c r="R469"/>
  <c r="P469"/>
  <c r="BK469"/>
  <c r="J469"/>
  <c r="BE469"/>
  <c r="BI465"/>
  <c r="BH465"/>
  <c r="BG465"/>
  <c r="BF465"/>
  <c r="T465"/>
  <c r="R465"/>
  <c r="P465"/>
  <c r="BK465"/>
  <c r="J465"/>
  <c r="BE465"/>
  <c r="BI461"/>
  <c r="BH461"/>
  <c r="BG461"/>
  <c r="BF461"/>
  <c r="T461"/>
  <c r="R461"/>
  <c r="P461"/>
  <c r="BK461"/>
  <c r="J461"/>
  <c r="BE461"/>
  <c r="BI457"/>
  <c r="BH457"/>
  <c r="BG457"/>
  <c r="BF457"/>
  <c r="T457"/>
  <c r="R457"/>
  <c r="P457"/>
  <c r="BK457"/>
  <c r="J457"/>
  <c r="BE457"/>
  <c r="BI453"/>
  <c r="BH453"/>
  <c r="BG453"/>
  <c r="BF453"/>
  <c r="T453"/>
  <c r="R453"/>
  <c r="P453"/>
  <c r="BK453"/>
  <c r="J453"/>
  <c r="BE453"/>
  <c r="BI449"/>
  <c r="BH449"/>
  <c r="BG449"/>
  <c r="BF449"/>
  <c r="T449"/>
  <c r="R449"/>
  <c r="P449"/>
  <c r="BK449"/>
  <c r="J449"/>
  <c r="BE449"/>
  <c r="BI445"/>
  <c r="BH445"/>
  <c r="BG445"/>
  <c r="BF445"/>
  <c r="T445"/>
  <c r="R445"/>
  <c r="P445"/>
  <c r="BK445"/>
  <c r="J445"/>
  <c r="BE445"/>
  <c r="BI441"/>
  <c r="BH441"/>
  <c r="BG441"/>
  <c r="BF441"/>
  <c r="T441"/>
  <c r="R441"/>
  <c r="P441"/>
  <c r="BK441"/>
  <c r="J441"/>
  <c r="BE441"/>
  <c r="BI437"/>
  <c r="BH437"/>
  <c r="BG437"/>
  <c r="BF437"/>
  <c r="T437"/>
  <c r="R437"/>
  <c r="P437"/>
  <c r="BK437"/>
  <c r="J437"/>
  <c r="BE437"/>
  <c r="BI433"/>
  <c r="BH433"/>
  <c r="BG433"/>
  <c r="BF433"/>
  <c r="T433"/>
  <c r="R433"/>
  <c r="P433"/>
  <c r="BK433"/>
  <c r="J433"/>
  <c r="BE433"/>
  <c r="BI429"/>
  <c r="BH429"/>
  <c r="BG429"/>
  <c r="BF429"/>
  <c r="T429"/>
  <c r="R429"/>
  <c r="P429"/>
  <c r="BK429"/>
  <c r="J429"/>
  <c r="BE429"/>
  <c r="BI425"/>
  <c r="BH425"/>
  <c r="BG425"/>
  <c r="BF425"/>
  <c r="T425"/>
  <c r="R425"/>
  <c r="P425"/>
  <c r="BK425"/>
  <c r="J425"/>
  <c r="BE425"/>
  <c r="BI421"/>
  <c r="BH421"/>
  <c r="BG421"/>
  <c r="BF421"/>
  <c r="T421"/>
  <c r="R421"/>
  <c r="P421"/>
  <c r="BK421"/>
  <c r="J421"/>
  <c r="BE421"/>
  <c r="BI417"/>
  <c r="BH417"/>
  <c r="BG417"/>
  <c r="BF417"/>
  <c r="T417"/>
  <c r="R417"/>
  <c r="P417"/>
  <c r="BK417"/>
  <c r="J417"/>
  <c r="BE417"/>
  <c r="BI413"/>
  <c r="BH413"/>
  <c r="BG413"/>
  <c r="BF413"/>
  <c r="T413"/>
  <c r="R413"/>
  <c r="P413"/>
  <c r="BK413"/>
  <c r="J413"/>
  <c r="BE413"/>
  <c r="BI409"/>
  <c r="BH409"/>
  <c r="BG409"/>
  <c r="BF409"/>
  <c r="T409"/>
  <c r="R409"/>
  <c r="P409"/>
  <c r="BK409"/>
  <c r="J409"/>
  <c r="BE409"/>
  <c r="BI405"/>
  <c r="BH405"/>
  <c r="BG405"/>
  <c r="BF405"/>
  <c r="T405"/>
  <c r="R405"/>
  <c r="P405"/>
  <c r="BK405"/>
  <c r="J405"/>
  <c r="BE405"/>
  <c r="BI401"/>
  <c r="BH401"/>
  <c r="BG401"/>
  <c r="BF401"/>
  <c r="T401"/>
  <c r="R401"/>
  <c r="P401"/>
  <c r="BK401"/>
  <c r="J401"/>
  <c r="BE401"/>
  <c r="BI397"/>
  <c r="BH397"/>
  <c r="BG397"/>
  <c r="BF397"/>
  <c r="T397"/>
  <c r="R397"/>
  <c r="P397"/>
  <c r="BK397"/>
  <c r="J397"/>
  <c r="BE397"/>
  <c r="BI393"/>
  <c r="BH393"/>
  <c r="BG393"/>
  <c r="BF393"/>
  <c r="T393"/>
  <c r="R393"/>
  <c r="P393"/>
  <c r="BK393"/>
  <c r="J393"/>
  <c r="BE393"/>
  <c r="BI389"/>
  <c r="BH389"/>
  <c r="BG389"/>
  <c r="BF389"/>
  <c r="T389"/>
  <c r="R389"/>
  <c r="P389"/>
  <c r="BK389"/>
  <c r="J389"/>
  <c r="BE389"/>
  <c r="BI385"/>
  <c r="BH385"/>
  <c r="BG385"/>
  <c r="BF385"/>
  <c r="T385"/>
  <c r="R385"/>
  <c r="P385"/>
  <c r="BK385"/>
  <c r="J385"/>
  <c r="BE385"/>
  <c r="BI381"/>
  <c r="BH381"/>
  <c r="BG381"/>
  <c r="BF381"/>
  <c r="T381"/>
  <c r="R381"/>
  <c r="P381"/>
  <c r="BK381"/>
  <c r="J381"/>
  <c r="BE381"/>
  <c r="BI377"/>
  <c r="BH377"/>
  <c r="BG377"/>
  <c r="BF377"/>
  <c r="T377"/>
  <c r="R377"/>
  <c r="P377"/>
  <c r="BK377"/>
  <c r="J377"/>
  <c r="BE377"/>
  <c r="BI373"/>
  <c r="BH373"/>
  <c r="BG373"/>
  <c r="BF373"/>
  <c r="T373"/>
  <c r="R373"/>
  <c r="P373"/>
  <c r="BK373"/>
  <c r="J373"/>
  <c r="BE373"/>
  <c r="BI369"/>
  <c r="BH369"/>
  <c r="BG369"/>
  <c r="BF369"/>
  <c r="T369"/>
  <c r="R369"/>
  <c r="P369"/>
  <c r="BK369"/>
  <c r="J369"/>
  <c r="BE369"/>
  <c r="BI365"/>
  <c r="BH365"/>
  <c r="BG365"/>
  <c r="BF365"/>
  <c r="T365"/>
  <c r="R365"/>
  <c r="P365"/>
  <c r="BK365"/>
  <c r="J365"/>
  <c r="BE365"/>
  <c r="BI361"/>
  <c r="BH361"/>
  <c r="BG361"/>
  <c r="BF361"/>
  <c r="T361"/>
  <c r="R361"/>
  <c r="P361"/>
  <c r="BK361"/>
  <c r="J361"/>
  <c r="BE361"/>
  <c r="BI357"/>
  <c r="BH357"/>
  <c r="BG357"/>
  <c r="BF357"/>
  <c r="T357"/>
  <c r="R357"/>
  <c r="P357"/>
  <c r="BK357"/>
  <c r="J357"/>
  <c r="BE357"/>
  <c r="BI353"/>
  <c r="BH353"/>
  <c r="BG353"/>
  <c r="BF353"/>
  <c r="T353"/>
  <c r="R353"/>
  <c r="P353"/>
  <c r="BK353"/>
  <c r="J353"/>
  <c r="BE353"/>
  <c r="BI349"/>
  <c r="BH349"/>
  <c r="BG349"/>
  <c r="BF349"/>
  <c r="T349"/>
  <c r="R349"/>
  <c r="P349"/>
  <c r="BK349"/>
  <c r="J349"/>
  <c r="BE349"/>
  <c r="BI345"/>
  <c r="BH345"/>
  <c r="BG345"/>
  <c r="BF345"/>
  <c r="T345"/>
  <c r="R345"/>
  <c r="P345"/>
  <c r="BK345"/>
  <c r="J345"/>
  <c r="BE345"/>
  <c r="BI341"/>
  <c r="BH341"/>
  <c r="BG341"/>
  <c r="BF341"/>
  <c r="T341"/>
  <c r="R341"/>
  <c r="P341"/>
  <c r="BK341"/>
  <c r="J341"/>
  <c r="BE341"/>
  <c r="BI337"/>
  <c r="BH337"/>
  <c r="BG337"/>
  <c r="BF337"/>
  <c r="T337"/>
  <c r="R337"/>
  <c r="P337"/>
  <c r="BK337"/>
  <c r="J337"/>
  <c r="BE337"/>
  <c r="BI332"/>
  <c r="BH332"/>
  <c r="BG332"/>
  <c r="BF332"/>
  <c r="T332"/>
  <c r="R332"/>
  <c r="P332"/>
  <c r="BK332"/>
  <c r="J332"/>
  <c r="BE332"/>
  <c r="BI328"/>
  <c r="BH328"/>
  <c r="BG328"/>
  <c r="BF328"/>
  <c r="T328"/>
  <c r="R328"/>
  <c r="P328"/>
  <c r="BK328"/>
  <c r="J328"/>
  <c r="BE328"/>
  <c r="BI322"/>
  <c r="BH322"/>
  <c r="BG322"/>
  <c r="BF322"/>
  <c r="T322"/>
  <c r="R322"/>
  <c r="P322"/>
  <c r="BK322"/>
  <c r="J322"/>
  <c r="BE322"/>
  <c r="BI317"/>
  <c r="BH317"/>
  <c r="BG317"/>
  <c r="BF317"/>
  <c r="T317"/>
  <c r="R317"/>
  <c r="P317"/>
  <c r="BK317"/>
  <c r="J317"/>
  <c r="BE317"/>
  <c r="BI311"/>
  <c r="BH311"/>
  <c r="BG311"/>
  <c r="BF311"/>
  <c r="T311"/>
  <c r="R311"/>
  <c r="P311"/>
  <c r="BK311"/>
  <c r="J311"/>
  <c r="BE311"/>
  <c r="BI306"/>
  <c r="BH306"/>
  <c r="BG306"/>
  <c r="BF306"/>
  <c r="T306"/>
  <c r="R306"/>
  <c r="P306"/>
  <c r="BK306"/>
  <c r="J306"/>
  <c r="BE306"/>
  <c r="BI302"/>
  <c r="BH302"/>
  <c r="BG302"/>
  <c r="BF302"/>
  <c r="T302"/>
  <c r="R302"/>
  <c r="P302"/>
  <c r="BK302"/>
  <c r="J302"/>
  <c r="BE302"/>
  <c r="BI297"/>
  <c r="BH297"/>
  <c r="BG297"/>
  <c r="BF297"/>
  <c r="T297"/>
  <c r="R297"/>
  <c r="P297"/>
  <c r="BK297"/>
  <c r="J297"/>
  <c r="BE297"/>
  <c r="BI293"/>
  <c r="BH293"/>
  <c r="BG293"/>
  <c r="BF293"/>
  <c r="T293"/>
  <c r="R293"/>
  <c r="P293"/>
  <c r="BK293"/>
  <c r="J293"/>
  <c r="BE293"/>
  <c r="BI287"/>
  <c r="BH287"/>
  <c r="BG287"/>
  <c r="BF287"/>
  <c r="T287"/>
  <c r="R287"/>
  <c r="P287"/>
  <c r="BK287"/>
  <c r="J287"/>
  <c r="BE287"/>
  <c r="BI283"/>
  <c r="BH283"/>
  <c r="BG283"/>
  <c r="BF283"/>
  <c r="T283"/>
  <c r="R283"/>
  <c r="P283"/>
  <c r="BK283"/>
  <c r="J283"/>
  <c r="BE283"/>
  <c r="BI279"/>
  <c r="BH279"/>
  <c r="BG279"/>
  <c r="BF279"/>
  <c r="T279"/>
  <c r="R279"/>
  <c r="P279"/>
  <c r="BK279"/>
  <c r="J279"/>
  <c r="BE279"/>
  <c r="BI275"/>
  <c r="BH275"/>
  <c r="BG275"/>
  <c r="BF275"/>
  <c r="T275"/>
  <c r="R275"/>
  <c r="P275"/>
  <c r="BK275"/>
  <c r="J275"/>
  <c r="BE275"/>
  <c r="BI270"/>
  <c r="BH270"/>
  <c r="BG270"/>
  <c r="BF270"/>
  <c r="T270"/>
  <c r="R270"/>
  <c r="P270"/>
  <c r="BK270"/>
  <c r="J270"/>
  <c r="BE270"/>
  <c r="BI266"/>
  <c r="BH266"/>
  <c r="BG266"/>
  <c r="BF266"/>
  <c r="T266"/>
  <c r="R266"/>
  <c r="P266"/>
  <c r="BK266"/>
  <c r="J266"/>
  <c r="BE266"/>
  <c r="BI262"/>
  <c r="BH262"/>
  <c r="BG262"/>
  <c r="BF262"/>
  <c r="T262"/>
  <c r="R262"/>
  <c r="P262"/>
  <c r="BK262"/>
  <c r="J262"/>
  <c r="BE262"/>
  <c r="BI257"/>
  <c r="BH257"/>
  <c r="BG257"/>
  <c r="BF257"/>
  <c r="T257"/>
  <c r="R257"/>
  <c r="P257"/>
  <c r="BK257"/>
  <c r="J257"/>
  <c r="BE257"/>
  <c r="BI250"/>
  <c r="BH250"/>
  <c r="BG250"/>
  <c r="BF250"/>
  <c r="T250"/>
  <c r="R250"/>
  <c r="P250"/>
  <c r="BK250"/>
  <c r="J250"/>
  <c r="BE250"/>
  <c r="BI245"/>
  <c r="BH245"/>
  <c r="BG245"/>
  <c r="BF245"/>
  <c r="T245"/>
  <c r="R245"/>
  <c r="P245"/>
  <c r="BK245"/>
  <c r="J245"/>
  <c r="BE245"/>
  <c r="BI240"/>
  <c r="BH240"/>
  <c r="BG240"/>
  <c r="BF240"/>
  <c r="T240"/>
  <c r="R240"/>
  <c r="P240"/>
  <c r="BK240"/>
  <c r="J240"/>
  <c r="BE240"/>
  <c r="BI235"/>
  <c r="BH235"/>
  <c r="BG235"/>
  <c r="BF235"/>
  <c r="T235"/>
  <c r="R235"/>
  <c r="P235"/>
  <c r="BK235"/>
  <c r="J235"/>
  <c r="BE235"/>
  <c r="BI228"/>
  <c r="BH228"/>
  <c r="BG228"/>
  <c r="BF228"/>
  <c r="T228"/>
  <c r="R228"/>
  <c r="P228"/>
  <c r="BK228"/>
  <c r="J228"/>
  <c r="BE228"/>
  <c r="BI220"/>
  <c r="BH220"/>
  <c r="BG220"/>
  <c r="BF220"/>
  <c r="T220"/>
  <c r="R220"/>
  <c r="P220"/>
  <c r="BK220"/>
  <c r="J220"/>
  <c r="BE220"/>
  <c r="BI213"/>
  <c r="BH213"/>
  <c r="BG213"/>
  <c r="BF213"/>
  <c r="T213"/>
  <c r="R213"/>
  <c r="P213"/>
  <c r="BK213"/>
  <c r="J213"/>
  <c r="BE213"/>
  <c r="BI203"/>
  <c r="BH203"/>
  <c r="BG203"/>
  <c r="BF203"/>
  <c r="T203"/>
  <c r="R203"/>
  <c r="P203"/>
  <c r="BK203"/>
  <c r="J203"/>
  <c r="BE203"/>
  <c r="BI190"/>
  <c r="BH190"/>
  <c r="BG190"/>
  <c r="BF190"/>
  <c r="T190"/>
  <c r="R190"/>
  <c r="P190"/>
  <c r="BK190"/>
  <c r="J190"/>
  <c r="BE190"/>
  <c r="BI178"/>
  <c r="BH178"/>
  <c r="BG178"/>
  <c r="BF178"/>
  <c r="T178"/>
  <c r="R178"/>
  <c r="P178"/>
  <c r="BK178"/>
  <c r="J178"/>
  <c r="BE178"/>
  <c r="BI169"/>
  <c r="BH169"/>
  <c r="BG169"/>
  <c r="BF169"/>
  <c r="T169"/>
  <c r="R169"/>
  <c r="P169"/>
  <c r="BK169"/>
  <c r="J169"/>
  <c r="BE169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47"/>
  <c r="BH147"/>
  <c r="BG147"/>
  <c r="BF147"/>
  <c r="T147"/>
  <c r="R147"/>
  <c r="P147"/>
  <c r="BK147"/>
  <c r="J147"/>
  <c r="BE147"/>
  <c r="BI143"/>
  <c r="BH143"/>
  <c r="BG143"/>
  <c r="BF143"/>
  <c r="T143"/>
  <c r="R143"/>
  <c r="P143"/>
  <c r="BK143"/>
  <c r="J143"/>
  <c r="BE143"/>
  <c r="BI139"/>
  <c r="BH139"/>
  <c r="BG139"/>
  <c r="BF139"/>
  <c r="T139"/>
  <c r="R139"/>
  <c r="P139"/>
  <c r="BK139"/>
  <c r="J139"/>
  <c r="BE139"/>
  <c r="BI135"/>
  <c r="BH135"/>
  <c r="BG135"/>
  <c r="BF135"/>
  <c r="T135"/>
  <c r="R135"/>
  <c r="P135"/>
  <c r="BK135"/>
  <c r="J135"/>
  <c r="BE135"/>
  <c r="BI131"/>
  <c r="BH131"/>
  <c r="BG131"/>
  <c r="BF131"/>
  <c r="T131"/>
  <c r="R131"/>
  <c r="P131"/>
  <c r="BK131"/>
  <c r="J131"/>
  <c r="BE131"/>
  <c r="BI126"/>
  <c r="BH126"/>
  <c r="BG126"/>
  <c r="BF126"/>
  <c r="T126"/>
  <c r="R126"/>
  <c r="P126"/>
  <c r="BK126"/>
  <c r="J126"/>
  <c r="BE126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4"/>
  <c r="BH94"/>
  <c r="BG94"/>
  <c r="BF94"/>
  <c r="T94"/>
  <c r="R94"/>
  <c r="P94"/>
  <c r="BK94"/>
  <c r="J94"/>
  <c r="BE94"/>
  <c r="BI90"/>
  <c r="F39"/>
  <c i="1" r="BD56"/>
  <c i="2" r="BH90"/>
  <c r="F38"/>
  <c i="1" r="BC56"/>
  <c i="2" r="BG90"/>
  <c r="F37"/>
  <c i="1" r="BB56"/>
  <c i="2" r="BF90"/>
  <c r="J36"/>
  <c i="1" r="AW56"/>
  <c i="2" r="F36"/>
  <c i="1" r="BA56"/>
  <c i="2" r="T90"/>
  <c r="T89"/>
  <c r="T88"/>
  <c r="T87"/>
  <c r="R90"/>
  <c r="R89"/>
  <c r="R88"/>
  <c r="R87"/>
  <c r="P90"/>
  <c r="P89"/>
  <c r="P88"/>
  <c r="P87"/>
  <c i="1" r="AU56"/>
  <c i="2" r="BK90"/>
  <c r="BK89"/>
  <c r="J89"/>
  <c r="BK88"/>
  <c r="J88"/>
  <c r="BK87"/>
  <c r="J87"/>
  <c r="J63"/>
  <c r="J32"/>
  <c i="1" r="AG56"/>
  <c i="2" r="J90"/>
  <c r="BE90"/>
  <c r="J35"/>
  <c i="1" r="AV56"/>
  <c i="2" r="F35"/>
  <c i="1" r="AZ56"/>
  <c i="2" r="J65"/>
  <c r="J64"/>
  <c r="F81"/>
  <c r="E79"/>
  <c r="F56"/>
  <c r="E54"/>
  <c r="J41"/>
  <c r="J26"/>
  <c r="E26"/>
  <c r="J84"/>
  <c r="J59"/>
  <c r="J25"/>
  <c r="J23"/>
  <c r="E23"/>
  <c r="J83"/>
  <c r="J58"/>
  <c r="J22"/>
  <c r="J20"/>
  <c r="E20"/>
  <c r="F84"/>
  <c r="F59"/>
  <c r="J19"/>
  <c r="J17"/>
  <c r="E17"/>
  <c r="F83"/>
  <c r="F58"/>
  <c r="J16"/>
  <c r="J14"/>
  <c r="J81"/>
  <c r="J56"/>
  <c r="E7"/>
  <c r="E75"/>
  <c r="E50"/>
  <c i="1" r="BD55"/>
  <c r="BC55"/>
  <c r="BB55"/>
  <c r="BA55"/>
  <c r="AZ55"/>
  <c r="AY55"/>
  <c r="AX55"/>
  <c r="AW55"/>
  <c r="AV55"/>
  <c r="AU55"/>
  <c r="AT55"/>
  <c r="AS55"/>
  <c r="AG55"/>
  <c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61"/>
  <c r="AN61"/>
  <c r="AT60"/>
  <c r="AN60"/>
  <c r="AT59"/>
  <c r="AN59"/>
  <c r="AT58"/>
  <c r="AN58"/>
  <c r="AT57"/>
  <c r="AN57"/>
  <c r="AT56"/>
  <c r="AN56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<sst xmlns="http://schemas.openxmlformats.org/spreadsheetml/2006/main">
  <si>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</si>
  <si>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</si>
  <si>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</si>
  <si>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</si>
  <si>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</si>
  <si>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{c1bb1996-1e6e-49fc-9432-a192171fd7e3}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</si>
  <si>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</si>
  <si>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</si>
  <si>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</si>
  <si>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</si>
  <si>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</si>
  <si>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</si>
  <si>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</si>
  <si>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</si>
  <si>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OPR004_2019/20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</si>
  <si>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</t>
  </si>
  <si>
    <t>Zakázka:</t>
  </si>
  <si>
    <t>Údržba a oprava výměnných dílů zabezpečovacího zařízení v obvodu SSZT 2019 - 2020</t>
  </si>
  <si>
    <t>KSO:</t>
  </si>
  <si>
    <t>824</t>
  </si>
  <si>
    <t>CC-CZ:</t>
  </si>
  <si>
    <t>21219</t>
  </si>
  <si>
    <t>Místo:</t>
  </si>
  <si>
    <t>Obvod SSZT HKR</t>
  </si>
  <si>
    <t>Datum:</t>
  </si>
  <si>
    <t>28. 1. 2019</t>
  </si>
  <si>
    <t>CZ-CPV:</t>
  </si>
  <si>
    <t>50220000-3</t>
  </si>
  <si>
    <t>CZ-CPA:</t>
  </si>
  <si>
    <t>42.12.10</t>
  </si>
  <si>
    <t>Zadavatel:</t>
  </si>
  <si>
    <t>IČ:</t>
  </si>
  <si>
    <t/>
  </si>
  <si>
    <t>0,1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</si>
  <si>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</si>
  <si>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</si>
  <si>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</si>
  <si>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</si>
  <si>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</si>
  <si>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</si>
  <si>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</si>
  <si>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</si>
  <si>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ÚOŽI. Položky, které pochází z této cenové soustavy, jsou ve sloupci 'Cenová soustava' označeny popisem 'ÚOŽI' a úrovní příslušného kalendářního pololetí. Veškeré další informace vymezující popis a podmínky použití těchto položek z Cenové soustavy, které nejsou uvedeny přímo v soupisu prací, jsou neomezeně dálkově k dispozici na https://www.sfdi.cz/pravidla-metodiky-a-ceniky/cenove-databaze/.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</si>
  <si>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</si>
  <si>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</si>
  <si>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</si>
  <si>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</si>
  <si>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</si>
  <si>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</si>
  <si>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</si>
  <si>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</si>
  <si>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</si>
  <si>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</si>
  <si>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</si>
  <si>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</si>
  <si>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</si>
  <si>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</si>
  <si>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</si>
  <si>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</si>
  <si>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</si>
  <si>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</si>
  <si>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</si>
  <si>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</si>
  <si>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</si>
  <si>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</si>
  <si>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</si>
  <si>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</si>
  <si>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</si>
  <si>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</si>
  <si>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</si>
  <si>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</si>
  <si>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</si>
  <si>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</si>
  <si>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</si>
  <si>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</si>
  <si>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</si>
  <si>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</si>
  <si>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</si>
  <si>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</si>
  <si>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</si>
  <si>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</si>
  <si>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VD 2019/20</t>
  </si>
  <si>
    <t>ING</t>
  </si>
  <si>
    <t>1</t>
  </si>
  <si>
    <t>{27574f07-001c-4b0f-b966-47a684859eb8}</t>
  </si>
  <si>
    <t>2</t>
  </si>
  <si>
    <t>/</t>
  </si>
  <si>
    <t>HK_VD_I - IX 2020</t>
  </si>
  <si>
    <t>Opravy výměnných dílů</t>
  </si>
  <si>
    <t>Soupis</t>
  </si>
  <si>
    <t>{8be38f4a-861b-40dd-afcb-98ea85635f63}</t>
  </si>
  <si>
    <t>Lib_VD_I - IX 2020</t>
  </si>
  <si>
    <t>{0554d3d7-cc24-4261-90d6-99cf844fb7d0}</t>
  </si>
  <si>
    <t>Pu_VD_I - IX 2020</t>
  </si>
  <si>
    <t>{1419eb5f-f9ee-4176-8ae3-5b4a3e8ed933}</t>
  </si>
  <si>
    <t>HK_VD_IV - XII 2019</t>
  </si>
  <si>
    <t>{c2679bad-514a-41fa-aa07-929c6862b6ca}</t>
  </si>
  <si>
    <t>Lib_VD_IV - XII 2019</t>
  </si>
  <si>
    <t>{e51ad187-ac0e-4e90-89b4-5ca9fbb54bcf}</t>
  </si>
  <si>
    <t>Pu_VD_IV - XII 2019</t>
  </si>
  <si>
    <t>{791b9221-70a8-4d81-96e6-ce00e3458c83}</t>
  </si>
  <si>
    <t>KRYCÍ LIST SOUPISU PRACÍ</t>
  </si>
  <si>
    <t>Objekt:</t>
  </si>
  <si>
    <t>VD 2019/20 - Údržba a oprava výměnných dílů zabezpečovacího zařízení v obvodu SSZT 2019 - 2020</t>
  </si>
  <si>
    <t>Soupis:</t>
  </si>
  <si>
    <t>HK_VD_I - IX 2020 - Opravy výměnných dílů</t>
  </si>
  <si>
    <t>REKAPITULACE ČLENĚNÍ SOUPISU PRACÍ</t>
  </si>
  <si>
    <t>Kód dílu - Popis</t>
  </si>
  <si>
    <t>Cena celkem [CZK]</t>
  </si>
  <si>
    <t>-1</t>
  </si>
  <si>
    <t>NEZ - Nezařazené</t>
  </si>
  <si>
    <t xml:space="preserve">    N00 - Opravy výmněnných dílů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</si>
  <si>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</si>
  <si>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</si>
  <si>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</si>
  <si>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</si>
  <si>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</si>
  <si>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</si>
  <si>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</si>
  <si>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</si>
  <si>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</si>
  <si>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</si>
  <si>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</si>
  <si>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</si>
  <si>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</si>
  <si>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NEZ</t>
  </si>
  <si>
    <t>Nezařazené</t>
  </si>
  <si>
    <t>4</t>
  </si>
  <si>
    <t>ROZPOCET</t>
  </si>
  <si>
    <t>N00</t>
  </si>
  <si>
    <t>Opravy výmněnných dílů</t>
  </si>
  <si>
    <t>K</t>
  </si>
  <si>
    <t>7593323010</t>
  </si>
  <si>
    <t>Oprava pojistky 0,16 A - dle SŽDC (ČSD) T 115/1</t>
  </si>
  <si>
    <t>kus</t>
  </si>
  <si>
    <t>Sborník UOŽI 01 2019</t>
  </si>
  <si>
    <t>512</t>
  </si>
  <si>
    <t>1543308612</t>
  </si>
  <si>
    <t>VV</t>
  </si>
  <si>
    <t>Hradec Králové</t>
  </si>
  <si>
    <t>150"ks</t>
  </si>
  <si>
    <t>Součet</t>
  </si>
  <si>
    <t>7593323012</t>
  </si>
  <si>
    <t>Oprava pojistky 0,5 A - dle SŽDC (ČSD) T 115/1</t>
  </si>
  <si>
    <t>-1607160950</t>
  </si>
  <si>
    <t>200"ks</t>
  </si>
  <si>
    <t>3</t>
  </si>
  <si>
    <t>7593323014</t>
  </si>
  <si>
    <t>Oprava pojistky 1 A - dle SŽDC (ČSD) T 115/1</t>
  </si>
  <si>
    <t>548109671</t>
  </si>
  <si>
    <t>7593323016</t>
  </si>
  <si>
    <t>Oprava pojistky 2 A - dle SŽDC (ČSD) T 115/1</t>
  </si>
  <si>
    <t>455908554</t>
  </si>
  <si>
    <t>120"ks</t>
  </si>
  <si>
    <t>5</t>
  </si>
  <si>
    <t>7593323018</t>
  </si>
  <si>
    <t>Oprava pojistky 5 A - dle SŽDC (ČSD) T 115/1</t>
  </si>
  <si>
    <t>2092429728</t>
  </si>
  <si>
    <t>100"ks</t>
  </si>
  <si>
    <t>6</t>
  </si>
  <si>
    <t>7593323020</t>
  </si>
  <si>
    <t>Oprava pojistky 10 A - dle SŽDC (ČSD) T 115/1</t>
  </si>
  <si>
    <t>695020344</t>
  </si>
  <si>
    <t>50"ks</t>
  </si>
  <si>
    <t>7</t>
  </si>
  <si>
    <t>7593323022</t>
  </si>
  <si>
    <t>Oprava pojistky 20 A - dle SŽDC (ČSD) T 115/1</t>
  </si>
  <si>
    <t>-1410553387</t>
  </si>
  <si>
    <t>8</t>
  </si>
  <si>
    <t>7593323024</t>
  </si>
  <si>
    <t>Oprava pojistky 30 A - dle SŽDC (ČSD) T 115/1</t>
  </si>
  <si>
    <t>-1355805754</t>
  </si>
  <si>
    <t>30"ks</t>
  </si>
  <si>
    <t>9</t>
  </si>
  <si>
    <t>7593333040</t>
  </si>
  <si>
    <t>Oprava relé kombinovaného KR2-400, KR2-600 - oprava se provádí podle přidružených předpisů k předpisu SŽDC (ČD) T115, pokud není popsána, pak podle technických podmínek výrobku</t>
  </si>
  <si>
    <t>-389048854</t>
  </si>
  <si>
    <t>14"KR2-600</t>
  </si>
  <si>
    <t>10</t>
  </si>
  <si>
    <t>7593333050</t>
  </si>
  <si>
    <t>Oprava relé kombinovaného KŠ1-40, KŠ1-80, KŠ1-280, KŠ1-600, KŠ1-1000, KŠ1M-400 - oprava se provádí podle přidružených předpisů k předpisu SŽDC (ČD) T115, pokud není popsána, pak podle technických podmínek výrobku</t>
  </si>
  <si>
    <t>-890064227</t>
  </si>
  <si>
    <t>1"KŠ1-600</t>
  </si>
  <si>
    <t>1"KŠ1M-400</t>
  </si>
  <si>
    <t>11</t>
  </si>
  <si>
    <t>7593333051</t>
  </si>
  <si>
    <t>Oprava relé kombinovaného KŠ1-40, KŠ1-80, KŠ1-600, KŠ1-1000, KŠ1M-400 včetně výměny pér. svazku - oprava se provádí podle přidružených předpisů k předpisu SŽDC (ČD) T115, pokud není popsána, pak podle technických podmínek výrobku</t>
  </si>
  <si>
    <t>-1464859129</t>
  </si>
  <si>
    <t>12</t>
  </si>
  <si>
    <t>7593333075</t>
  </si>
  <si>
    <t>Oprava relé kombinovaného KMŠ-450, KMŠ-3000 RUS - oprava se provádí podle přidružených předpisů k předpisu SŽDC (ČD) T115, pokud není popsána, pak podle technických podmínek výrobku</t>
  </si>
  <si>
    <t>-980187248</t>
  </si>
  <si>
    <t>1"KMŠ-3000 RUS</t>
  </si>
  <si>
    <t>13</t>
  </si>
  <si>
    <t>7593333075R</t>
  </si>
  <si>
    <t>-583389870</t>
  </si>
  <si>
    <t>14</t>
  </si>
  <si>
    <t>7593333090</t>
  </si>
  <si>
    <t>Oprava relé neutrálního NR1-2, NR1-40, NR1-400, NR1-1000, NR1-500/200 - oprava se provádí podle přidružených předpisů k předpisu SŽDC (ČD) T115, pokud není popsána, pak podle technických podmínek výrobku</t>
  </si>
  <si>
    <t>339095548</t>
  </si>
  <si>
    <t>1"NR1-1000</t>
  </si>
  <si>
    <t>7593333105</t>
  </si>
  <si>
    <t>Oprava relé neutrálního NPR1, NPR2, NPR4 - oprava se provádí podle přidružených předpisů k předpisu SŽDC (ČD) T115, pokud není popsána, pak podle technických podmínek výrobku</t>
  </si>
  <si>
    <t>1783705693</t>
  </si>
  <si>
    <t>2"NPR4-150/300</t>
  </si>
  <si>
    <t>16</t>
  </si>
  <si>
    <t>7593333110</t>
  </si>
  <si>
    <t>Oprava relé neutrálního NVR-250, NVR-1000, KNR5 s usměrňovačem - oprava se provádí podle přidružených předpisů k předpisu SŽDC (ČD) T115, pokud není popsána, pak podle technických podmínek výrobku</t>
  </si>
  <si>
    <t>1764801852</t>
  </si>
  <si>
    <t>2"NVR1-1000 (NRV1-1000)</t>
  </si>
  <si>
    <t>17</t>
  </si>
  <si>
    <t>7593333120</t>
  </si>
  <si>
    <t>Oprava relé malorozměrového řada NMŠ(M)1 - oprava se provádí podle přidružených předpisů k předpisu SŽDC (ČD) T115, pokud není popsána, pak podle technických podmínek výrobku</t>
  </si>
  <si>
    <t>188799053</t>
  </si>
  <si>
    <t>27"NMŠ1-0,25/0,7</t>
  </si>
  <si>
    <t>247"NMŠ1-2000</t>
  </si>
  <si>
    <t>68"NMŠ1-2000 B</t>
  </si>
  <si>
    <t>19"NMŠ1-2000 C</t>
  </si>
  <si>
    <t>1"NMŠ1-3,4</t>
  </si>
  <si>
    <t>1"NMŠ1-3,4 B</t>
  </si>
  <si>
    <t>2"NMŠM1-10 B</t>
  </si>
  <si>
    <t>2"NMŠM1-1000</t>
  </si>
  <si>
    <t>82"NMŠM1-1500</t>
  </si>
  <si>
    <t>18"NMŠM1-1500 B</t>
  </si>
  <si>
    <t>17"NMŠM1-1500 C</t>
  </si>
  <si>
    <t>18</t>
  </si>
  <si>
    <t>7593333121</t>
  </si>
  <si>
    <t>Oprava relé malorozměrového řada NMŠ(M)1 včetně výměny táhla - oprava se provádí podle přidružených předpisů k předpisu SŽDC (ČD) T115, pokud není popsána, pak podle technických podmínek výrobku</t>
  </si>
  <si>
    <t>-1223481436</t>
  </si>
  <si>
    <t>2"NMŠ1-2000</t>
  </si>
  <si>
    <t>2"NMŠ1-2000 C</t>
  </si>
  <si>
    <t>1"NMŠM1-10 B</t>
  </si>
  <si>
    <t>1"NMŠM1-1000</t>
  </si>
  <si>
    <t>3"NMŠM1-1500</t>
  </si>
  <si>
    <t>1"NMŠM1-1500 B</t>
  </si>
  <si>
    <t>19</t>
  </si>
  <si>
    <t>7593333122</t>
  </si>
  <si>
    <t>Oprava relé malorozměrového řada NMŠ(M)1 včetně výměny kontaktového svazku - oprava se provádí podle přidružených předpisů k předpisu SŽDC (ČD) T115, pokud není popsána, pak podle technických podmínek výrobku</t>
  </si>
  <si>
    <t>-1109317110</t>
  </si>
  <si>
    <t>10"NMŠ1-0,25/0,7</t>
  </si>
  <si>
    <t>100"NMŠ1-2000</t>
  </si>
  <si>
    <t>20"NMŠ1-2000 B</t>
  </si>
  <si>
    <t>41"NMŠ1-2000 C</t>
  </si>
  <si>
    <t>70"NMŠM1-1500</t>
  </si>
  <si>
    <t>8"NMŠM1-1500 B</t>
  </si>
  <si>
    <t>30"NMŠM1-1500 C</t>
  </si>
  <si>
    <t>20</t>
  </si>
  <si>
    <t>7593333123</t>
  </si>
  <si>
    <t>Oprava relé malorozměrového řada NMŠ(M)1 včetně výměny krytu - oprava se provádí podle přidružených předpisů k předpisu SŽDC (ČD) T115, pokud není popsána, pak podle technických podmínek výrobku</t>
  </si>
  <si>
    <t>785805803</t>
  </si>
  <si>
    <t>1"NMŠ1-0,25/0,7</t>
  </si>
  <si>
    <t>1"NMŠ1-0,25/0,7 B</t>
  </si>
  <si>
    <t>5"NMŠ1-2000</t>
  </si>
  <si>
    <t>2"NMŠ1-2000 B</t>
  </si>
  <si>
    <t>4"NMŠ1-2000 C</t>
  </si>
  <si>
    <t>7593333125</t>
  </si>
  <si>
    <t>Oprava relé malorozměrového řada NMŠ{M)2, OMŠ-74(RUS), OMŠ2-63RUS, OMŠS2-60, SMŠ2 280/2000, SMŠ2 280/280, AŠ2, ANŠ2, AŠ5, OMŠM-1 RUS - oprava se provádí podle přidružených předpisů k předpisu SŽDC (ČD) T115, pokud není popsána, pak podle technických podmínek výrobku</t>
  </si>
  <si>
    <t>-2131249014</t>
  </si>
  <si>
    <t>17"NMŠ2-4000</t>
  </si>
  <si>
    <t>13"NMŠ2-4000 B</t>
  </si>
  <si>
    <t>1"NMŠ2-4000 C</t>
  </si>
  <si>
    <t>101"NMŠ2-60</t>
  </si>
  <si>
    <t>10"NMŠ2-60 B</t>
  </si>
  <si>
    <t>1"NMŠM2-1750</t>
  </si>
  <si>
    <t>1"NMŠM2-3500</t>
  </si>
  <si>
    <t>22</t>
  </si>
  <si>
    <t>7593333126</t>
  </si>
  <si>
    <t>Oprava relé malorozměrového řada NMŠ(M)2, OMŠ-74(RUS), OMŠ2-63RUS, OMŠS2-60 výměna táhla - oprava se provádí podle přidružených předpisů k předpisu SŽDC (ČD) T115, pokud není popsána, pak podle technických podmínek výrobku</t>
  </si>
  <si>
    <t>144558</t>
  </si>
  <si>
    <t>1"NMŠ2-4000</t>
  </si>
  <si>
    <t>1"NMŠ2-4000 B</t>
  </si>
  <si>
    <t>2"NMŠ2-60</t>
  </si>
  <si>
    <t>1"NMŠ2-60 B</t>
  </si>
  <si>
    <t>23</t>
  </si>
  <si>
    <t>7593333127</t>
  </si>
  <si>
    <t>Oprava relé malorozměrového řada NMŠ(M)2, OMŠ-74(RUS), OMŠ2-63RUS, OMŠS2-60 výměna kon svazku - oprava se provádí podle přidružených předpisů k předpisu SŽDC (ČD) T115, pokud není popsána, pak podle technických podmínek výrobku</t>
  </si>
  <si>
    <t>-878817847</t>
  </si>
  <si>
    <t>15"NMŠ2-4000</t>
  </si>
  <si>
    <t>8"NMŠ2-4000 B</t>
  </si>
  <si>
    <t>20"NMŠ2-60</t>
  </si>
  <si>
    <t>4"NMŠ2-60 B</t>
  </si>
  <si>
    <t>24</t>
  </si>
  <si>
    <t>7593333128</t>
  </si>
  <si>
    <t>Oprava relé malorozměrového řada NMŠ(M)2, OMŠ-74(RUS), OMŠ2-63RUS, OMŠS2-60 výměna krytu - oprava se provádí podle přidružených předpisů k předpisu SŽDC (ČD) T115, pokud není popsána, pak podle technických podmínek výrobku</t>
  </si>
  <si>
    <t>1992521543</t>
  </si>
  <si>
    <t>25</t>
  </si>
  <si>
    <t>7593333130</t>
  </si>
  <si>
    <t>Oprava relé malorozměrového SMŠ2 280/2000, SMŠ2 280/280 - oprava se provádí podle přidružených předpisů k předpisu SŽDC (ČD) T115, pokud není popsána, pak podle technických podmínek výrobku</t>
  </si>
  <si>
    <t>1306138688</t>
  </si>
  <si>
    <t>1"SMŠ2-270/270 B</t>
  </si>
  <si>
    <t>1"SMŠ2-280/280 B</t>
  </si>
  <si>
    <t>26</t>
  </si>
  <si>
    <t>7593333135</t>
  </si>
  <si>
    <t>Oprava relé malorozměrového NMŠ2G, NMVŠ2, ANVŠ2 - oprava se provádí podle přidružených předpisů k předpisu SŽDC (ČD) T115, pokud není popsána, pak podle technických podmínek výrobku</t>
  </si>
  <si>
    <t>-602876996</t>
  </si>
  <si>
    <t>11"NMVŠ2-1000/1000</t>
  </si>
  <si>
    <t>2"NMVŠ2-1000/1000 B</t>
  </si>
  <si>
    <t>27</t>
  </si>
  <si>
    <t>7593333137</t>
  </si>
  <si>
    <t>Oprava relé malorozměrového NMŠ2G, NMVŠ2 včetně výměny kontaktového svazku - oprava se provádí podle přidružených předpisů k předpisu SŽDC (ČD) T115, pokud není popsána, pak podle technických podmínek výrobku</t>
  </si>
  <si>
    <t>-884256305</t>
  </si>
  <si>
    <t>8"NMVŠ2-1000/1000</t>
  </si>
  <si>
    <t>1"NMVŠ2-1000/1000 B</t>
  </si>
  <si>
    <t>28</t>
  </si>
  <si>
    <t>7593333140</t>
  </si>
  <si>
    <t>Oprava relé malorozměrového NMPŠ4-1000/200,NMŠ4-600, NMŠ4-3000, NMŠ4-3,4, MNŠ4-90/1500, NMŠ4-35/1500, NMPŠ-900, NMPŠ1-2000, NMPŠ3-02/220 RUS - oprava se provádí podle přidružených předpisů k předpisu SŽDC (ČD) T115, pokud není popsána, pak podle technických podmínek výrobku</t>
  </si>
  <si>
    <t>1926237490</t>
  </si>
  <si>
    <t>1"NMŠ4-3,4 B</t>
  </si>
  <si>
    <t>9"NMPŠ4-1000/200</t>
  </si>
  <si>
    <t>2"NMPŠ4-1000/200 B</t>
  </si>
  <si>
    <t>3"NMPŠ4-1000/200 C</t>
  </si>
  <si>
    <t>29</t>
  </si>
  <si>
    <t>7593333142</t>
  </si>
  <si>
    <t>Oprava relé malorozměrového NMPŠ4-1000/200, NMŠ4-3000, NMŠ4-3,4, MNŠ4-90/1500, NMŠ4-35/1500 včetně výměny kontaktového svazku - oprava se provádí podle přidružených předpisů k předpisu SŽDC (ČD) T115, pokud není popsána, pak podle technických podmínek výrobku</t>
  </si>
  <si>
    <t>875754441</t>
  </si>
  <si>
    <t>7"NMPŠ4-1000/200</t>
  </si>
  <si>
    <t>30</t>
  </si>
  <si>
    <t>7593333145</t>
  </si>
  <si>
    <t>Oprava relé malorozměrového NMPŠ1,NMPŠ4 - oprava se provádí podle přidružených předpisů k předpisu SŽDC (ČD) T115, pokud není popsána, pak podle technických podmínek výrobku</t>
  </si>
  <si>
    <t>-552628178</t>
  </si>
  <si>
    <t>15"NMPŠ1-2000 B</t>
  </si>
  <si>
    <t>31</t>
  </si>
  <si>
    <t>7593333147</t>
  </si>
  <si>
    <t>Oprava relé malorozměrového NMPŠ1,NMPŠ4 včetně výměny kontaktového svazku - oprava se provádí podle přidružených předpisů k předpisu SŽDC (ČD) T115, pokud není popsána, pak podle technických podmínek výrobku</t>
  </si>
  <si>
    <t>699204798</t>
  </si>
  <si>
    <t>10"NMPŠ1-2000 B</t>
  </si>
  <si>
    <t>32</t>
  </si>
  <si>
    <t>7593333155</t>
  </si>
  <si>
    <t>Oprava relé malorozměrového řada TN, TT - oprava se provádí podle přidružených předpisů k předpisu SŽDC (ČD) T115, pokud není popsána, pak podle technických podmínek výrobku</t>
  </si>
  <si>
    <t>-717647783</t>
  </si>
  <si>
    <t>3"TN1-1600</t>
  </si>
  <si>
    <t>3"TT1-600</t>
  </si>
  <si>
    <t>33</t>
  </si>
  <si>
    <t>7593333190</t>
  </si>
  <si>
    <t>Oprava časového souboru TM-10, TU-60, RTS-61, TK-11 - oprava se provádí podle přidružených předpisů k předpisu SŽDC (ČD) T115, pokud není popsána, pak podle technických podmínek výrobku</t>
  </si>
  <si>
    <t>1868363798</t>
  </si>
  <si>
    <t>5"TU-60 220/220</t>
  </si>
  <si>
    <t>34</t>
  </si>
  <si>
    <t>7593333220</t>
  </si>
  <si>
    <t>Oprava relé UKDR1, KDRŠ - oprava se provádí podle přidružených předpisů k předpisu SŽDC (ČD) T115, pokud není popsána, pak podle technických podmínek výrobku</t>
  </si>
  <si>
    <t>31689103</t>
  </si>
  <si>
    <t>10"KDRŠ 1</t>
  </si>
  <si>
    <t>35</t>
  </si>
  <si>
    <t>7593333230</t>
  </si>
  <si>
    <t>Oprava relé KA1, RK 71 462, RK 71 931A(B) - oprava se provádí podle přidružených předpisů k předpisu SŽDC (ČD) T115, pokud není popsána, pak podle technických podmínek výrobku</t>
  </si>
  <si>
    <t>2069011831</t>
  </si>
  <si>
    <t>2"RK 71462</t>
  </si>
  <si>
    <t>36</t>
  </si>
  <si>
    <t>7593333240</t>
  </si>
  <si>
    <t>Oprava relé TAZ-1, TAZ-1A, TAZ-2 - oprava se provádí podle přidružených předpisů k předpisu SŽDC (ČD) T115, pokud není popsána, pak podle technických podmínek výrobku</t>
  </si>
  <si>
    <t>147204255</t>
  </si>
  <si>
    <t>9"TAZ-1</t>
  </si>
  <si>
    <t>7"TAZ-2</t>
  </si>
  <si>
    <t>11"rel. kmitač K1K</t>
  </si>
  <si>
    <t>37</t>
  </si>
  <si>
    <t>7593333365</t>
  </si>
  <si>
    <t>Oprava rotačního měniče VÚD - oprava se provádí podle přidružených předpisů k předpisu SŽDC (ČD) T115, pokud není popsána, pak podle technických podmínek výrobku</t>
  </si>
  <si>
    <t>-1387241591</t>
  </si>
  <si>
    <t>2"rot. měnič</t>
  </si>
  <si>
    <t>38</t>
  </si>
  <si>
    <t>7593333241</t>
  </si>
  <si>
    <t>Oprava relé TAZ-1, TAZ-1A, TAZ-2 včetně výměny kontaktového svazku - oprava se provádí podle přidružených předpisů k předpisu SŽDC (ČD) T115, pokud není popsána, pak podle technických podmínek výrobku</t>
  </si>
  <si>
    <t>83528416</t>
  </si>
  <si>
    <t>4"TAZ-1</t>
  </si>
  <si>
    <t>2"TAZ-2</t>
  </si>
  <si>
    <t>39</t>
  </si>
  <si>
    <t>7593333275</t>
  </si>
  <si>
    <t>Oprava kodéru SMMS 1 - oprava se provádí podle přidružených předpisů k předpisu SŽDC (ČD) T115, pokud není popsána, pak podle technických podmínek výrobku</t>
  </si>
  <si>
    <t>-768858979</t>
  </si>
  <si>
    <t>1"SMMS 1</t>
  </si>
  <si>
    <t>40</t>
  </si>
  <si>
    <t>7593333320</t>
  </si>
  <si>
    <t>Oprava relé indukčního DSŠ12, DSŠ12P, DSŠ12S, DSŠ12U - oprava se provádí podle přidružených předpisů k předpisu SŽDC (ČD) T115, pokud není popsána, pak podle technických podmínek výrobku</t>
  </si>
  <si>
    <t>-1437874856</t>
  </si>
  <si>
    <t>1"DSŠ-12P</t>
  </si>
  <si>
    <t>1"DSŠ-12S</t>
  </si>
  <si>
    <t>41</t>
  </si>
  <si>
    <t>7593333321</t>
  </si>
  <si>
    <t>Oprava relé indukčního DSŠ12, DSŠ12P, DSŠ12S, DSŠ12U včetně výměny výseče - oprava se provádí podle přidružených předpisů k předpisu SŽDC (ČD) T115, pokud není popsána, pak podle technických podmínek výrobku</t>
  </si>
  <si>
    <t>1590525023</t>
  </si>
  <si>
    <t>1"DSŠ-12</t>
  </si>
  <si>
    <t>2"DSŠ-12P</t>
  </si>
  <si>
    <t>3"DSŠ-12S</t>
  </si>
  <si>
    <t>42</t>
  </si>
  <si>
    <t>7593333322</t>
  </si>
  <si>
    <t>Oprava relé indukčního DSŠ12, DSŠ12P, DSŠ12S, DSŠ12U včetně výměny cívky - oprava se provádí podle přidružených předpisů k předpisu SŽDC (ČD) T115, pokud není popsána, pak podle technických podmínek výrobku</t>
  </si>
  <si>
    <t>-1619121372</t>
  </si>
  <si>
    <t>2"DSŠ-12S</t>
  </si>
  <si>
    <t>43</t>
  </si>
  <si>
    <t>7593333323</t>
  </si>
  <si>
    <t>Oprava relé indukčního DSŠ12, DSŠ12P, DSŠ12S, DSŠ12U včetně výměny krytu - oprava se provádí podle přidružených předpisů k předpisu SŽDC (ČD) T115, pokud není popsána, pak podle technických podmínek výrobku</t>
  </si>
  <si>
    <t>1120779322</t>
  </si>
  <si>
    <t>4"DSŠ-12P</t>
  </si>
  <si>
    <t>5"DSŠ-12S</t>
  </si>
  <si>
    <t>44</t>
  </si>
  <si>
    <t>7593333324</t>
  </si>
  <si>
    <t>Oprava relé indukčního DSŠ12, DSŠ12P, DSŠ12S, DSŠ12U včetně výměny osového šroubu - oprava se provádí podle přidružených předpisů k předpisu SŽDC (ČD) T115, pokud není popsána, pak podle technických podmínek výrobku</t>
  </si>
  <si>
    <t>1946904420</t>
  </si>
  <si>
    <t>45</t>
  </si>
  <si>
    <t>7593333340</t>
  </si>
  <si>
    <t>Oprava dílů VÚD PSS, PST - oprava se provádí podle přidružených předpisů k předpisu SŽDC (ČD) T 115, pokud není popsána, pak podle technických podmínek výrobku. Oprava poškozených částí - součástí opravy je případná úprava na současnou součástkovou základnu (pokud nebyla náhrada provedena v předchozím období)</t>
  </si>
  <si>
    <t>2098409463</t>
  </si>
  <si>
    <t>5"PSS</t>
  </si>
  <si>
    <t>5"PST</t>
  </si>
  <si>
    <t>46</t>
  </si>
  <si>
    <t>7593333345</t>
  </si>
  <si>
    <t>Oprava dílů VÚD VKO - oprava se provádí podle přidružených předpisů k předpisu SŽDC (ČD) T 115, pokud není popsána, pak podle technických podmínek výrobku. Oprava poškozených částí - součástí opravy je případná úprava na současnou součástkovou základnu (pokud nebyla náhrada provedena v předchozím období)</t>
  </si>
  <si>
    <t>1955632098</t>
  </si>
  <si>
    <t>5"VKO</t>
  </si>
  <si>
    <t>47</t>
  </si>
  <si>
    <t>7593333390</t>
  </si>
  <si>
    <t>Oprava reléové jednotky VÚD A - oprava se provádí podle přidružených předpisů k předpisu SŽDC (ČD) T115; pokud není popsána, pak podle technických podmínek výrobku</t>
  </si>
  <si>
    <t>295025838</t>
  </si>
  <si>
    <t>1"A</t>
  </si>
  <si>
    <t>48</t>
  </si>
  <si>
    <t>7593333392</t>
  </si>
  <si>
    <t>Oprava reléové jednotky VÚD B - oprava se provádí podle přidružených předpisů k předpisu SŽDC (ČD) T115; pokud není popsána, pak podle technických podmínek výrobku</t>
  </si>
  <si>
    <t>1670227875</t>
  </si>
  <si>
    <t>1"B</t>
  </si>
  <si>
    <t>49</t>
  </si>
  <si>
    <t>7593333394</t>
  </si>
  <si>
    <t>Oprava reléové jednotky VÚD C - oprava se provádí podle přidružených předpisů k předpisu SŽDC (ČD) T115; pokud není popsána, pak podle technických podmínek výrobku</t>
  </si>
  <si>
    <t>1011974294</t>
  </si>
  <si>
    <t>50</t>
  </si>
  <si>
    <t>7593333396</t>
  </si>
  <si>
    <t>Oprava reléové jednotky VÚD E-F - oprava se provádí podle přidružených předpisů k předpisu SŽDC (ČD) T115; pokud není popsána, pak podle technických podmínek výrobku</t>
  </si>
  <si>
    <t>1141214289</t>
  </si>
  <si>
    <t>1"E-F</t>
  </si>
  <si>
    <t>51</t>
  </si>
  <si>
    <t>7593333398R</t>
  </si>
  <si>
    <t>Oprava reléové jednotky VÚD BL1 - BL2 W- oprava se provádí podle přidružených předpisů k předpisu SŽDC (ČD) T115; pokud není popsána, pak podle technických podmínek výrobku</t>
  </si>
  <si>
    <t>1016422640</t>
  </si>
  <si>
    <t>14"BL1 - BL2 W</t>
  </si>
  <si>
    <t>52</t>
  </si>
  <si>
    <t>7593333402</t>
  </si>
  <si>
    <t>Oprava reléové jednotky VÚD BL1 - BL2 W včetně výměny svazku - oprava se provádí podle přidružených předpisů k předpisu SŽDC (ČD) T115; pokud není popsána, pak podle technických podmínek výrobku</t>
  </si>
  <si>
    <t>378818555</t>
  </si>
  <si>
    <t>1"BL1 - BL2 W</t>
  </si>
  <si>
    <t>53</t>
  </si>
  <si>
    <t>7593333410</t>
  </si>
  <si>
    <t>Oprava reléové jednotky VÚD L-Th. - oprava se provádí podle přidružených předpisů k předpisu SŽDC (ČD) T115; pokud není popsána, pak podle technických podmínek výrobku</t>
  </si>
  <si>
    <t>1002643485</t>
  </si>
  <si>
    <t>1"L</t>
  </si>
  <si>
    <t>54</t>
  </si>
  <si>
    <t>7593333416</t>
  </si>
  <si>
    <t>Oprava reléové jednotky VÚD A1, A2 (C1, C2) - oprava se provádí podle přidružených předpisů k předpisu SŽDC (ČD) T115; pokud není popsána, pak podle technických podmínek výrobku</t>
  </si>
  <si>
    <t>1735727054</t>
  </si>
  <si>
    <t>1"A1, A2 (C1, C2)</t>
  </si>
  <si>
    <t>55</t>
  </si>
  <si>
    <t>7593333422</t>
  </si>
  <si>
    <t>Oprava reléové jednotky VÚD OV - oprava se provádí podle přidružených předpisů k předpisu SŽDC (ČD) T115; pokud není popsána, pak podle technických podmínek výrobku</t>
  </si>
  <si>
    <t>-230282863</t>
  </si>
  <si>
    <t>1"OV</t>
  </si>
  <si>
    <t>56</t>
  </si>
  <si>
    <t>7593333424</t>
  </si>
  <si>
    <t>Oprava reléové jednotky VÚD OB - oprava se provádí podle přidružených předpisů k předpisu SŽDC (ČD) T115; pokud není popsána, pak podle technických podmínek výrobku</t>
  </si>
  <si>
    <t>422813159</t>
  </si>
  <si>
    <t>1"OB</t>
  </si>
  <si>
    <t>57</t>
  </si>
  <si>
    <t>7593333430</t>
  </si>
  <si>
    <t>Oprava reléové jednotky VÚD TP - oprava se provádí podle přidružených předpisů k předpisu SŽDC (ČD) T115; pokud není popsána, pak podle technických podmínek výrobku</t>
  </si>
  <si>
    <t>-698721662</t>
  </si>
  <si>
    <t>1"TP</t>
  </si>
  <si>
    <t>58</t>
  </si>
  <si>
    <t>7593333438</t>
  </si>
  <si>
    <t>Oprava reléové jednotky VÚD P - oprava se provádí podle přidružených předpisů k předpisu SŽDC (ČD) T115; pokud není popsána, pak podle technických podmínek výrobku</t>
  </si>
  <si>
    <t>1689221372</t>
  </si>
  <si>
    <t>1"P</t>
  </si>
  <si>
    <t>59</t>
  </si>
  <si>
    <t>7593333448</t>
  </si>
  <si>
    <t>Oprava reléové jednotky VÚD Q - oprava se provádí podle přidružených předpisů k předpisu SŽDC (ČD) T115; pokud není popsána, pak podle technických podmínek výrobku</t>
  </si>
  <si>
    <t>665652236</t>
  </si>
  <si>
    <t>1"Q</t>
  </si>
  <si>
    <t>60</t>
  </si>
  <si>
    <t>7593333450</t>
  </si>
  <si>
    <t>Oprava reléové jednotky VÚD ND - oprava se provádí podle přidružených předpisů k předpisu SŽDC (ČD) T115; pokud není popsána, pak podle technických podmínek výrobku</t>
  </si>
  <si>
    <t>-352552758</t>
  </si>
  <si>
    <t>1"ND</t>
  </si>
  <si>
    <t>61</t>
  </si>
  <si>
    <t>7593333450R</t>
  </si>
  <si>
    <t>142352936</t>
  </si>
  <si>
    <t>13"ND W</t>
  </si>
  <si>
    <t>62</t>
  </si>
  <si>
    <t>7593333451R</t>
  </si>
  <si>
    <t>Oprava reléové jednotky VÚD ND včetně záměny kontaktového svazku Pt-Ir za W - oprava se provádí podle přidružených předpisů k předpisu SŽDC (ČD) T115; pokud není popsána, pak podle technických podmínek výrobku</t>
  </si>
  <si>
    <t>-459286520</t>
  </si>
  <si>
    <t>6"ND</t>
  </si>
  <si>
    <t>63</t>
  </si>
  <si>
    <t>7593333453</t>
  </si>
  <si>
    <t>Oprava reléové jednotky VÚD ND W s výměnou kontaktového svazku - oprava se provádí podle přidružených předpisů k předpisu SŽDC (ČD) T115; pokud není popsána, pak podle technických podmínek výrobku</t>
  </si>
  <si>
    <t>876211282</t>
  </si>
  <si>
    <t>2"ND W</t>
  </si>
  <si>
    <t>64</t>
  </si>
  <si>
    <t>7593333455</t>
  </si>
  <si>
    <t>Oprava reléové jednotky VÚD TH1,TH2 - oprava se provádí podle přidružených předpisů k předpisu SŽDC (ČD) T115; pokud není popsána, pak podle technických podmínek výrobku</t>
  </si>
  <si>
    <t>84661994</t>
  </si>
  <si>
    <t>1"TH1, TH2</t>
  </si>
  <si>
    <t>65</t>
  </si>
  <si>
    <t>7593333474</t>
  </si>
  <si>
    <t>Oprava reléové jednotky VÚD B - C - oprava se provádí podle přidružených předpisů k předpisu SŽDC (ČD) T115; pokud není popsána, pak podle technických podmínek výrobku</t>
  </si>
  <si>
    <t>1148571147</t>
  </si>
  <si>
    <t>1"B-C</t>
  </si>
  <si>
    <t>66</t>
  </si>
  <si>
    <t>7593333490</t>
  </si>
  <si>
    <t>Oprava reléové jednotky VÚD O1 - oprava se provádí podle přidružených předpisů k předpisu SŽDC (ČD) T115; pokud není popsána, pak podle technických podmínek výrobku</t>
  </si>
  <si>
    <t>308839041</t>
  </si>
  <si>
    <t>1"O1</t>
  </si>
  <si>
    <t>67</t>
  </si>
  <si>
    <t>7593333492</t>
  </si>
  <si>
    <t>Oprava reléové jednotky VÚD TH1-TH2A - oprava se provádí podle přidružených předpisů k předpisu SŽDC (ČD) T115; pokud není popsána, pak podle technických podmínek výrobku</t>
  </si>
  <si>
    <t>1704694583</t>
  </si>
  <si>
    <t>1"TH1, TH2A</t>
  </si>
  <si>
    <t>68</t>
  </si>
  <si>
    <t>7593333494</t>
  </si>
  <si>
    <t>Oprava reléové jednotky VÚD C1-OC1 - oprava se provádí podle přidružených předpisů k předpisu SŽDC (ČD) T115; pokud není popsána, pak podle technických podmínek výrobku</t>
  </si>
  <si>
    <t>-1811072075</t>
  </si>
  <si>
    <t>1"C1-OC1</t>
  </si>
  <si>
    <t>69</t>
  </si>
  <si>
    <t>7593333496</t>
  </si>
  <si>
    <t>Oprava reléové jednotky VÚD A1-OA1 - oprava se provádí podle přidružených předpisů k předpisu SŽDC (ČD) T115; pokud není popsána, pak podle technických podmínek výrobku</t>
  </si>
  <si>
    <t>1357833615</t>
  </si>
  <si>
    <t>1"A1-OA1</t>
  </si>
  <si>
    <t>70</t>
  </si>
  <si>
    <t>7593333498</t>
  </si>
  <si>
    <t>Oprava reléové jednotky VÚD K-X - oprava se provádí podle přidružených předpisů k předpisu SŽDC (ČD) T115; pokud není popsána, pak podle technických podmínek výrobku</t>
  </si>
  <si>
    <t>-552859462</t>
  </si>
  <si>
    <t>1"K-X</t>
  </si>
  <si>
    <t>71</t>
  </si>
  <si>
    <t>7593333502</t>
  </si>
  <si>
    <t>Oprava reléové jednotky VÚD OT1-T1 - oprava se provádí podle přidružených předpisů k předpisu SŽDC (ČD) T115; pokud není popsána, pak podle technických podmínek výrobku</t>
  </si>
  <si>
    <t>586946769</t>
  </si>
  <si>
    <t>1"OT1-T1</t>
  </si>
  <si>
    <t>72</t>
  </si>
  <si>
    <t>7593333506</t>
  </si>
  <si>
    <t>Oprava reléové jednotky VÚD A2 - oprava se provádí podle přidružených předpisů k předpisu SŽDC (ČD) T115; pokud není popsána, pak podle technických podmínek výrobku</t>
  </si>
  <si>
    <t>42422697</t>
  </si>
  <si>
    <t>1"A2</t>
  </si>
  <si>
    <t>73</t>
  </si>
  <si>
    <t>7593333508</t>
  </si>
  <si>
    <t>Oprava reléové jednotky VÚD C2 - oprava se provádí podle přidružených předpisů k předpisu SŽDC (ČD) T115; pokud není popsána, pak podle technických podmínek výrobku</t>
  </si>
  <si>
    <t>165003314</t>
  </si>
  <si>
    <t>1"C2</t>
  </si>
  <si>
    <t>74</t>
  </si>
  <si>
    <t>7593333510</t>
  </si>
  <si>
    <t>Oprava reléové jednotky VÚD polariz. relé Y(Z) - oprava se provádí podle přidružených předpisů k předpisu SŽDC (ČD) T115; pokud není popsána, pak podle technických podmínek výrobku</t>
  </si>
  <si>
    <t>-57434763</t>
  </si>
  <si>
    <t>4"polarizované relé Y (Z)</t>
  </si>
  <si>
    <t>75</t>
  </si>
  <si>
    <t>7593333512</t>
  </si>
  <si>
    <t>Oprava reléové jednotky VÚD R-S - oprava se provádí podle přidružených předpisů k předpisu SŽDC (ČD) T115; pokud není popsána, pak podle technických podmínek výrobku</t>
  </si>
  <si>
    <t>1871441778</t>
  </si>
  <si>
    <t>1"R-S</t>
  </si>
  <si>
    <t>76</t>
  </si>
  <si>
    <t>7593333514R</t>
  </si>
  <si>
    <t>Oprava reléové jednotky VÚD OBL-ON - oprava se provádí podle přidružených předpisů k předpisu SŽDC (ČD) T115; pokud není popsána, pak podle technických podmínek výrobku</t>
  </si>
  <si>
    <t>1539651695</t>
  </si>
  <si>
    <t>4"OBL-ON W</t>
  </si>
  <si>
    <t>77</t>
  </si>
  <si>
    <t>7593333517</t>
  </si>
  <si>
    <t>Oprava reléové jednotky VÚD OBL-ON W včetně výměny kontaktového svazku - oprava se provádí podle přidružených předpisů k předpisu SŽDC (ČD) T115; pokud není popsána, pak podle technických podmínek výrobku</t>
  </si>
  <si>
    <t>455523818</t>
  </si>
  <si>
    <t>2"OBL-ON W</t>
  </si>
  <si>
    <t>78</t>
  </si>
  <si>
    <t>7593333519</t>
  </si>
  <si>
    <t>Oprava reléové jednotky VÚD QU - oprava se provádí podle přidružených předpisů k předpisu SŽDC (ČD) T115; pokud není popsána, pak podle technických podmínek výrobku</t>
  </si>
  <si>
    <t>803435701</t>
  </si>
  <si>
    <t>1"QU</t>
  </si>
  <si>
    <t>79</t>
  </si>
  <si>
    <t>7593333521</t>
  </si>
  <si>
    <t>Oprava reléové jednotky VÚD 1K1K až 2K2K - oprava se provádí podle přidružených předpisů k předpisu SŽDC (ČD) T115; pokud není popsána, pak podle technických podmínek výrobku</t>
  </si>
  <si>
    <t>1240322001</t>
  </si>
  <si>
    <t>4"1K1K až 2K2K</t>
  </si>
  <si>
    <t>80</t>
  </si>
  <si>
    <t>7593333521R</t>
  </si>
  <si>
    <t>Oprava reléové jednotky VÚD 1K1K až 2K2K včetně výměny kontaktového svazku W - oprava se provádí podle přidružených předpisů k předpisu SŽDC (ČD) T115; pokud není popsána, pak podle technických podmínek výrobku</t>
  </si>
  <si>
    <t>-1668094668</t>
  </si>
  <si>
    <t>2"1K1K až 2K2K</t>
  </si>
  <si>
    <t>81</t>
  </si>
  <si>
    <t>7593333547</t>
  </si>
  <si>
    <t>Oprava reléových bloků A - oprava se provádí podle přidružených předpisů k předpisu SŽDC (ČD) T115, pokud není popsána, pak podle technických podmínek výrobku</t>
  </si>
  <si>
    <t>626942082</t>
  </si>
  <si>
    <t>82</t>
  </si>
  <si>
    <t>7593333549</t>
  </si>
  <si>
    <t>Oprava reléových bloků B - oprava se provádí podle přidružených předpisů k předpisu SŽDC (ČD) T115, pokud není popsána, pak podle technických podmínek výrobku</t>
  </si>
  <si>
    <t>-1789273271</t>
  </si>
  <si>
    <t>83</t>
  </si>
  <si>
    <t>7593333551</t>
  </si>
  <si>
    <t>Oprava reléových bloků C - oprava se provádí podle přidružených předpisů k předpisu SŽDC (ČD) T115, pokud není popsána, pak podle technických podmínek výrobku</t>
  </si>
  <si>
    <t>889824332</t>
  </si>
  <si>
    <t>1"C</t>
  </si>
  <si>
    <t>84</t>
  </si>
  <si>
    <t>7593333555</t>
  </si>
  <si>
    <t>Oprava reléových bloků H - oprava se provádí podle přidružených předpisů k předpisu SŽDC (ČD) T115, pokud není popsána, pak podle technických podmínek výrobku</t>
  </si>
  <si>
    <t>-1523481884</t>
  </si>
  <si>
    <t>13"H</t>
  </si>
  <si>
    <t>85</t>
  </si>
  <si>
    <t>7593333556</t>
  </si>
  <si>
    <t>Oprava reléových bloků J - oprava se provádí podle přidružených předpisů k předpisu SŽDC (ČD) T115, pokud není popsána, pak podle technických podmínek výrobku</t>
  </si>
  <si>
    <t>365498112</t>
  </si>
  <si>
    <t>1"J</t>
  </si>
  <si>
    <t>86</t>
  </si>
  <si>
    <t>7593333557</t>
  </si>
  <si>
    <t>Oprava reléových bloků K - oprava se provádí podle přidružených předpisů k předpisu SŽDC (ČD) T115, pokud není popsána, pak podle technických podmínek výrobku</t>
  </si>
  <si>
    <t>2133952011</t>
  </si>
  <si>
    <t>1"K</t>
  </si>
  <si>
    <t>87</t>
  </si>
  <si>
    <t>7593333561</t>
  </si>
  <si>
    <t>Oprava reléových bloků M - oprava se provádí podle přidružených předpisů k předpisu SŽDC (ČD) T115, pokud není popsána, pak podle technických podmínek výrobku</t>
  </si>
  <si>
    <t>1302433750</t>
  </si>
  <si>
    <t>1"M</t>
  </si>
  <si>
    <t>88</t>
  </si>
  <si>
    <t>7593333565</t>
  </si>
  <si>
    <t>Oprava reléových bloků Q - oprava se provádí podle přidružených předpisů k předpisu SŽDC (ČD) T115, pokud není popsána, pak podle technických podmínek výrobku</t>
  </si>
  <si>
    <t>-818551717</t>
  </si>
  <si>
    <t>7"Q</t>
  </si>
  <si>
    <t>89</t>
  </si>
  <si>
    <t>7593333567</t>
  </si>
  <si>
    <t>Oprava reléových bloků R - oprava se provádí podle přidružených předpisů k předpisu SŽDC (ČD) T115, pokud není popsána, pak podle technických podmínek výrobku</t>
  </si>
  <si>
    <t>1126704944</t>
  </si>
  <si>
    <t>1"R</t>
  </si>
  <si>
    <t>90</t>
  </si>
  <si>
    <t>7593333568</t>
  </si>
  <si>
    <t>Oprava reléových bloků S - oprava se provádí podle přidružených předpisů k předpisu SŽDC (ČD) T115, pokud není popsána, pak podle technických podmínek výrobku</t>
  </si>
  <si>
    <t>792923980</t>
  </si>
  <si>
    <t>7"S</t>
  </si>
  <si>
    <t>91</t>
  </si>
  <si>
    <t>7593333569</t>
  </si>
  <si>
    <t>Oprava reléových bloků V, VT - oprava se provádí podle přidružených předpisů k předpisu SŽDC (ČD) T115, pokud není popsána, pak podle technických podmínek výrobku</t>
  </si>
  <si>
    <t>963259571</t>
  </si>
  <si>
    <t>53"V</t>
  </si>
  <si>
    <t>92</t>
  </si>
  <si>
    <t>7593333575</t>
  </si>
  <si>
    <t>Oprava reléových bloků W - oprava se provádí podle přidružených předpisů k předpisu SŽDC (ČD) T115, pokud není popsána, pak podle technických podmínek výrobku</t>
  </si>
  <si>
    <t>-956233831</t>
  </si>
  <si>
    <t>1"W</t>
  </si>
  <si>
    <t>93</t>
  </si>
  <si>
    <t>7598095531</t>
  </si>
  <si>
    <t>Dvouletá komplexní prohlídka PZS typu VÚD včetně výměny a opravy dílů - dle T126, včetně prohlídky VKO</t>
  </si>
  <si>
    <t>-591470405</t>
  </si>
  <si>
    <t>8"PZS</t>
  </si>
  <si>
    <t>94</t>
  </si>
  <si>
    <t>7598095533</t>
  </si>
  <si>
    <t>Dvouletá komplexní prohlídka ventilových kolejových obvodů VKO u PZS - dle T120 a T126, včetně výměny dílů a vyhotovení protokolu</t>
  </si>
  <si>
    <t>-209165309</t>
  </si>
  <si>
    <t>4"ks</t>
  </si>
  <si>
    <t>95</t>
  </si>
  <si>
    <t>7593333256</t>
  </si>
  <si>
    <t>Oprava relé kazety univerzální, světel, výhybky, pruhů - oprava se provádí podle přidružených předpisů k předpisu SŽDC (ČD) T115, pokud není popsána, pak podle technických podmínek výrobku</t>
  </si>
  <si>
    <t>-539612042</t>
  </si>
  <si>
    <t>2"KAZETA UNIVERZÁLNÍ K-2002</t>
  </si>
  <si>
    <t>1"KAZETA SVĚTEL K-2002</t>
  </si>
  <si>
    <t>1"KAZETA VÝHYBKY K-2002</t>
  </si>
  <si>
    <t>96</t>
  </si>
  <si>
    <t>7593333620</t>
  </si>
  <si>
    <t>Oprava anulačního souboru ASE - oprava se provádí podle přidruženého předpisu č. 4 k předpisu SŽDC (ČD) T115; pokud není popsána, pak podle technických podmínek výrobku</t>
  </si>
  <si>
    <t>-1184220627</t>
  </si>
  <si>
    <t>Kradec Králové</t>
  </si>
  <si>
    <t>7"ASE 2T</t>
  </si>
  <si>
    <t>7"ASE 3T</t>
  </si>
  <si>
    <t>15"ASE 4</t>
  </si>
  <si>
    <t>2"ASE 5</t>
  </si>
  <si>
    <t>97</t>
  </si>
  <si>
    <t>M</t>
  </si>
  <si>
    <t>7593330010</t>
  </si>
  <si>
    <t xml:space="preserve">Výměnné díly Těsnění ke krytu relé DSŠ  (HM0404081990057)</t>
  </si>
  <si>
    <t>128</t>
  </si>
  <si>
    <t>62512875</t>
  </si>
  <si>
    <t>1"těsnění DSŠ</t>
  </si>
  <si>
    <t>98</t>
  </si>
  <si>
    <t>7593330020</t>
  </si>
  <si>
    <t xml:space="preserve">Výměnné díly Kryt relé DSŠ  (HM0404081990210)</t>
  </si>
  <si>
    <t>-510981556</t>
  </si>
  <si>
    <t>1"kryt DSŠ</t>
  </si>
  <si>
    <t>Lib_VD_I - IX 2020 - Opravy výměnných dílů</t>
  </si>
  <si>
    <t>Liberec</t>
  </si>
  <si>
    <t>125"ks</t>
  </si>
  <si>
    <t>80"ks</t>
  </si>
  <si>
    <t>20"ks</t>
  </si>
  <si>
    <t>10"ks</t>
  </si>
  <si>
    <t>13"BL1 - BL2 W</t>
  </si>
  <si>
    <t>7593333260</t>
  </si>
  <si>
    <t>Oprava dobíječe AD-1 - oprava se provádí podle přidružených předpisů k předpisu SŽDC (ČD) T115; pokud není popsána, pak podle technických podmínek výrobku</t>
  </si>
  <si>
    <t>-1126787311</t>
  </si>
  <si>
    <t>2"AD-1</t>
  </si>
  <si>
    <t>5"ASE 2T</t>
  </si>
  <si>
    <t>2"ASE 3T</t>
  </si>
  <si>
    <t>7593333262</t>
  </si>
  <si>
    <t>Oprava dobíječe APN-24 - oprava se provádí podle přidružených předpisů k předpisu SŽDC (ČD) T115; pokud není popsána, pak podle technických podmínek výrobku</t>
  </si>
  <si>
    <t>-1384045001</t>
  </si>
  <si>
    <t>P</t>
  </si>
  <si>
    <t xml:space="preserve">Poznámka k položce:_x000d_
Hradec Králové: - 2 ks_x000d_
_x000d_
Liberec: - 3 ks_x000d_
_x000d_
Pardubice:_x000d_
</t>
  </si>
  <si>
    <t>2"APN-24</t>
  </si>
  <si>
    <t>7593333030</t>
  </si>
  <si>
    <t>Oprava relé kombinovaného KR1-1000, KR1-24, KR1-60, KR1-600 - oprava se provádí podle přidružených předpisů k předpisu SŽDC (ČD) T115, pokud není popsána, pak podle technických podmínek výrobku</t>
  </si>
  <si>
    <t>-807722731</t>
  </si>
  <si>
    <t>1"KR1-1000</t>
  </si>
  <si>
    <t>1"KR1-60</t>
  </si>
  <si>
    <t>3"KŠ1-600</t>
  </si>
  <si>
    <t>5"KŠ1-80</t>
  </si>
  <si>
    <t>3"KŠ1M-400</t>
  </si>
  <si>
    <t>7593333095</t>
  </si>
  <si>
    <t>Oprava relé neutrálního NR2-2, NR2-40, NR2-60/1000, NR2-60/450, NR2-900, NR2-1000, NRVU 2-450/1 - oprava se provádí podle přidružených předpisů k předpisu SŽDC (ČD) T115, pokud není popsána, pak podle technických podmínek výrobku</t>
  </si>
  <si>
    <t>1087491400</t>
  </si>
  <si>
    <t>1"NR2-1000</t>
  </si>
  <si>
    <t>1"NR2-2</t>
  </si>
  <si>
    <t>1"NR2-900</t>
  </si>
  <si>
    <t>-920512910</t>
  </si>
  <si>
    <t>1"NPR1-150</t>
  </si>
  <si>
    <t>1"NPR4-150/300</t>
  </si>
  <si>
    <t>25"NMŠ1-0,25/0,7</t>
  </si>
  <si>
    <t>3"NMŠ1-10/3500</t>
  </si>
  <si>
    <t>5"NMŠ1-1200</t>
  </si>
  <si>
    <t>370"NMŠ1-2000</t>
  </si>
  <si>
    <t>40"NMŠ1-2000 B</t>
  </si>
  <si>
    <t>30"NMŠ1-2000 C</t>
  </si>
  <si>
    <t>11"NMŠ1-3,4</t>
  </si>
  <si>
    <t>130"NMŠM1-1500</t>
  </si>
  <si>
    <t>19"NMŠM1-1500 B</t>
  </si>
  <si>
    <t>19"NMŠM1-1500 C</t>
  </si>
  <si>
    <t>17"NMŠM1-750</t>
  </si>
  <si>
    <t>1"NMŠM1-750 B</t>
  </si>
  <si>
    <t>400"NMŠ2-4000</t>
  </si>
  <si>
    <t>62"NMŠ2-60</t>
  </si>
  <si>
    <t>70"NMŠM2-3500</t>
  </si>
  <si>
    <t>4"OMŠ2-60</t>
  </si>
  <si>
    <t>6"NMŠ2G-3,4</t>
  </si>
  <si>
    <t>5"NMVŠ2-1000/1000</t>
  </si>
  <si>
    <t>10"NMPŠ4-1000/200</t>
  </si>
  <si>
    <t>5"NMPŠ4-1000/200 B</t>
  </si>
  <si>
    <t>2"NMŠ4-90/1500</t>
  </si>
  <si>
    <t>5"NMPŠ1-2000 B</t>
  </si>
  <si>
    <t>-2125753200</t>
  </si>
  <si>
    <t>10"TN1-1600</t>
  </si>
  <si>
    <t>4"TT1-600</t>
  </si>
  <si>
    <t>7593333185</t>
  </si>
  <si>
    <t>Oprava relé tepelného TMŠ2 - oprava se provádí podle přidružených předpisů k předpisu SŽDC (ČD) T115, pokud není popsána, pak podle technických podmínek výrobku</t>
  </si>
  <si>
    <t>-747061379</t>
  </si>
  <si>
    <t>3"TMŠ-2</t>
  </si>
  <si>
    <t>1"TM-10 220/24SS 30´</t>
  </si>
  <si>
    <t>2"TM-10 220/24ST 30´</t>
  </si>
  <si>
    <t>9"TU-60 220/220</t>
  </si>
  <si>
    <t>1"TU-60 220/24SS</t>
  </si>
  <si>
    <t>40"KDRŠ 1</t>
  </si>
  <si>
    <t>1"RK 71462</t>
  </si>
  <si>
    <t>1"RK 71931A</t>
  </si>
  <si>
    <t>1891952503</t>
  </si>
  <si>
    <t>5"TAZ-1</t>
  </si>
  <si>
    <t>4"TAZ-2</t>
  </si>
  <si>
    <t>2"REL. KMITAČ K1K</t>
  </si>
  <si>
    <t>3"rot. měnič</t>
  </si>
  <si>
    <t>7593333245</t>
  </si>
  <si>
    <t>Oprava relé kazety K, KVR, U - oprava se provádí podle přidružených předpisů k předpisu SŽDC (ČD) T115, pokud není popsána, pak podle technických podmínek výrobku</t>
  </si>
  <si>
    <t>-1590207271</t>
  </si>
  <si>
    <t>2"KVR</t>
  </si>
  <si>
    <t>7593333295</t>
  </si>
  <si>
    <t>Oprava kodéru MK1, MK2, MK3, UMK-1 - oprava se provádí podle přidružených předpisů k předpisu SŽDC (ČD) T115, pokud není popsána, pak podle technických podmínek výrobku</t>
  </si>
  <si>
    <t>1524833727</t>
  </si>
  <si>
    <t>1"MK1</t>
  </si>
  <si>
    <t>23"DSŠ-12</t>
  </si>
  <si>
    <t>10"DSŠ-12P</t>
  </si>
  <si>
    <t>25"DSŠ-12S</t>
  </si>
  <si>
    <t>5"DSŠ-12P</t>
  </si>
  <si>
    <t>10"DSŠ-12S</t>
  </si>
  <si>
    <t>8"PSS</t>
  </si>
  <si>
    <t>8"PST</t>
  </si>
  <si>
    <t>7593333380</t>
  </si>
  <si>
    <t>Oprava relé střídavého OR1-80, AR1-2,65, UNR-3 - oprava se provádí podle přidružených předpisů k předpisu SŽDC (ČD) T115, pokud není popsána, pak podle technických podmínek výrobku</t>
  </si>
  <si>
    <t>-1587250218</t>
  </si>
  <si>
    <t>2"UNR-3</t>
  </si>
  <si>
    <t>547806696</t>
  </si>
  <si>
    <t>2"C</t>
  </si>
  <si>
    <t>2"E-F</t>
  </si>
  <si>
    <t>-933696835</t>
  </si>
  <si>
    <t>1851119133</t>
  </si>
  <si>
    <t>7593333436</t>
  </si>
  <si>
    <t>Oprava reléové jednotky VÚD VO - oprava se provádí podle přidružených předpisů k předpisu SŽDC (ČD) T115; pokud není popsána, pak podle technických podmínek výrobku</t>
  </si>
  <si>
    <t>-938436634</t>
  </si>
  <si>
    <t>1"VO</t>
  </si>
  <si>
    <t>2"Q</t>
  </si>
  <si>
    <t>2"TH1, TH2</t>
  </si>
  <si>
    <t>2"B-C</t>
  </si>
  <si>
    <t>2"C1-OC1</t>
  </si>
  <si>
    <t>2"A1-OA1</t>
  </si>
  <si>
    <t>2"K-X</t>
  </si>
  <si>
    <t>-1562677133</t>
  </si>
  <si>
    <t>10"polarizované relé Y (Z)</t>
  </si>
  <si>
    <t>-1300369134</t>
  </si>
  <si>
    <t>1"OBL-ON W</t>
  </si>
  <si>
    <t>-1683873421</t>
  </si>
  <si>
    <t>-315664530</t>
  </si>
  <si>
    <t>4"B</t>
  </si>
  <si>
    <t>7593333553</t>
  </si>
  <si>
    <t>Oprava reléových bloků D - oprava se provádí podle přidružených předpisů k předpisu SŽDC (ČD) T115, pokud není popsána, pak podle technických podmínek výrobku</t>
  </si>
  <si>
    <t>1733235975</t>
  </si>
  <si>
    <t>3"D</t>
  </si>
  <si>
    <t>15"H</t>
  </si>
  <si>
    <t>4"K</t>
  </si>
  <si>
    <t>-1335538720</t>
  </si>
  <si>
    <t>4"M</t>
  </si>
  <si>
    <t>12"Q</t>
  </si>
  <si>
    <t>4"R</t>
  </si>
  <si>
    <t>43"V</t>
  </si>
  <si>
    <t>4"W</t>
  </si>
  <si>
    <t>4"PZS VÚD</t>
  </si>
  <si>
    <t>4"ks VKO</t>
  </si>
  <si>
    <t>7593330340</t>
  </si>
  <si>
    <t>Výměnné díly Relé NMŠ 1-0,25/0,7 (HM0404221990437)</t>
  </si>
  <si>
    <t>-825222753</t>
  </si>
  <si>
    <t>5"ks relé</t>
  </si>
  <si>
    <t>7593330040</t>
  </si>
  <si>
    <t>Výměnné díly Relé NMŠ 1-2000 (HM0404221990407)</t>
  </si>
  <si>
    <t>-103914764</t>
  </si>
  <si>
    <t>7593330300</t>
  </si>
  <si>
    <t>Výměnné díly Relé NMŠ 2-60 (HM0404221990433)</t>
  </si>
  <si>
    <t>-1899206100</t>
  </si>
  <si>
    <t>7593330160</t>
  </si>
  <si>
    <t>Výměnné díly Relé NMŠ 2-4000 (HM0404221990419)</t>
  </si>
  <si>
    <t>616699204</t>
  </si>
  <si>
    <t>7593330070</t>
  </si>
  <si>
    <t>Výměnné díly Relé NMŠM 1-750 (HM0404221990410)</t>
  </si>
  <si>
    <t>-249973736</t>
  </si>
  <si>
    <t>7593330290</t>
  </si>
  <si>
    <t>Výměnné díly Relé NMVŠ 2-1000/1000 (HM0404221990432)</t>
  </si>
  <si>
    <t>731588078</t>
  </si>
  <si>
    <t>2"ks relé</t>
  </si>
  <si>
    <t>7593330080</t>
  </si>
  <si>
    <t>Výměnné díly Relé NMŠ 1-10/3500 (HM0404221990411)</t>
  </si>
  <si>
    <t>-1155921688</t>
  </si>
  <si>
    <t>7593330190</t>
  </si>
  <si>
    <t>Výměnné díly Relé NMŠM 2-3500 (HM0404221990422)</t>
  </si>
  <si>
    <t>-2139483384</t>
  </si>
  <si>
    <t>7593330150</t>
  </si>
  <si>
    <t>Výměnné díly Relé NMŠM 1-10 (HM0404221990418)</t>
  </si>
  <si>
    <t>-958508579</t>
  </si>
  <si>
    <t>1"ks relé</t>
  </si>
  <si>
    <t>7593330120R</t>
  </si>
  <si>
    <t xml:space="preserve">Konstrukční díly a prvky Výměnné díly Relé NMŠM 1-1500 AgNi  (HM0404221990415)</t>
  </si>
  <si>
    <t>-1281716209</t>
  </si>
  <si>
    <t>Pu_VD_I - IX 2020 - Opravy výměnných dílů</t>
  </si>
  <si>
    <t>-471664614</t>
  </si>
  <si>
    <t>Pardubice</t>
  </si>
  <si>
    <t>1"KR1-24</t>
  </si>
  <si>
    <t>3"ASE 2T</t>
  </si>
  <si>
    <t>3"ASE 3T</t>
  </si>
  <si>
    <t>3"ASE 4</t>
  </si>
  <si>
    <t>7593333035</t>
  </si>
  <si>
    <t>Oprava relé kombinovaného KSR1-270 - oprava se provádí podle přidružených předpisů k předpisu SŽDC (ČD) T115, pokud není popsána, pak podle technických podmínek výrobku</t>
  </si>
  <si>
    <t>1935046164</t>
  </si>
  <si>
    <t>1"KAR1-270 (SKR1-270)</t>
  </si>
  <si>
    <t>2"KR2-600</t>
  </si>
  <si>
    <t>7593333045</t>
  </si>
  <si>
    <t>Oprava relé kombinovaného KPR1-1000 - oprava se provádí podle přidružených předpisů k předpisu SŽDC (ČD) T115, pokud není popsána, pak podle technických podmínek výrobku</t>
  </si>
  <si>
    <t>-518020849</t>
  </si>
  <si>
    <t>3"KPR1-1000</t>
  </si>
  <si>
    <t>74"KŠ1-1000</t>
  </si>
  <si>
    <t>8"KŠ1-600</t>
  </si>
  <si>
    <t>1"KŠ1-80</t>
  </si>
  <si>
    <t>7593333060</t>
  </si>
  <si>
    <t>Oprava relé kombinovaného SKŠ1-250 - oprava se provádí podle přidružených předpisů k předpisu SŽDC (ČD) T115, pokud není popsána, pak podle technických podmínek výrobku</t>
  </si>
  <si>
    <t>-1686145769</t>
  </si>
  <si>
    <t>2"SKPŠ1</t>
  </si>
  <si>
    <t>2"NR1-1000</t>
  </si>
  <si>
    <t>7"NMŠ1-0,25/0,7</t>
  </si>
  <si>
    <t>1"NMŠ1-7000</t>
  </si>
  <si>
    <t>1"NMŠ1-1400</t>
  </si>
  <si>
    <t>730"NMŠ1-2000</t>
  </si>
  <si>
    <t>1111"NMŠ1-2000 B</t>
  </si>
  <si>
    <t>4"NMŠ1-3,4</t>
  </si>
  <si>
    <t>1"NMŠM1-10</t>
  </si>
  <si>
    <t>48"NMŠM1-1500</t>
  </si>
  <si>
    <t>169"NMŠM1-1500 B</t>
  </si>
  <si>
    <t>5"NMŠM1-750</t>
  </si>
  <si>
    <t>1286609246</t>
  </si>
  <si>
    <t>46"NMŠ1-2000</t>
  </si>
  <si>
    <t>39"NMŠM1-1500</t>
  </si>
  <si>
    <t>51"NMŠ2-4000</t>
  </si>
  <si>
    <t>134"NMŠ2-4000 B</t>
  </si>
  <si>
    <t>42"NMŠ2-60</t>
  </si>
  <si>
    <t>322"NMŠ2-60 B</t>
  </si>
  <si>
    <t>1"NMŠM2-1,7</t>
  </si>
  <si>
    <t>6"ASŠ2-220</t>
  </si>
  <si>
    <t>1"NMŠ2G-3,4</t>
  </si>
  <si>
    <t>33"NMŠ2G-3,4 B</t>
  </si>
  <si>
    <t>1"NMVŠ2-1000/1000</t>
  </si>
  <si>
    <t>31"NMPŠ4-1000/200</t>
  </si>
  <si>
    <t>1"NMPŠ4-1000/200 B</t>
  </si>
  <si>
    <t>32"NMPŠ1-2000 B</t>
  </si>
  <si>
    <t>7593333150</t>
  </si>
  <si>
    <t>Oprava relé malorozměrového NMŠT-2000, NMŠT-1800 (RUS), NMŠT-1440 (RUS) - oprava se provádí podle přidružených předpisů k předpisu SŽDC (ČD) T115, pokud není popsána, pak podle technických podmínek výrobku</t>
  </si>
  <si>
    <t>1180640997</t>
  </si>
  <si>
    <t xml:space="preserve"> Pardubice</t>
  </si>
  <si>
    <t>1"NMŠT-1800 RUS</t>
  </si>
  <si>
    <t>9"TN1-1600</t>
  </si>
  <si>
    <t>1"TM-10 220/220 20´´</t>
  </si>
  <si>
    <t>3"TM-10 220/220 6´</t>
  </si>
  <si>
    <t>11"TM-10 220/24SS 30´</t>
  </si>
  <si>
    <t>4"TU-60 220/24SS</t>
  </si>
  <si>
    <t>113983751</t>
  </si>
  <si>
    <t>4"UKDR1-280</t>
  </si>
  <si>
    <t>547390836</t>
  </si>
  <si>
    <t>4"KA-1 PCE</t>
  </si>
  <si>
    <t>1"TAZ-1</t>
  </si>
  <si>
    <t>33"TAZ-2</t>
  </si>
  <si>
    <t>2103127741</t>
  </si>
  <si>
    <t>4"KVR</t>
  </si>
  <si>
    <t>7593333254</t>
  </si>
  <si>
    <t>Oprava relé NVŠ1-800 - oprava se provádí podle přidružených předpisů k předpisu SŽDC (ČD) T115, pokud není popsána, pak podle technických podmínek výrobku</t>
  </si>
  <si>
    <t>955550935</t>
  </si>
  <si>
    <t>15"NVŠ1-800</t>
  </si>
  <si>
    <t>32"NVŠ1-1100</t>
  </si>
  <si>
    <t>2"MK3</t>
  </si>
  <si>
    <t>8"DSŠ-12</t>
  </si>
  <si>
    <t>8"DSŠ-12P</t>
  </si>
  <si>
    <t>18"DSŠ-12S</t>
  </si>
  <si>
    <t>16"DSŠ-12P</t>
  </si>
  <si>
    <t>50"DSŠ-12S</t>
  </si>
  <si>
    <t>7593333330</t>
  </si>
  <si>
    <t>Oprava souborů KO FID2, FID3 - oprava se provádí podle přidružených předpisů k předpisu SŽDC (ČD) T115; pokud není popsána, pak podle technických podmínek výrobku</t>
  </si>
  <si>
    <t>642320611</t>
  </si>
  <si>
    <t>1"FID3</t>
  </si>
  <si>
    <t>7593333335</t>
  </si>
  <si>
    <t>Oprava souborů KO KAV 2, KAV 3 - oprava se provádí podle přidružených předpisů k předpisu SŽDC (ČD) T115; pokud není popsána, pak podle technických podmínek výrobku</t>
  </si>
  <si>
    <t>788672064</t>
  </si>
  <si>
    <t>3"KAV 3</t>
  </si>
  <si>
    <t>7"PSS</t>
  </si>
  <si>
    <t>7"PST</t>
  </si>
  <si>
    <t>4"VKO</t>
  </si>
  <si>
    <t>1294186506</t>
  </si>
  <si>
    <t>1"AR-1</t>
  </si>
  <si>
    <t>5"A</t>
  </si>
  <si>
    <t>-543927997</t>
  </si>
  <si>
    <t>4"E-F</t>
  </si>
  <si>
    <t>-1881085514</t>
  </si>
  <si>
    <t>2"A1, C1 (A2, C2)</t>
  </si>
  <si>
    <t>1475871329</t>
  </si>
  <si>
    <t>4"OB</t>
  </si>
  <si>
    <t>-1458423643</t>
  </si>
  <si>
    <t>-647426365</t>
  </si>
  <si>
    <t>4"B-C</t>
  </si>
  <si>
    <t>3"C1-OC1</t>
  </si>
  <si>
    <t>3"A1-OA1</t>
  </si>
  <si>
    <t>4"K-X</t>
  </si>
  <si>
    <t>3"A2</t>
  </si>
  <si>
    <t>2"C2</t>
  </si>
  <si>
    <t>8"polarizované relé Y (Z)</t>
  </si>
  <si>
    <t>4"C</t>
  </si>
  <si>
    <t>6"D</t>
  </si>
  <si>
    <t>6"H</t>
  </si>
  <si>
    <t>2"M</t>
  </si>
  <si>
    <t>8"Q</t>
  </si>
  <si>
    <t>15"S</t>
  </si>
  <si>
    <t>29"V</t>
  </si>
  <si>
    <t>7593333573</t>
  </si>
  <si>
    <t>Oprava reléových bloků VS-2 - oprava se provádí podle přidružených předpisů k předpisu SŽDC (ČD) T115, pokud není popsána, pak podle technických podmínek výrobku</t>
  </si>
  <si>
    <t>184335894</t>
  </si>
  <si>
    <t>5"VS1</t>
  </si>
  <si>
    <t>7593333600</t>
  </si>
  <si>
    <t>Oprava bloku APŠ-24 RUS, APŠ-220 RUS - provádění cyklických oprav, zejména jejich revize, měření, úpravy, opravy poškozených částí v souladu se souborem předpisů ČD/SŽDC T 115, technickými normami atechnickými podmínkami výrobce, v platném znění</t>
  </si>
  <si>
    <t>1485232789</t>
  </si>
  <si>
    <t>10"APŠ-24</t>
  </si>
  <si>
    <t>7593333602</t>
  </si>
  <si>
    <t>Oprava bloku GAC typ BMP - provádění cyklických oprav, zejména jejich revize, měření, úpravy, opravy poškozených částí v souladu se souborem předpisů ČD/SŽDC T 115, technickými normami atechnickými podmínkami výrobce, v platném znění</t>
  </si>
  <si>
    <t>-777158013</t>
  </si>
  <si>
    <t>4"BMP</t>
  </si>
  <si>
    <t>7593333606</t>
  </si>
  <si>
    <t>Oprava bloku GAC typ II - provádění cyklických oprav, zejména jejich revize, měření, úpravy, opravy poškozených částí v souladu se souborem předpisů ČD/SŽDC T 115, technickými normami atechnickými podmínkami výrobce, v platném znění</t>
  </si>
  <si>
    <t>-1584489775</t>
  </si>
  <si>
    <t>16"GAC II</t>
  </si>
  <si>
    <t>7593333608</t>
  </si>
  <si>
    <t>Oprava bloku GAC typ I, III a IV - provádění cyklických oprav, zejména jejich revize, měření, úpravy, opravy poškozených částí v souladu se souborem předpisů ČD/SŽDC T 115, technickými normami atechnickými podmínkami výrobce, v platném znění</t>
  </si>
  <si>
    <t>-1991573944</t>
  </si>
  <si>
    <t>1"GAC I</t>
  </si>
  <si>
    <t>2"GAC III</t>
  </si>
  <si>
    <t>7"PZS</t>
  </si>
  <si>
    <t>25"ks relé</t>
  </si>
  <si>
    <t>10"NMŠM 1-1500</t>
  </si>
  <si>
    <t>-1807540257</t>
  </si>
  <si>
    <t>38"ks těsnění ke krytu</t>
  </si>
  <si>
    <t>HK_VD_IV - XII 2019 - Opravy výměnných dílů</t>
  </si>
  <si>
    <t>7593333252</t>
  </si>
  <si>
    <t>Oprava relé PMPUŠ-150/150 RUS - oprava se provádí podle přidružených předpisů k předpisu SŽDC (ČD) T115, pokud není popsána, pak podle technických podmínek výrobku</t>
  </si>
  <si>
    <t>2115225449</t>
  </si>
  <si>
    <t>2"PMPUŠ-150/150 RUS</t>
  </si>
  <si>
    <t>7593333250</t>
  </si>
  <si>
    <t>Oprava relé PPR3-5000 RUS - oprava se provádí podle přidružených předpisů k předpisu SŽDC (ČD) T115, pokud není popsána, pak podle technických podmínek výrobku</t>
  </si>
  <si>
    <t>9794426</t>
  </si>
  <si>
    <t>2"PPR3-5000 RUS</t>
  </si>
  <si>
    <t>7593333252R</t>
  </si>
  <si>
    <t>Oprava relé PMPUŠ-150/150 RUS s výměnou kontaktového svazku - provádění cyklických oprav, zejména jejich revize, měření, úpravy, opravy poškozených částí v souladu se souborem předpisů ČD/SŽDC T 115, technickými normami atechnickými podmínkami výrobce, v platném znění</t>
  </si>
  <si>
    <t>1599806688</t>
  </si>
  <si>
    <t>7593333600R</t>
  </si>
  <si>
    <t>Oprava bloku APŠ-24 RUS, APŠ-220 RUS s výměnou kontaktového svazku - provádění cyklických oprav, zejména jejich revize, měření, úpravy, opravy poškozených částí v souladu se souborem předpisů ČD/SŽDC T 115, technickými normami atechnickými podmínkami výrobce, v platném znění</t>
  </si>
  <si>
    <t>-222376872</t>
  </si>
  <si>
    <t>1"APŠ-220 RUS</t>
  </si>
  <si>
    <t>1"APŠ-24 RUS</t>
  </si>
  <si>
    <t>1"KAZETA UNIVERZÁLNÍ K-2002</t>
  </si>
  <si>
    <t>10"ASE 2T</t>
  </si>
  <si>
    <t>10"ASE 3T</t>
  </si>
  <si>
    <t>20"ASE 4</t>
  </si>
  <si>
    <t>5"ASE 5</t>
  </si>
  <si>
    <t>1"APN-24</t>
  </si>
  <si>
    <t>3"KR2-600</t>
  </si>
  <si>
    <t>1673560829</t>
  </si>
  <si>
    <t>7593333107</t>
  </si>
  <si>
    <t>Oprava relé neutrálního NTR1-750, NTR5-1000 - oprava se provádí podle přidružených předpisů k předpisu SŽDC (ČD) T115, pokud není popsána, pak podle technických podmínek výrobku</t>
  </si>
  <si>
    <t>-2090535152</t>
  </si>
  <si>
    <t>1"NTR5</t>
  </si>
  <si>
    <t>1"NVR1-1000 (NRV1-1000)</t>
  </si>
  <si>
    <t>20"NMŠ1-0,25/0,7</t>
  </si>
  <si>
    <t>20"NMŠ1-1800 RUS</t>
  </si>
  <si>
    <t>245"NMŠ1-2000</t>
  </si>
  <si>
    <t>21"NMŠ1-2000 B</t>
  </si>
  <si>
    <t>20"NMŠ1-2000 C</t>
  </si>
  <si>
    <t>15"NMŠ1-3,4</t>
  </si>
  <si>
    <t>3"NMŠM1-10</t>
  </si>
  <si>
    <t>10"NMŠM1-1000</t>
  </si>
  <si>
    <t>1"NMŠM1-1000 B</t>
  </si>
  <si>
    <t>14"NMŠM1-1400 RUS</t>
  </si>
  <si>
    <t>95"NMŠM1-1500</t>
  </si>
  <si>
    <t>11"NMŠM1-1500 B</t>
  </si>
  <si>
    <t>7"NMŠM1-1500 C</t>
  </si>
  <si>
    <t>1"NMŠM1-750</t>
  </si>
  <si>
    <t>2"NMŠ1-0,25/0,7</t>
  </si>
  <si>
    <t>1"NMŠ1-1800 RUS</t>
  </si>
  <si>
    <t>10"NMŠ1-2000</t>
  </si>
  <si>
    <t>1"NMŠ1-2000 C</t>
  </si>
  <si>
    <t>4"NMŠ1-1800 RUS</t>
  </si>
  <si>
    <t>10"NMŠ1-2000 B</t>
  </si>
  <si>
    <t>40"NMŠ1-2000 C</t>
  </si>
  <si>
    <t>5"NMŠ1-3,4</t>
  </si>
  <si>
    <t>2"NMŠM1-10</t>
  </si>
  <si>
    <t>5"NMŠM1-1000</t>
  </si>
  <si>
    <t>4"NMŠM1-1400 RUS</t>
  </si>
  <si>
    <t>105"NMŠM1-1500</t>
  </si>
  <si>
    <t>4"NMŠM1-1500 B</t>
  </si>
  <si>
    <t>52"NMŠM1-1500 C</t>
  </si>
  <si>
    <t>15"NMŠ1-2000</t>
  </si>
  <si>
    <t>10"NMŠM1-1500</t>
  </si>
  <si>
    <t>9"NMŠ2-40 RUS</t>
  </si>
  <si>
    <t>84"NMŠ2-4000</t>
  </si>
  <si>
    <t>11"NMŠ2-4000 B</t>
  </si>
  <si>
    <t>3"NMŠ2-4000 C</t>
  </si>
  <si>
    <t>100"NMŠ2-60</t>
  </si>
  <si>
    <t>2"AŠ2-110/220 RUS</t>
  </si>
  <si>
    <t>5"NMŠ2-4000</t>
  </si>
  <si>
    <t>5"NMŠ2-40 RUS</t>
  </si>
  <si>
    <t>20"NMŠ2-4000</t>
  </si>
  <si>
    <t>2"NMŠ2-4000 B</t>
  </si>
  <si>
    <t>1"NMŠ2-4000 RUS</t>
  </si>
  <si>
    <t>4"NMŠ2-60</t>
  </si>
  <si>
    <t>1"NMŠ2-63</t>
  </si>
  <si>
    <t>1"NMŠM2-3000 RUS</t>
  </si>
  <si>
    <t>1"OMŠ2-63</t>
  </si>
  <si>
    <t>1"AŠ2-1800 RUS</t>
  </si>
  <si>
    <t>4"NMŠ2-4000</t>
  </si>
  <si>
    <t>2"NMVŠ2-1000/1000</t>
  </si>
  <si>
    <t>4"NMVŠ2-1000/1000</t>
  </si>
  <si>
    <t>1"NMŠ4-3,4</t>
  </si>
  <si>
    <t>1"NMŠ4-600 RUS</t>
  </si>
  <si>
    <t>1"NMPŠ-900 RUS</t>
  </si>
  <si>
    <t>7593333141</t>
  </si>
  <si>
    <t>Oprava relé malorozměrového NMPŠ4-1000/200, NMŠ4-3000, NMŠ4-3,4, MNŠ4-90/1500, NMŠ4-35/1500 včetně výměny táhla - oprava se provádí podle přidružených předpisů k předpisu SŽDC (ČD) T115, pokud není popsána, pak podle technických podmínek výrobku</t>
  </si>
  <si>
    <t>-1670795133</t>
  </si>
  <si>
    <t>2"NMPŠ4-1000/200</t>
  </si>
  <si>
    <t>1"NMPŠ3-0,2/220 RUS</t>
  </si>
  <si>
    <t>7593333143</t>
  </si>
  <si>
    <t>Oprava relé malorozměrového NMPŠ4-1000/200, NMŠ4-3000, NMŠ4-3,4, MNŠ4-90/1500, NMŠ4-35/1500 včetně výměny krytu - oprava se provádí podle přidružených předpisů k předpisu SŽDC (ČD) T115, pokud není popsána, pak podle technických podmínek výrobku</t>
  </si>
  <si>
    <t>580311281</t>
  </si>
  <si>
    <t>4"NMPŠ1-2000</t>
  </si>
  <si>
    <t>18"NMPŠ1-2000 B</t>
  </si>
  <si>
    <t>7593333146</t>
  </si>
  <si>
    <t>Oprava relé malorozměrového NMPŠ1,NMPŠ4 včetně výměny táhla - oprava se provádí podle přidružených předpisů k předpisu SŽDC (ČD) T115, pokud není popsána, pak podle technických podmínek výrobku</t>
  </si>
  <si>
    <t>1338901626</t>
  </si>
  <si>
    <t>3"NMPŠ1-2000</t>
  </si>
  <si>
    <t>2"NMPŠ1-2000 B</t>
  </si>
  <si>
    <t>6"NMPŠ1-2000 B</t>
  </si>
  <si>
    <t>7593333148</t>
  </si>
  <si>
    <t>Oprava relé malorozměrového NMPŠ1,NMPŠ4 včetně výměny krytu - oprava se provádí podle přidružených předpisů k předpisu SŽDC (ČD) T115, pokud není popsána, pak podle technických podmínek výrobku</t>
  </si>
  <si>
    <t>243711224</t>
  </si>
  <si>
    <t>2"NMŠT-1440 RUS</t>
  </si>
  <si>
    <t>7593333151</t>
  </si>
  <si>
    <t>Oprava relé malorozměrového NMŠT-2000,NMŠT-1800,NMŠT-1440 včetně výměny termodoteku - oprava se provádí podle přidružených předpisů k předpisu SŽDC (ČD) T115, pokud není popsána, pak podle technických podmínek výrobku</t>
  </si>
  <si>
    <t>1059355436</t>
  </si>
  <si>
    <t>1"NMŠT-1440 RUS</t>
  </si>
  <si>
    <t>5"TN1-1600</t>
  </si>
  <si>
    <t>5"TT1-600</t>
  </si>
  <si>
    <t>7593333180</t>
  </si>
  <si>
    <t>Oprava relé tepelného MTR2 - oprava se provádí podle přidružených předpisů k předpisu SŽDC (ČD) T115, pokud není popsána, pak podle technických podmínek výrobku</t>
  </si>
  <si>
    <t>1885225761</t>
  </si>
  <si>
    <t>1"MTR</t>
  </si>
  <si>
    <t>1"TM-10 220/220 6´</t>
  </si>
  <si>
    <t>1"TM-10 220/24SS 6´</t>
  </si>
  <si>
    <t>1"TU-60 220/220</t>
  </si>
  <si>
    <t>2"KDRŠ 1</t>
  </si>
  <si>
    <t>7593333352</t>
  </si>
  <si>
    <t>Oprava kmitače pro VÚD - oprava poškozených částí. Součástí opravy je případná úprava na současnou součástkovou základnu (pokud nebyla náhrada provedena v předchozím období)</t>
  </si>
  <si>
    <t>-1825505963</t>
  </si>
  <si>
    <t>3"TRANZISTOROVÝ KMITAČ</t>
  </si>
  <si>
    <t>2"TYRISTOROVÝ KMITAČ</t>
  </si>
  <si>
    <t>13"TAZ-1</t>
  </si>
  <si>
    <t>10"rel. kmitač K1K</t>
  </si>
  <si>
    <t>6"TAZ-1</t>
  </si>
  <si>
    <t>5"TAZ-2</t>
  </si>
  <si>
    <t>7593333241R</t>
  </si>
  <si>
    <t>Oprava relé TAZ-1, TAZ-1A, TAZ-2 a rel. kmitače K1K včetně výměny kontaktového svazku - oprava se provádí podle přidružených předpisů k předpisu SŽDC (ČD) T115, pokud není popsána, pak podle technických podmínek výrobku</t>
  </si>
  <si>
    <t>1223279813</t>
  </si>
  <si>
    <t>13"rel. kmitač K1K</t>
  </si>
  <si>
    <t>3"SMMS 1</t>
  </si>
  <si>
    <t>-505302978</t>
  </si>
  <si>
    <t>6"DSŠ-12S</t>
  </si>
  <si>
    <t>6"PSS</t>
  </si>
  <si>
    <t>6"PST</t>
  </si>
  <si>
    <t>3"VKO</t>
  </si>
  <si>
    <t>2"A</t>
  </si>
  <si>
    <t>10"BL1 - BL2 W</t>
  </si>
  <si>
    <t>2"BL1 - BL2 W</t>
  </si>
  <si>
    <t>1280228897</t>
  </si>
  <si>
    <t>9"ND W</t>
  </si>
  <si>
    <t>2"ND</t>
  </si>
  <si>
    <t>5"ND W</t>
  </si>
  <si>
    <t>1"polarizované relé Y (Z)</t>
  </si>
  <si>
    <t>3"OBL-ON W</t>
  </si>
  <si>
    <t>5"1K1K až 2K2K</t>
  </si>
  <si>
    <t>99</t>
  </si>
  <si>
    <t>100</t>
  </si>
  <si>
    <t>10"H</t>
  </si>
  <si>
    <t>101</t>
  </si>
  <si>
    <t>102</t>
  </si>
  <si>
    <t>103</t>
  </si>
  <si>
    <t>5"Q</t>
  </si>
  <si>
    <t>104</t>
  </si>
  <si>
    <t>2"R</t>
  </si>
  <si>
    <t>105</t>
  </si>
  <si>
    <t>4"S</t>
  </si>
  <si>
    <t>106</t>
  </si>
  <si>
    <t>27"V</t>
  </si>
  <si>
    <t>107</t>
  </si>
  <si>
    <t>108</t>
  </si>
  <si>
    <t>-918373304</t>
  </si>
  <si>
    <t>3"APŠ-24 RUS</t>
  </si>
  <si>
    <t>109</t>
  </si>
  <si>
    <t>11"PZS</t>
  </si>
  <si>
    <t>110</t>
  </si>
  <si>
    <t>2"ks</t>
  </si>
  <si>
    <t>111</t>
  </si>
  <si>
    <t>-1880170155</t>
  </si>
  <si>
    <t>10"ks relé</t>
  </si>
  <si>
    <t>112</t>
  </si>
  <si>
    <t>7593330310</t>
  </si>
  <si>
    <t>Výměnné díly Relé NMPŠ 4-1000/200 (HM0404221990434)</t>
  </si>
  <si>
    <t>-1472290598</t>
  </si>
  <si>
    <t>113</t>
  </si>
  <si>
    <t>114</t>
  </si>
  <si>
    <t>7593330100</t>
  </si>
  <si>
    <t>Výměnné díly Relé NMŠ 1-3,4 (HM0404221990413)</t>
  </si>
  <si>
    <t>-1424606049</t>
  </si>
  <si>
    <t>115</t>
  </si>
  <si>
    <t>116</t>
  </si>
  <si>
    <t>117</t>
  </si>
  <si>
    <t>118</t>
  </si>
  <si>
    <t>1"NMŠM 1-1500</t>
  </si>
  <si>
    <t>Lib_VD_IV - XII 2019 - Opravy výměnných dílů</t>
  </si>
  <si>
    <t>4"KŠ1-600</t>
  </si>
  <si>
    <t>2"KŠ1-80</t>
  </si>
  <si>
    <t>1"NR1-400</t>
  </si>
  <si>
    <t>2"NR2-2</t>
  </si>
  <si>
    <t>1"NPR2-150</t>
  </si>
  <si>
    <t>1426514609</t>
  </si>
  <si>
    <t>1"NTR-5 (NRT-5)</t>
  </si>
  <si>
    <t>15"NMŠ1-0,25/0,7</t>
  </si>
  <si>
    <t>6"NMŠ1-0,25/0,7 B</t>
  </si>
  <si>
    <t>5"NMŠ1-10/3500 B</t>
  </si>
  <si>
    <t>2"NMŠ1-1440 RUS</t>
  </si>
  <si>
    <t>2"NMŠ1-1800 RUS</t>
  </si>
  <si>
    <t>124"NMŠ1-2000</t>
  </si>
  <si>
    <t>26"NMŠ1-2000 B</t>
  </si>
  <si>
    <t>35"NMŠ1-3,4</t>
  </si>
  <si>
    <t>5"NMŠ1-3,4 B</t>
  </si>
  <si>
    <t>59"NMŠM1-1500</t>
  </si>
  <si>
    <t>22"NMŠM1-1500 B</t>
  </si>
  <si>
    <t>6"NMŠM1-1500 C</t>
  </si>
  <si>
    <t>9"NMŠM1-750</t>
  </si>
  <si>
    <t>1"NMŠ1-10/3500</t>
  </si>
  <si>
    <t>1"NMŠ1-10/3500 B</t>
  </si>
  <si>
    <t>1"NMŠ1-1440 RUS</t>
  </si>
  <si>
    <t>2"NMŠ1-3,4</t>
  </si>
  <si>
    <t>2"NMŠ1-3,4 B</t>
  </si>
  <si>
    <t>5"NMŠM1-1500</t>
  </si>
  <si>
    <t>3"NMŠM1-1500 B</t>
  </si>
  <si>
    <t>3"NMŠM1-1500 C</t>
  </si>
  <si>
    <t>2"NMŠM1-750</t>
  </si>
  <si>
    <t>3"NMŠ1-0,25/0,7</t>
  </si>
  <si>
    <t>2"NMŠ1-10/3500</t>
  </si>
  <si>
    <t>3"NMŠ1-2000 B</t>
  </si>
  <si>
    <t>3"NMŠ1-2000 C</t>
  </si>
  <si>
    <t>3"NMŠ1-3,4</t>
  </si>
  <si>
    <t>5"NMŠM1-1500 B</t>
  </si>
  <si>
    <t>2"NMŠM1-1500 C</t>
  </si>
  <si>
    <t>3"NMŠM1-750</t>
  </si>
  <si>
    <t>50"NMŠ2-4000</t>
  </si>
  <si>
    <t>23"NMŠ2-4000 B</t>
  </si>
  <si>
    <t>5"NMŠ2-4000 C</t>
  </si>
  <si>
    <t>49"NMŠ2-60</t>
  </si>
  <si>
    <t>5"NMŠ2-60 B</t>
  </si>
  <si>
    <t>2"NMŠM2-3500</t>
  </si>
  <si>
    <t>3"NMŠ2-4000</t>
  </si>
  <si>
    <t>3"NMŠ2-4000 B</t>
  </si>
  <si>
    <t>5"NMŠ2-4000 B</t>
  </si>
  <si>
    <t>3"NMŠ2-60</t>
  </si>
  <si>
    <t>3"SMŠ2-270/270 B</t>
  </si>
  <si>
    <t>7593333131</t>
  </si>
  <si>
    <t>Oprava relé malorozměrového SMŠ2 280/2000, SMŠ2 280/280 včetně výměny táhla - oprava se provádí podle přidružených předpisů k předpisu SŽDC (ČD) T115, pokud není popsána, pak podle technických podmínek výrobku</t>
  </si>
  <si>
    <t>-33328519</t>
  </si>
  <si>
    <t>7593333132</t>
  </si>
  <si>
    <t>Oprava relé malorozměrového SMŠ2 280/2000, SMŠ2 280/280 včetně výměny kontaktového svazku - oprava se provádí podle přidružených předpisů k předpisu SŽDC (ČD) T115, pokud není popsána, pak podle technických podmínek výrobku</t>
  </si>
  <si>
    <t>356611064</t>
  </si>
  <si>
    <t>7593333133</t>
  </si>
  <si>
    <t>Oprava relé malorozměrového SMŠ2 280/2000, SMŠ2 280/280 včetně výměny krytu - oprava se provádí podle přidružených předpisů k předpisu SŽDC (ČD) T115, pokud není popsána, pak podle technických podmínek výrobku</t>
  </si>
  <si>
    <t>-1173716226</t>
  </si>
  <si>
    <t>10"NMVŠ2-1000/1000</t>
  </si>
  <si>
    <t>7593333136</t>
  </si>
  <si>
    <t>Oprava relé malorozměrového NMŠ2G, NMVŠ2 včetně výměny táhla - oprava se provádí podle přidružených předpisů k předpisu SŽDC (ČD) T115, pokud není popsána, pak podle technických podmínek výrobku</t>
  </si>
  <si>
    <t>-593292909</t>
  </si>
  <si>
    <t>7593333138</t>
  </si>
  <si>
    <t>Oprava relé malorozměrového NMŠ2G, NMVŠ2 včetně výměny krytu - oprava se provádí podle přidružených předpisů k předpisu SŽDC (ČD) T115, pokud není popsána, pak podle technických podmínek výrobku</t>
  </si>
  <si>
    <t>1385921853</t>
  </si>
  <si>
    <t>3"NMPŠ4-1000/200 B</t>
  </si>
  <si>
    <t>5"NMPŠ4-1000/200</t>
  </si>
  <si>
    <t>1"NMPŠ4-1000/200</t>
  </si>
  <si>
    <t>1"NMPŠ1-2000</t>
  </si>
  <si>
    <t>1"NMPŠ1-2000 B</t>
  </si>
  <si>
    <t>-515826295</t>
  </si>
  <si>
    <t>2"NMŠT-1800 RUS</t>
  </si>
  <si>
    <t>589860777</t>
  </si>
  <si>
    <t>7593333160</t>
  </si>
  <si>
    <t>Oprava relé velkozástrčkového NPŠ1-150, NPŠ4-1000/200 - oprava se provádí podle přidružených předpisů k předpisu SŽDC (ČD) T115, pokud není popsána, pak podle technických podmínek výrobku</t>
  </si>
  <si>
    <t>-263389047</t>
  </si>
  <si>
    <t>1"NPŠ1-150</t>
  </si>
  <si>
    <t>4"TMŠ-2</t>
  </si>
  <si>
    <t>7593333185R</t>
  </si>
  <si>
    <t>-441336951</t>
  </si>
  <si>
    <t xml:space="preserve">Poznámka k položce:_x000d_
Hradec Králové:_x000d_
TMŠ-2 - 1 ks_x000d_
_x000d_
Liberec:_x000d_
TMŠ-2 - 3 ks_x000d_
_x000d_
Pardubice:_x000d_
</t>
  </si>
  <si>
    <t>2"TMŠ-2</t>
  </si>
  <si>
    <t>1"TM-10 220/24 20´´</t>
  </si>
  <si>
    <t>25"KDRŠ 1</t>
  </si>
  <si>
    <t>2"RK 71931A</t>
  </si>
  <si>
    <t>1"TYRISTOROVÝ KMITAČ</t>
  </si>
  <si>
    <t>2"TAZ-1</t>
  </si>
  <si>
    <t>3"KVR</t>
  </si>
  <si>
    <t>5"DSŠ-12</t>
  </si>
  <si>
    <t>10"DSŠ-12</t>
  </si>
  <si>
    <t>6"DSŠ-12P</t>
  </si>
  <si>
    <t>4"UNR-3</t>
  </si>
  <si>
    <t>8"BL1 - BL2 W</t>
  </si>
  <si>
    <t>-1378248600</t>
  </si>
  <si>
    <t>8"ND W</t>
  </si>
  <si>
    <t>-792554429</t>
  </si>
  <si>
    <t>1"TH1-TH2A</t>
  </si>
  <si>
    <t>6"polarizované relé Y (Z)</t>
  </si>
  <si>
    <t>1"OBL-OB W</t>
  </si>
  <si>
    <t>5"C</t>
  </si>
  <si>
    <t>7593333531</t>
  </si>
  <si>
    <t>Oprava reléových bloků BV4, BV5, BV11, BV12 - oprava se provádí podle přidružených předpisů k předpisu SŽDC (ČD) T115, pokud není popsána, pak podle technických podmínek výrobku</t>
  </si>
  <si>
    <t>-971760033</t>
  </si>
  <si>
    <t>1"BV-11</t>
  </si>
  <si>
    <t>1"BV-12</t>
  </si>
  <si>
    <t>7593333539</t>
  </si>
  <si>
    <t>Oprava reléových bloků CV2 - oprava se provádí podle přidružených předpisů k předpisu SŽDC (ČD) T115, pokud není popsána, pak podle technických podmínek výrobku</t>
  </si>
  <si>
    <t>234310073</t>
  </si>
  <si>
    <t>1"CV-2</t>
  </si>
  <si>
    <t>7593333541</t>
  </si>
  <si>
    <t>Oprava reléových bloků CV3 - oprava se provádí podle přidružených předpisů k předpisu SŽDC (ČD) T115, pokud není popsána, pak podle technických podmínek výrobku</t>
  </si>
  <si>
    <t>1764607959</t>
  </si>
  <si>
    <t>1"CV-3</t>
  </si>
  <si>
    <t>7593333545</t>
  </si>
  <si>
    <t>Oprava reléových bloků CV4 - oprava se provádí podle přidružených předpisů k předpisu SŽDC (ČD) T115, pokud není popsána, pak podle technických podmínek výrobku</t>
  </si>
  <si>
    <t>-690611826</t>
  </si>
  <si>
    <t>1"CV-4</t>
  </si>
  <si>
    <t>12"ASE 4</t>
  </si>
  <si>
    <t>7593333570</t>
  </si>
  <si>
    <t>Úprava reléové sady V - úprava se provádí dle Pokynu č. j. 870/97 - S14 (včetně relé NMP1-2000, bude dodáno zhotovitelem opravy)</t>
  </si>
  <si>
    <t>381530330</t>
  </si>
  <si>
    <t>Poznámka k položce:_x000d_
relé "P" je dodáváno samostatně</t>
  </si>
  <si>
    <t>2"úprava V</t>
  </si>
  <si>
    <t>19"H</t>
  </si>
  <si>
    <t>5"K</t>
  </si>
  <si>
    <t>15"Q</t>
  </si>
  <si>
    <t>6"S</t>
  </si>
  <si>
    <t>9"V</t>
  </si>
  <si>
    <t>3"W</t>
  </si>
  <si>
    <t>14"PZS VÚD</t>
  </si>
  <si>
    <t>1"ks VKO</t>
  </si>
  <si>
    <t>7593330350</t>
  </si>
  <si>
    <t>Výměnné díly Relé NMPŠ 1-2000 (HM0404221990438)</t>
  </si>
  <si>
    <t>1733131147</t>
  </si>
  <si>
    <t>4"ks relé</t>
  </si>
  <si>
    <t>7593330170</t>
  </si>
  <si>
    <t>Výměnné díly Relé NMŠM 2-1750 (HM0404221990420)</t>
  </si>
  <si>
    <t>-625263521</t>
  </si>
  <si>
    <t>3"ks relé</t>
  </si>
  <si>
    <t>20"ks relé</t>
  </si>
  <si>
    <t>7593330140</t>
  </si>
  <si>
    <t>Výměnné díly Relé NMŠM 2-1,7 (HM0404221990417)</t>
  </si>
  <si>
    <t>-760064788</t>
  </si>
  <si>
    <t>Pu_VD_IV - XII 2019 - Opravy výměnných dílů</t>
  </si>
  <si>
    <t>5"AD-1</t>
  </si>
  <si>
    <t>16"KAZETA SVĚTEL K-2002</t>
  </si>
  <si>
    <t>33"KAZETA UNIVERZÁLNÍ K-2002</t>
  </si>
  <si>
    <t>6"KAZETA VÝHYBKY K-2002</t>
  </si>
  <si>
    <t>5"ASE 3T</t>
  </si>
  <si>
    <t>5"ASE 4</t>
  </si>
  <si>
    <t>8"KR2-600</t>
  </si>
  <si>
    <t>4"KPR1-1000</t>
  </si>
  <si>
    <t>50"KŠ1-1000</t>
  </si>
  <si>
    <t>7"KŠ1-600</t>
  </si>
  <si>
    <t>6"KŠ1-80</t>
  </si>
  <si>
    <t>9"SKPŠ1</t>
  </si>
  <si>
    <t>2"NR2-900</t>
  </si>
  <si>
    <t>4"NPR1-150</t>
  </si>
  <si>
    <t>14"NMŠ1-0,25/0,7</t>
  </si>
  <si>
    <t>2"NMŠ1-0,25/0,7 B</t>
  </si>
  <si>
    <t>3"NMŠ1-10/3500 B</t>
  </si>
  <si>
    <t>164"NMŠ1-2000</t>
  </si>
  <si>
    <t>1698"NMŠ1-2000 B</t>
  </si>
  <si>
    <t>10"NMŠM1-10</t>
  </si>
  <si>
    <t>46"NMŠM1-1500</t>
  </si>
  <si>
    <t>36"NMŠM1-1500 B</t>
  </si>
  <si>
    <t>8"NMŠM1-750</t>
  </si>
  <si>
    <t>2"NMŠM1-750 B</t>
  </si>
  <si>
    <t>29"NMŠ1-2000</t>
  </si>
  <si>
    <t>23"NMŠM1-1500</t>
  </si>
  <si>
    <t>42"NMŠ2-4000</t>
  </si>
  <si>
    <t>36"NMŠ2-4000 B</t>
  </si>
  <si>
    <t>16"NMŠ2-60</t>
  </si>
  <si>
    <t>17"NMŠ2-60 B</t>
  </si>
  <si>
    <t>10"NMŠ2-63</t>
  </si>
  <si>
    <t>4"NMŠM2-0,42</t>
  </si>
  <si>
    <t>2"NMŠM2-1,7</t>
  </si>
  <si>
    <t>16"NMPŠ4-1000/200</t>
  </si>
  <si>
    <t>6"NMPŠ4-1000/200 B</t>
  </si>
  <si>
    <t>14"NMPŠ1-2000 B</t>
  </si>
  <si>
    <t>4"NMŠT-1440 RUS</t>
  </si>
  <si>
    <t>4"NMŠT-1800 RUS</t>
  </si>
  <si>
    <t>1"TN1-1600</t>
  </si>
  <si>
    <t>2"TT1-600</t>
  </si>
  <si>
    <t>-1222726709</t>
  </si>
  <si>
    <t>1"TMŠ2</t>
  </si>
  <si>
    <t>3"TM-10 220/220 20´´</t>
  </si>
  <si>
    <t>7"TM-10 220/220 6´</t>
  </si>
  <si>
    <t>7"TM-10 220/24SS 30´</t>
  </si>
  <si>
    <t>1"KA-1 PCE</t>
  </si>
  <si>
    <t>50"TAZ-2</t>
  </si>
  <si>
    <t>1"KVR</t>
  </si>
  <si>
    <t>7593333290</t>
  </si>
  <si>
    <t>Oprava kodéru KPT, KPTŠ, MT1-150 - oprava se provádí podle přidružených předpisů k předpisu SŽDC (ČD) T115, pokud není popsána, pak podle technických podmínek výrobku</t>
  </si>
  <si>
    <t>523629441</t>
  </si>
  <si>
    <t>1"MT1-150</t>
  </si>
  <si>
    <t>7593333300</t>
  </si>
  <si>
    <t>Oprava kodéru adaptér vjezdový, translační, normální - oprava se provádí podle přidružených předpisů k předpisu SŽDC (ČD) T115, pokud není popsána, pak podle technických podmínek výrobku</t>
  </si>
  <si>
    <t>-825686550</t>
  </si>
  <si>
    <t>5"ADAPTÉR TRANSLAČNÍ</t>
  </si>
  <si>
    <t>7"DSŠ-12P</t>
  </si>
  <si>
    <t>20"DSŠ-12S</t>
  </si>
  <si>
    <t>30"DSŠ-12S</t>
  </si>
  <si>
    <t>-1350538091</t>
  </si>
  <si>
    <t>37"DSŠ-12S</t>
  </si>
  <si>
    <t>5"KAV 3</t>
  </si>
  <si>
    <t>9"PSS</t>
  </si>
  <si>
    <t>9"PST</t>
  </si>
  <si>
    <t>6"A</t>
  </si>
  <si>
    <t>6"E-F</t>
  </si>
  <si>
    <t>7593333398</t>
  </si>
  <si>
    <t>Oprava reléové jednotky VÚD BL1 - BL2 - oprava se provádí podle přidružených předpisů k předpisu SŽDC (ČD) T115; pokud není popsána, pak podle technických podmínek výrobku</t>
  </si>
  <si>
    <t>6"BL1 - BL2 W</t>
  </si>
  <si>
    <t>6"OB</t>
  </si>
  <si>
    <t>268291578</t>
  </si>
  <si>
    <t>3"P</t>
  </si>
  <si>
    <t>-1774074058</t>
  </si>
  <si>
    <t>6"ND W</t>
  </si>
  <si>
    <t>6"TH1, TH2</t>
  </si>
  <si>
    <t>6"B-C</t>
  </si>
  <si>
    <t>5"C1-OC1</t>
  </si>
  <si>
    <t>6"A1-OA1</t>
  </si>
  <si>
    <t>6"K-X</t>
  </si>
  <si>
    <t>1398372458</t>
  </si>
  <si>
    <t>3"OT1-T1</t>
  </si>
  <si>
    <t>4"A2</t>
  </si>
  <si>
    <t>3"C2</t>
  </si>
  <si>
    <t>12"polarizované relé Y (Z)</t>
  </si>
  <si>
    <t>1492481901</t>
  </si>
  <si>
    <t>42"B</t>
  </si>
  <si>
    <t>22"C</t>
  </si>
  <si>
    <t>63"D</t>
  </si>
  <si>
    <t>22"H</t>
  </si>
  <si>
    <t>7"J</t>
  </si>
  <si>
    <t>29"K</t>
  </si>
  <si>
    <t>15"M</t>
  </si>
  <si>
    <t>17"Q</t>
  </si>
  <si>
    <t>74"S</t>
  </si>
  <si>
    <t>30"V</t>
  </si>
  <si>
    <t>532077237</t>
  </si>
  <si>
    <t>11"W</t>
  </si>
  <si>
    <t>6"PZS</t>
  </si>
  <si>
    <t>70"ks relé</t>
  </si>
  <si>
    <t>220342357</t>
  </si>
  <si>
    <t>1495863558</t>
  </si>
  <si>
    <t>-52330489</t>
  </si>
  <si>
    <t>-984542136</t>
  </si>
  <si>
    <t>30"NMŠM 1-1500</t>
  </si>
  <si>
    <t>1650811262</t>
  </si>
  <si>
    <t>20"NMVŠ2-1000/1000 C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</si>
  <si>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</si>
  <si>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</si>
  <si>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</si>
  <si>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</si>
  <si>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rekonstrukce </t>
    </r>
    <r>
      <rPr>
        <rFont val="Trebuchet MS"/>
        <charset val="238"/>
        <color auto="1"/>
        <sz val="9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</si>
  <si>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rekonstrukce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</si>
  <si>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</si>
  <si>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</si>
  <si>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rekonstrukce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</si>
  <si>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</si>
  <si>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</si>
  <si>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</si>
  <si>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</si>
  <si>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</si>
  <si>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</si>
  <si>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</si>
  <si>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</si>
  <si>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</si>
  <si>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</si>
  <si>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</si>
  <si>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</si>
  <si>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</si>
  <si>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rekonstrukce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</si>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</sst>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5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top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left" vertical="center"/>
    </xf>
    <xf numFmtId="4" fontId="3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" fillId="0" borderId="15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3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19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3" xfId="0" applyFont="1" applyBorder="1" applyAlignment="1" applyProtection="1">
      <alignment horizontal="center" vertical="center"/>
    </xf>
    <xf numFmtId="49" fontId="0" fillId="0" borderId="23" xfId="0" applyNumberFormat="1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center" vertical="center" wrapText="1"/>
    </xf>
    <xf numFmtId="167" fontId="0" fillId="0" borderId="23" xfId="0" applyNumberFormat="1" applyFont="1" applyBorder="1" applyAlignment="1" applyProtection="1">
      <alignment vertical="center"/>
    </xf>
    <xf numFmtId="4" fontId="0" fillId="2" borderId="23" xfId="0" applyNumberFormat="1" applyFont="1" applyFill="1" applyBorder="1" applyAlignment="1" applyProtection="1">
      <alignment vertical="center"/>
      <protection locked="0"/>
    </xf>
    <xf numFmtId="4" fontId="0" fillId="0" borderId="23" xfId="0" applyNumberFormat="1" applyFont="1" applyBorder="1" applyAlignment="1" applyProtection="1">
      <alignment vertical="center"/>
    </xf>
    <xf numFmtId="0" fontId="1" fillId="2" borderId="15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6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3" xfId="0" applyFont="1" applyBorder="1" applyAlignment="1" applyProtection="1">
      <alignment horizontal="center" vertical="center"/>
    </xf>
    <xf numFmtId="49" fontId="34" fillId="0" borderId="23" xfId="0" applyNumberFormat="1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center" vertical="center" wrapText="1"/>
    </xf>
    <xf numFmtId="167" fontId="34" fillId="0" borderId="23" xfId="0" applyNumberFormat="1" applyFont="1" applyBorder="1" applyAlignment="1" applyProtection="1">
      <alignment vertical="center"/>
    </xf>
    <xf numFmtId="4" fontId="34" fillId="2" borderId="23" xfId="0" applyNumberFormat="1" applyFont="1" applyFill="1" applyBorder="1" applyAlignment="1" applyProtection="1">
      <alignment vertical="center"/>
      <protection locked="0"/>
    </xf>
    <xf numFmtId="4" fontId="34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4" fillId="2" borderId="15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35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8" fillId="0" borderId="29" xfId="0" applyFont="1" applyBorder="1" applyAlignment="1">
      <alignment horizontal="left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27" xfId="0" applyFont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41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ht="36.96" customHeight="1">
      <c r="AR2"/>
      <c r="BS2" s="17" t="s">
        <v>6</v>
      </c>
      <c r="BT2" s="17" t="s">
        <v>7</v>
      </c>
    </row>
    <row r="3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21</v>
      </c>
      <c r="AO7" s="22"/>
      <c r="AP7" s="22"/>
      <c r="AQ7" s="22"/>
      <c r="AR7" s="20"/>
      <c r="BE7" s="31"/>
      <c r="BS7" s="17" t="s">
        <v>6</v>
      </c>
    </row>
    <row r="8" ht="12" customHeight="1">
      <c r="B8" s="21"/>
      <c r="C8" s="22"/>
      <c r="D8" s="32" t="s">
        <v>22</v>
      </c>
      <c r="E8" s="22"/>
      <c r="F8" s="22"/>
      <c r="G8" s="22"/>
      <c r="H8" s="22"/>
      <c r="I8" s="22"/>
      <c r="J8" s="22"/>
      <c r="K8" s="27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24</v>
      </c>
      <c r="AL8" s="22"/>
      <c r="AM8" s="22"/>
      <c r="AN8" s="33" t="s">
        <v>25</v>
      </c>
      <c r="AO8" s="22"/>
      <c r="AP8" s="22"/>
      <c r="AQ8" s="22"/>
      <c r="AR8" s="20"/>
      <c r="BE8" s="31"/>
      <c r="BS8" s="17" t="s">
        <v>6</v>
      </c>
    </row>
    <row r="9" ht="29.28" customHeight="1">
      <c r="B9" s="21"/>
      <c r="C9" s="22"/>
      <c r="D9" s="26" t="s">
        <v>26</v>
      </c>
      <c r="E9" s="22"/>
      <c r="F9" s="22"/>
      <c r="G9" s="22"/>
      <c r="H9" s="22"/>
      <c r="I9" s="22"/>
      <c r="J9" s="22"/>
      <c r="K9" s="34" t="s">
        <v>27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6" t="s">
        <v>28</v>
      </c>
      <c r="AL9" s="22"/>
      <c r="AM9" s="22"/>
      <c r="AN9" s="34" t="s">
        <v>29</v>
      </c>
      <c r="AO9" s="22"/>
      <c r="AP9" s="22"/>
      <c r="AQ9" s="22"/>
      <c r="AR9" s="20"/>
      <c r="BE9" s="31"/>
      <c r="BS9" s="17" t="s">
        <v>6</v>
      </c>
    </row>
    <row r="10" ht="12" customHeight="1">
      <c r="B10" s="21"/>
      <c r="C10" s="22"/>
      <c r="D10" s="32" t="s">
        <v>30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31</v>
      </c>
      <c r="AL10" s="22"/>
      <c r="AM10" s="22"/>
      <c r="AN10" s="27" t="s">
        <v>32</v>
      </c>
      <c r="AO10" s="22"/>
      <c r="AP10" s="22"/>
      <c r="AQ10" s="22"/>
      <c r="AR10" s="20"/>
      <c r="BE10" s="31"/>
      <c r="BS10" s="17" t="s">
        <v>33</v>
      </c>
    </row>
    <row r="11" ht="18.48" customHeight="1">
      <c r="B11" s="21"/>
      <c r="C11" s="22"/>
      <c r="D11" s="22"/>
      <c r="E11" s="27" t="s">
        <v>34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35</v>
      </c>
      <c r="AL11" s="22"/>
      <c r="AM11" s="22"/>
      <c r="AN11" s="27" t="s">
        <v>32</v>
      </c>
      <c r="AO11" s="22"/>
      <c r="AP11" s="22"/>
      <c r="AQ11" s="22"/>
      <c r="AR11" s="20"/>
      <c r="BE11" s="31"/>
      <c r="BS11" s="17" t="s">
        <v>33</v>
      </c>
    </row>
    <row r="12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33</v>
      </c>
    </row>
    <row r="13" ht="12" customHeight="1">
      <c r="B13" s="21"/>
      <c r="C13" s="22"/>
      <c r="D13" s="32" t="s">
        <v>36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31</v>
      </c>
      <c r="AL13" s="22"/>
      <c r="AM13" s="22"/>
      <c r="AN13" s="35" t="s">
        <v>37</v>
      </c>
      <c r="AO13" s="22"/>
      <c r="AP13" s="22"/>
      <c r="AQ13" s="22"/>
      <c r="AR13" s="20"/>
      <c r="BE13" s="31"/>
      <c r="BS13" s="17" t="s">
        <v>33</v>
      </c>
    </row>
    <row r="14">
      <c r="B14" s="21"/>
      <c r="C14" s="22"/>
      <c r="D14" s="22"/>
      <c r="E14" s="35" t="s">
        <v>37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2" t="s">
        <v>35</v>
      </c>
      <c r="AL14" s="22"/>
      <c r="AM14" s="22"/>
      <c r="AN14" s="35" t="s">
        <v>37</v>
      </c>
      <c r="AO14" s="22"/>
      <c r="AP14" s="22"/>
      <c r="AQ14" s="22"/>
      <c r="AR14" s="20"/>
      <c r="BE14" s="31"/>
      <c r="BS14" s="17" t="s">
        <v>33</v>
      </c>
    </row>
    <row r="15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ht="12" customHeight="1">
      <c r="B16" s="21"/>
      <c r="C16" s="22"/>
      <c r="D16" s="32" t="s">
        <v>38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31</v>
      </c>
      <c r="AL16" s="22"/>
      <c r="AM16" s="22"/>
      <c r="AN16" s="27" t="s">
        <v>32</v>
      </c>
      <c r="AO16" s="22"/>
      <c r="AP16" s="22"/>
      <c r="AQ16" s="22"/>
      <c r="AR16" s="20"/>
      <c r="BE16" s="31"/>
      <c r="BS16" s="17" t="s">
        <v>4</v>
      </c>
    </row>
    <row r="17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35</v>
      </c>
      <c r="AL17" s="22"/>
      <c r="AM17" s="22"/>
      <c r="AN17" s="27" t="s">
        <v>32</v>
      </c>
      <c r="AO17" s="22"/>
      <c r="AP17" s="22"/>
      <c r="AQ17" s="22"/>
      <c r="AR17" s="20"/>
      <c r="BE17" s="31"/>
      <c r="BS17" s="17" t="s">
        <v>39</v>
      </c>
    </row>
    <row r="18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ht="12" customHeight="1">
      <c r="B19" s="21"/>
      <c r="C19" s="22"/>
      <c r="D19" s="32" t="s">
        <v>40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31</v>
      </c>
      <c r="AL19" s="22"/>
      <c r="AM19" s="22"/>
      <c r="AN19" s="27" t="s">
        <v>32</v>
      </c>
      <c r="AO19" s="22"/>
      <c r="AP19" s="22"/>
      <c r="AQ19" s="22"/>
      <c r="AR19" s="20"/>
      <c r="BE19" s="31"/>
      <c r="BS19" s="17" t="s">
        <v>6</v>
      </c>
    </row>
    <row r="20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35</v>
      </c>
      <c r="AL20" s="22"/>
      <c r="AM20" s="22"/>
      <c r="AN20" s="27" t="s">
        <v>32</v>
      </c>
      <c r="AO20" s="22"/>
      <c r="AP20" s="22"/>
      <c r="AQ20" s="22"/>
      <c r="AR20" s="20"/>
      <c r="BE20" s="31"/>
      <c r="BS20" s="17" t="s">
        <v>4</v>
      </c>
    </row>
    <row r="2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ht="12" customHeight="1">
      <c r="B22" s="21"/>
      <c r="C22" s="22"/>
      <c r="D22" s="32" t="s">
        <v>41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ht="45" customHeight="1">
      <c r="B23" s="21"/>
      <c r="C23" s="22"/>
      <c r="D23" s="22"/>
      <c r="E23" s="37" t="s">
        <v>42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2"/>
      <c r="AP23" s="22"/>
      <c r="AQ23" s="22"/>
      <c r="AR23" s="20"/>
      <c r="BE23" s="31"/>
    </row>
    <row r="24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ht="6.96" customHeight="1">
      <c r="B25" s="21"/>
      <c r="C25" s="2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2"/>
      <c r="AQ25" s="22"/>
      <c r="AR25" s="20"/>
      <c r="BE25" s="31"/>
    </row>
    <row r="26" s="1" customFormat="1" ht="25.92" customHeight="1">
      <c r="B26" s="39"/>
      <c r="C26" s="40"/>
      <c r="D26" s="41" t="s">
        <v>43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1" customFormat="1" ht="6.96" customHeight="1"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1" customFormat="1"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44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45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46</v>
      </c>
      <c r="AL28" s="45"/>
      <c r="AM28" s="45"/>
      <c r="AN28" s="45"/>
      <c r="AO28" s="45"/>
      <c r="AP28" s="40"/>
      <c r="AQ28" s="40"/>
      <c r="AR28" s="44"/>
      <c r="BE28" s="31"/>
    </row>
    <row r="29" s="2" customFormat="1" ht="14.4" customHeight="1">
      <c r="B29" s="46"/>
      <c r="C29" s="47"/>
      <c r="D29" s="32" t="s">
        <v>47</v>
      </c>
      <c r="E29" s="47"/>
      <c r="F29" s="32" t="s">
        <v>48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31"/>
    </row>
    <row r="30" s="2" customFormat="1" ht="14.4" customHeight="1">
      <c r="B30" s="46"/>
      <c r="C30" s="47"/>
      <c r="D30" s="47"/>
      <c r="E30" s="47"/>
      <c r="F30" s="32" t="s">
        <v>49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31"/>
    </row>
    <row r="31" hidden="1" s="2" customFormat="1" ht="14.4" customHeight="1">
      <c r="B31" s="46"/>
      <c r="C31" s="47"/>
      <c r="D31" s="47"/>
      <c r="E31" s="47"/>
      <c r="F31" s="32" t="s">
        <v>50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31"/>
    </row>
    <row r="32" hidden="1" s="2" customFormat="1" ht="14.4" customHeight="1">
      <c r="B32" s="46"/>
      <c r="C32" s="47"/>
      <c r="D32" s="47"/>
      <c r="E32" s="47"/>
      <c r="F32" s="32" t="s">
        <v>51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31"/>
    </row>
    <row r="33" hidden="1" s="2" customFormat="1" ht="14.4" customHeight="1">
      <c r="B33" s="46"/>
      <c r="C33" s="47"/>
      <c r="D33" s="47"/>
      <c r="E33" s="47"/>
      <c r="F33" s="32" t="s">
        <v>52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</row>
    <row r="34" s="1" customFormat="1" ht="6.96" customHeight="1"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</row>
    <row r="35" s="1" customFormat="1" ht="25.92" customHeight="1">
      <c r="B35" s="39"/>
      <c r="C35" s="51"/>
      <c r="D35" s="52" t="s">
        <v>53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54</v>
      </c>
      <c r="U35" s="53"/>
      <c r="V35" s="53"/>
      <c r="W35" s="53"/>
      <c r="X35" s="55" t="s">
        <v>55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4"/>
    </row>
    <row r="36" s="1" customFormat="1" ht="6.96" customHeight="1"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</row>
    <row r="37" s="1" customFormat="1" ht="6.96" customHeight="1"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4"/>
    </row>
    <row r="41" s="1" customFormat="1" ht="6.96" customHeight="1"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4"/>
    </row>
    <row r="42" s="1" customFormat="1" ht="24.96" customHeight="1">
      <c r="B42" s="39"/>
      <c r="C42" s="23" t="s">
        <v>56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</row>
    <row r="43" s="1" customFormat="1" ht="6.96" customHeight="1"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</row>
    <row r="44" s="1" customFormat="1" ht="12" customHeight="1">
      <c r="B44" s="39"/>
      <c r="C44" s="32" t="s">
        <v>13</v>
      </c>
      <c r="D44" s="40"/>
      <c r="E44" s="40"/>
      <c r="F44" s="40"/>
      <c r="G44" s="40"/>
      <c r="H44" s="40"/>
      <c r="I44" s="40"/>
      <c r="J44" s="40"/>
      <c r="K44" s="40"/>
      <c r="L44" s="40" t="str">
        <f>K5</f>
        <v>OPR004_2019/20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4"/>
    </row>
    <row r="45" s="3" customFormat="1" ht="36.96" customHeight="1">
      <c r="B45" s="62"/>
      <c r="C45" s="63" t="s">
        <v>16</v>
      </c>
      <c r="D45" s="64"/>
      <c r="E45" s="64"/>
      <c r="F45" s="64"/>
      <c r="G45" s="64"/>
      <c r="H45" s="64"/>
      <c r="I45" s="64"/>
      <c r="J45" s="64"/>
      <c r="K45" s="64"/>
      <c r="L45" s="65" t="str">
        <f>K6</f>
        <v>Údržba a oprava výměnných dílů zabezpečovacího zařízení v obvodu SSZT 2019 - 2020</v>
      </c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6"/>
    </row>
    <row r="46" s="1" customFormat="1" ht="6.96" customHeight="1"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</row>
    <row r="47" s="1" customFormat="1" ht="12" customHeight="1">
      <c r="B47" s="39"/>
      <c r="C47" s="32" t="s">
        <v>22</v>
      </c>
      <c r="D47" s="40"/>
      <c r="E47" s="40"/>
      <c r="F47" s="40"/>
      <c r="G47" s="40"/>
      <c r="H47" s="40"/>
      <c r="I47" s="40"/>
      <c r="J47" s="40"/>
      <c r="K47" s="40"/>
      <c r="L47" s="67" t="str">
        <f>IF(K8="","",K8)</f>
        <v>Obvod SSZT HKR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24</v>
      </c>
      <c r="AJ47" s="40"/>
      <c r="AK47" s="40"/>
      <c r="AL47" s="40"/>
      <c r="AM47" s="68" t="str">
        <f>IF(AN8= "","",AN8)</f>
        <v>28. 1. 2019</v>
      </c>
      <c r="AN47" s="68"/>
      <c r="AO47" s="40"/>
      <c r="AP47" s="40"/>
      <c r="AQ47" s="40"/>
      <c r="AR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</row>
    <row r="49" s="1" customFormat="1" ht="13.65" customHeight="1">
      <c r="B49" s="39"/>
      <c r="C49" s="32" t="s">
        <v>30</v>
      </c>
      <c r="D49" s="40"/>
      <c r="E49" s="40"/>
      <c r="F49" s="40"/>
      <c r="G49" s="40"/>
      <c r="H49" s="40"/>
      <c r="I49" s="40"/>
      <c r="J49" s="40"/>
      <c r="K49" s="40"/>
      <c r="L49" s="40" t="str">
        <f>IF(E11= "","",E11)</f>
        <v xml:space="preserve"> 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38</v>
      </c>
      <c r="AJ49" s="40"/>
      <c r="AK49" s="40"/>
      <c r="AL49" s="40"/>
      <c r="AM49" s="69" t="str">
        <f>IF(E17="","",E17)</f>
        <v xml:space="preserve"> </v>
      </c>
      <c r="AN49" s="40"/>
      <c r="AO49" s="40"/>
      <c r="AP49" s="40"/>
      <c r="AQ49" s="40"/>
      <c r="AR49" s="44"/>
      <c r="AS49" s="70" t="s">
        <v>57</v>
      </c>
      <c r="AT49" s="71"/>
      <c r="AU49" s="72"/>
      <c r="AV49" s="72"/>
      <c r="AW49" s="72"/>
      <c r="AX49" s="72"/>
      <c r="AY49" s="72"/>
      <c r="AZ49" s="72"/>
      <c r="BA49" s="72"/>
      <c r="BB49" s="72"/>
      <c r="BC49" s="72"/>
      <c r="BD49" s="73"/>
    </row>
    <row r="50" s="1" customFormat="1" ht="13.65" customHeight="1">
      <c r="B50" s="39"/>
      <c r="C50" s="32" t="s">
        <v>36</v>
      </c>
      <c r="D50" s="40"/>
      <c r="E50" s="40"/>
      <c r="F50" s="40"/>
      <c r="G50" s="40"/>
      <c r="H50" s="40"/>
      <c r="I50" s="40"/>
      <c r="J50" s="40"/>
      <c r="K50" s="40"/>
      <c r="L50" s="40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40</v>
      </c>
      <c r="AJ50" s="40"/>
      <c r="AK50" s="40"/>
      <c r="AL50" s="40"/>
      <c r="AM50" s="69" t="str">
        <f>IF(E20="","",E20)</f>
        <v xml:space="preserve"> </v>
      </c>
      <c r="AN50" s="40"/>
      <c r="AO50" s="40"/>
      <c r="AP50" s="40"/>
      <c r="AQ50" s="40"/>
      <c r="AR50" s="44"/>
      <c r="AS50" s="74"/>
      <c r="AT50" s="75"/>
      <c r="AU50" s="76"/>
      <c r="AV50" s="76"/>
      <c r="AW50" s="76"/>
      <c r="AX50" s="76"/>
      <c r="AY50" s="76"/>
      <c r="AZ50" s="76"/>
      <c r="BA50" s="76"/>
      <c r="BB50" s="76"/>
      <c r="BC50" s="76"/>
      <c r="BD50" s="77"/>
    </row>
    <row r="51" s="1" customFormat="1" ht="10.8" customHeight="1"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78"/>
      <c r="AT51" s="79"/>
      <c r="AU51" s="80"/>
      <c r="AV51" s="80"/>
      <c r="AW51" s="80"/>
      <c r="AX51" s="80"/>
      <c r="AY51" s="80"/>
      <c r="AZ51" s="80"/>
      <c r="BA51" s="80"/>
      <c r="BB51" s="80"/>
      <c r="BC51" s="80"/>
      <c r="BD51" s="81"/>
    </row>
    <row r="52" s="1" customFormat="1" ht="29.28" customHeight="1">
      <c r="B52" s="39"/>
      <c r="C52" s="82" t="s">
        <v>58</v>
      </c>
      <c r="D52" s="83"/>
      <c r="E52" s="83"/>
      <c r="F52" s="83"/>
      <c r="G52" s="83"/>
      <c r="H52" s="84"/>
      <c r="I52" s="85" t="s">
        <v>59</v>
      </c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6" t="s">
        <v>60</v>
      </c>
      <c r="AH52" s="83"/>
      <c r="AI52" s="83"/>
      <c r="AJ52" s="83"/>
      <c r="AK52" s="83"/>
      <c r="AL52" s="83"/>
      <c r="AM52" s="83"/>
      <c r="AN52" s="85" t="s">
        <v>61</v>
      </c>
      <c r="AO52" s="83"/>
      <c r="AP52" s="83"/>
      <c r="AQ52" s="87" t="s">
        <v>62</v>
      </c>
      <c r="AR52" s="44"/>
      <c r="AS52" s="88" t="s">
        <v>63</v>
      </c>
      <c r="AT52" s="89" t="s">
        <v>64</v>
      </c>
      <c r="AU52" s="89" t="s">
        <v>65</v>
      </c>
      <c r="AV52" s="89" t="s">
        <v>66</v>
      </c>
      <c r="AW52" s="89" t="s">
        <v>67</v>
      </c>
      <c r="AX52" s="89" t="s">
        <v>68</v>
      </c>
      <c r="AY52" s="89" t="s">
        <v>69</v>
      </c>
      <c r="AZ52" s="89" t="s">
        <v>70</v>
      </c>
      <c r="BA52" s="89" t="s">
        <v>71</v>
      </c>
      <c r="BB52" s="89" t="s">
        <v>72</v>
      </c>
      <c r="BC52" s="89" t="s">
        <v>73</v>
      </c>
      <c r="BD52" s="90" t="s">
        <v>74</v>
      </c>
    </row>
    <row r="53" s="1" customFormat="1" ht="10.8" customHeight="1"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1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3"/>
    </row>
    <row r="54" s="4" customFormat="1" ht="32.4" customHeight="1">
      <c r="B54" s="94"/>
      <c r="C54" s="95" t="s">
        <v>75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7">
        <f>ROUND(AG55,2)</f>
        <v>0</v>
      </c>
      <c r="AH54" s="97"/>
      <c r="AI54" s="97"/>
      <c r="AJ54" s="97"/>
      <c r="AK54" s="97"/>
      <c r="AL54" s="97"/>
      <c r="AM54" s="97"/>
      <c r="AN54" s="98">
        <f>SUM(AG54,AT54)</f>
        <v>0</v>
      </c>
      <c r="AO54" s="98"/>
      <c r="AP54" s="98"/>
      <c r="AQ54" s="99" t="s">
        <v>32</v>
      </c>
      <c r="AR54" s="100"/>
      <c r="AS54" s="101">
        <f>ROUND(AS55,2)</f>
        <v>0</v>
      </c>
      <c r="AT54" s="102">
        <f>ROUND(SUM(AV54:AW54),2)</f>
        <v>0</v>
      </c>
      <c r="AU54" s="103">
        <f>ROUND(AU55,5)</f>
        <v>0</v>
      </c>
      <c r="AV54" s="102">
        <f>ROUND(AZ54*L29,2)</f>
        <v>0</v>
      </c>
      <c r="AW54" s="102">
        <f>ROUND(BA54*L30,2)</f>
        <v>0</v>
      </c>
      <c r="AX54" s="102">
        <f>ROUND(BB54*L29,2)</f>
        <v>0</v>
      </c>
      <c r="AY54" s="102">
        <f>ROUND(BC54*L30,2)</f>
        <v>0</v>
      </c>
      <c r="AZ54" s="102">
        <f>ROUND(AZ55,2)</f>
        <v>0</v>
      </c>
      <c r="BA54" s="102">
        <f>ROUND(BA55,2)</f>
        <v>0</v>
      </c>
      <c r="BB54" s="102">
        <f>ROUND(BB55,2)</f>
        <v>0</v>
      </c>
      <c r="BC54" s="102">
        <f>ROUND(BC55,2)</f>
        <v>0</v>
      </c>
      <c r="BD54" s="104">
        <f>ROUND(BD55,2)</f>
        <v>0</v>
      </c>
      <c r="BS54" s="105" t="s">
        <v>76</v>
      </c>
      <c r="BT54" s="105" t="s">
        <v>77</v>
      </c>
      <c r="BU54" s="106" t="s">
        <v>78</v>
      </c>
      <c r="BV54" s="105" t="s">
        <v>79</v>
      </c>
      <c r="BW54" s="105" t="s">
        <v>5</v>
      </c>
      <c r="BX54" s="105" t="s">
        <v>80</v>
      </c>
      <c r="CL54" s="105" t="s">
        <v>19</v>
      </c>
    </row>
    <row r="55" s="5" customFormat="1" ht="40.5" customHeight="1">
      <c r="B55" s="107"/>
      <c r="C55" s="108"/>
      <c r="D55" s="109" t="s">
        <v>81</v>
      </c>
      <c r="E55" s="109"/>
      <c r="F55" s="109"/>
      <c r="G55" s="109"/>
      <c r="H55" s="109"/>
      <c r="I55" s="110"/>
      <c r="J55" s="109" t="s">
        <v>17</v>
      </c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11">
        <f>ROUND(SUM(AG56:AG61),2)</f>
        <v>0</v>
      </c>
      <c r="AH55" s="110"/>
      <c r="AI55" s="110"/>
      <c r="AJ55" s="110"/>
      <c r="AK55" s="110"/>
      <c r="AL55" s="110"/>
      <c r="AM55" s="110"/>
      <c r="AN55" s="112">
        <f>SUM(AG55,AT55)</f>
        <v>0</v>
      </c>
      <c r="AO55" s="110"/>
      <c r="AP55" s="110"/>
      <c r="AQ55" s="113" t="s">
        <v>82</v>
      </c>
      <c r="AR55" s="114"/>
      <c r="AS55" s="115">
        <f>ROUND(SUM(AS56:AS61),2)</f>
        <v>0</v>
      </c>
      <c r="AT55" s="116">
        <f>ROUND(SUM(AV55:AW55),2)</f>
        <v>0</v>
      </c>
      <c r="AU55" s="117">
        <f>ROUND(SUM(AU56:AU61),5)</f>
        <v>0</v>
      </c>
      <c r="AV55" s="116">
        <f>ROUND(AZ55*L29,2)</f>
        <v>0</v>
      </c>
      <c r="AW55" s="116">
        <f>ROUND(BA55*L30,2)</f>
        <v>0</v>
      </c>
      <c r="AX55" s="116">
        <f>ROUND(BB55*L29,2)</f>
        <v>0</v>
      </c>
      <c r="AY55" s="116">
        <f>ROUND(BC55*L30,2)</f>
        <v>0</v>
      </c>
      <c r="AZ55" s="116">
        <f>ROUND(SUM(AZ56:AZ61),2)</f>
        <v>0</v>
      </c>
      <c r="BA55" s="116">
        <f>ROUND(SUM(BA56:BA61),2)</f>
        <v>0</v>
      </c>
      <c r="BB55" s="116">
        <f>ROUND(SUM(BB56:BB61),2)</f>
        <v>0</v>
      </c>
      <c r="BC55" s="116">
        <f>ROUND(SUM(BC56:BC61),2)</f>
        <v>0</v>
      </c>
      <c r="BD55" s="118">
        <f>ROUND(SUM(BD56:BD61),2)</f>
        <v>0</v>
      </c>
      <c r="BS55" s="119" t="s">
        <v>76</v>
      </c>
      <c r="BT55" s="119" t="s">
        <v>83</v>
      </c>
      <c r="BU55" s="119" t="s">
        <v>78</v>
      </c>
      <c r="BV55" s="119" t="s">
        <v>79</v>
      </c>
      <c r="BW55" s="119" t="s">
        <v>84</v>
      </c>
      <c r="BX55" s="119" t="s">
        <v>5</v>
      </c>
      <c r="CL55" s="119" t="s">
        <v>32</v>
      </c>
      <c r="CM55" s="119" t="s">
        <v>85</v>
      </c>
    </row>
    <row r="56" s="6" customFormat="1" ht="38.25" customHeight="1">
      <c r="A56" s="120" t="s">
        <v>86</v>
      </c>
      <c r="B56" s="121"/>
      <c r="C56" s="122"/>
      <c r="D56" s="122"/>
      <c r="E56" s="123" t="s">
        <v>87</v>
      </c>
      <c r="F56" s="123"/>
      <c r="G56" s="123"/>
      <c r="H56" s="123"/>
      <c r="I56" s="123"/>
      <c r="J56" s="122"/>
      <c r="K56" s="123" t="s">
        <v>88</v>
      </c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4">
        <f>'HK_VD_I - IX 2020 - Oprav...'!J32</f>
        <v>0</v>
      </c>
      <c r="AH56" s="122"/>
      <c r="AI56" s="122"/>
      <c r="AJ56" s="122"/>
      <c r="AK56" s="122"/>
      <c r="AL56" s="122"/>
      <c r="AM56" s="122"/>
      <c r="AN56" s="124">
        <f>SUM(AG56,AT56)</f>
        <v>0</v>
      </c>
      <c r="AO56" s="122"/>
      <c r="AP56" s="122"/>
      <c r="AQ56" s="125" t="s">
        <v>89</v>
      </c>
      <c r="AR56" s="126"/>
      <c r="AS56" s="127">
        <v>0</v>
      </c>
      <c r="AT56" s="128">
        <f>ROUND(SUM(AV56:AW56),2)</f>
        <v>0</v>
      </c>
      <c r="AU56" s="129">
        <f>'HK_VD_I - IX 2020 - Oprav...'!P87</f>
        <v>0</v>
      </c>
      <c r="AV56" s="128">
        <f>'HK_VD_I - IX 2020 - Oprav...'!J35</f>
        <v>0</v>
      </c>
      <c r="AW56" s="128">
        <f>'HK_VD_I - IX 2020 - Oprav...'!J36</f>
        <v>0</v>
      </c>
      <c r="AX56" s="128">
        <f>'HK_VD_I - IX 2020 - Oprav...'!J37</f>
        <v>0</v>
      </c>
      <c r="AY56" s="128">
        <f>'HK_VD_I - IX 2020 - Oprav...'!J38</f>
        <v>0</v>
      </c>
      <c r="AZ56" s="128">
        <f>'HK_VD_I - IX 2020 - Oprav...'!F35</f>
        <v>0</v>
      </c>
      <c r="BA56" s="128">
        <f>'HK_VD_I - IX 2020 - Oprav...'!F36</f>
        <v>0</v>
      </c>
      <c r="BB56" s="128">
        <f>'HK_VD_I - IX 2020 - Oprav...'!F37</f>
        <v>0</v>
      </c>
      <c r="BC56" s="128">
        <f>'HK_VD_I - IX 2020 - Oprav...'!F38</f>
        <v>0</v>
      </c>
      <c r="BD56" s="130">
        <f>'HK_VD_I - IX 2020 - Oprav...'!F39</f>
        <v>0</v>
      </c>
      <c r="BT56" s="131" t="s">
        <v>85</v>
      </c>
      <c r="BV56" s="131" t="s">
        <v>79</v>
      </c>
      <c r="BW56" s="131" t="s">
        <v>90</v>
      </c>
      <c r="BX56" s="131" t="s">
        <v>84</v>
      </c>
      <c r="CL56" s="131" t="s">
        <v>32</v>
      </c>
    </row>
    <row r="57" s="6" customFormat="1" ht="38.25" customHeight="1">
      <c r="A57" s="120" t="s">
        <v>86</v>
      </c>
      <c r="B57" s="121"/>
      <c r="C57" s="122"/>
      <c r="D57" s="122"/>
      <c r="E57" s="123" t="s">
        <v>91</v>
      </c>
      <c r="F57" s="123"/>
      <c r="G57" s="123"/>
      <c r="H57" s="123"/>
      <c r="I57" s="123"/>
      <c r="J57" s="122"/>
      <c r="K57" s="123" t="s">
        <v>88</v>
      </c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4">
        <f>'Lib_VD_I - IX 2020 - Opra...'!J32</f>
        <v>0</v>
      </c>
      <c r="AH57" s="122"/>
      <c r="AI57" s="122"/>
      <c r="AJ57" s="122"/>
      <c r="AK57" s="122"/>
      <c r="AL57" s="122"/>
      <c r="AM57" s="122"/>
      <c r="AN57" s="124">
        <f>SUM(AG57,AT57)</f>
        <v>0</v>
      </c>
      <c r="AO57" s="122"/>
      <c r="AP57" s="122"/>
      <c r="AQ57" s="125" t="s">
        <v>89</v>
      </c>
      <c r="AR57" s="126"/>
      <c r="AS57" s="127">
        <v>0</v>
      </c>
      <c r="AT57" s="128">
        <f>ROUND(SUM(AV57:AW57),2)</f>
        <v>0</v>
      </c>
      <c r="AU57" s="129">
        <f>'Lib_VD_I - IX 2020 - Opra...'!P87</f>
        <v>0</v>
      </c>
      <c r="AV57" s="128">
        <f>'Lib_VD_I - IX 2020 - Opra...'!J35</f>
        <v>0</v>
      </c>
      <c r="AW57" s="128">
        <f>'Lib_VD_I - IX 2020 - Opra...'!J36</f>
        <v>0</v>
      </c>
      <c r="AX57" s="128">
        <f>'Lib_VD_I - IX 2020 - Opra...'!J37</f>
        <v>0</v>
      </c>
      <c r="AY57" s="128">
        <f>'Lib_VD_I - IX 2020 - Opra...'!J38</f>
        <v>0</v>
      </c>
      <c r="AZ57" s="128">
        <f>'Lib_VD_I - IX 2020 - Opra...'!F35</f>
        <v>0</v>
      </c>
      <c r="BA57" s="128">
        <f>'Lib_VD_I - IX 2020 - Opra...'!F36</f>
        <v>0</v>
      </c>
      <c r="BB57" s="128">
        <f>'Lib_VD_I - IX 2020 - Opra...'!F37</f>
        <v>0</v>
      </c>
      <c r="BC57" s="128">
        <f>'Lib_VD_I - IX 2020 - Opra...'!F38</f>
        <v>0</v>
      </c>
      <c r="BD57" s="130">
        <f>'Lib_VD_I - IX 2020 - Opra...'!F39</f>
        <v>0</v>
      </c>
      <c r="BT57" s="131" t="s">
        <v>85</v>
      </c>
      <c r="BV57" s="131" t="s">
        <v>79</v>
      </c>
      <c r="BW57" s="131" t="s">
        <v>92</v>
      </c>
      <c r="BX57" s="131" t="s">
        <v>84</v>
      </c>
      <c r="CL57" s="131" t="s">
        <v>32</v>
      </c>
    </row>
    <row r="58" s="6" customFormat="1" ht="38.25" customHeight="1">
      <c r="A58" s="120" t="s">
        <v>86</v>
      </c>
      <c r="B58" s="121"/>
      <c r="C58" s="122"/>
      <c r="D58" s="122"/>
      <c r="E58" s="123" t="s">
        <v>93</v>
      </c>
      <c r="F58" s="123"/>
      <c r="G58" s="123"/>
      <c r="H58" s="123"/>
      <c r="I58" s="123"/>
      <c r="J58" s="122"/>
      <c r="K58" s="123" t="s">
        <v>88</v>
      </c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4">
        <f>'Pu_VD_I - IX 2020 - Oprav...'!J32</f>
        <v>0</v>
      </c>
      <c r="AH58" s="122"/>
      <c r="AI58" s="122"/>
      <c r="AJ58" s="122"/>
      <c r="AK58" s="122"/>
      <c r="AL58" s="122"/>
      <c r="AM58" s="122"/>
      <c r="AN58" s="124">
        <f>SUM(AG58,AT58)</f>
        <v>0</v>
      </c>
      <c r="AO58" s="122"/>
      <c r="AP58" s="122"/>
      <c r="AQ58" s="125" t="s">
        <v>89</v>
      </c>
      <c r="AR58" s="126"/>
      <c r="AS58" s="127">
        <v>0</v>
      </c>
      <c r="AT58" s="128">
        <f>ROUND(SUM(AV58:AW58),2)</f>
        <v>0</v>
      </c>
      <c r="AU58" s="129">
        <f>'Pu_VD_I - IX 2020 - Oprav...'!P87</f>
        <v>0</v>
      </c>
      <c r="AV58" s="128">
        <f>'Pu_VD_I - IX 2020 - Oprav...'!J35</f>
        <v>0</v>
      </c>
      <c r="AW58" s="128">
        <f>'Pu_VD_I - IX 2020 - Oprav...'!J36</f>
        <v>0</v>
      </c>
      <c r="AX58" s="128">
        <f>'Pu_VD_I - IX 2020 - Oprav...'!J37</f>
        <v>0</v>
      </c>
      <c r="AY58" s="128">
        <f>'Pu_VD_I - IX 2020 - Oprav...'!J38</f>
        <v>0</v>
      </c>
      <c r="AZ58" s="128">
        <f>'Pu_VD_I - IX 2020 - Oprav...'!F35</f>
        <v>0</v>
      </c>
      <c r="BA58" s="128">
        <f>'Pu_VD_I - IX 2020 - Oprav...'!F36</f>
        <v>0</v>
      </c>
      <c r="BB58" s="128">
        <f>'Pu_VD_I - IX 2020 - Oprav...'!F37</f>
        <v>0</v>
      </c>
      <c r="BC58" s="128">
        <f>'Pu_VD_I - IX 2020 - Oprav...'!F38</f>
        <v>0</v>
      </c>
      <c r="BD58" s="130">
        <f>'Pu_VD_I - IX 2020 - Oprav...'!F39</f>
        <v>0</v>
      </c>
      <c r="BT58" s="131" t="s">
        <v>85</v>
      </c>
      <c r="BV58" s="131" t="s">
        <v>79</v>
      </c>
      <c r="BW58" s="131" t="s">
        <v>94</v>
      </c>
      <c r="BX58" s="131" t="s">
        <v>84</v>
      </c>
      <c r="CL58" s="131" t="s">
        <v>32</v>
      </c>
    </row>
    <row r="59" s="6" customFormat="1" ht="38.25" customHeight="1">
      <c r="A59" s="120" t="s">
        <v>86</v>
      </c>
      <c r="B59" s="121"/>
      <c r="C59" s="122"/>
      <c r="D59" s="122"/>
      <c r="E59" s="123" t="s">
        <v>95</v>
      </c>
      <c r="F59" s="123"/>
      <c r="G59" s="123"/>
      <c r="H59" s="123"/>
      <c r="I59" s="123"/>
      <c r="J59" s="122"/>
      <c r="K59" s="123" t="s">
        <v>88</v>
      </c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4">
        <f>'HK_VD_IV - XII 2019 - Opr...'!J32</f>
        <v>0</v>
      </c>
      <c r="AH59" s="122"/>
      <c r="AI59" s="122"/>
      <c r="AJ59" s="122"/>
      <c r="AK59" s="122"/>
      <c r="AL59" s="122"/>
      <c r="AM59" s="122"/>
      <c r="AN59" s="124">
        <f>SUM(AG59,AT59)</f>
        <v>0</v>
      </c>
      <c r="AO59" s="122"/>
      <c r="AP59" s="122"/>
      <c r="AQ59" s="125" t="s">
        <v>89</v>
      </c>
      <c r="AR59" s="126"/>
      <c r="AS59" s="127">
        <v>0</v>
      </c>
      <c r="AT59" s="128">
        <f>ROUND(SUM(AV59:AW59),2)</f>
        <v>0</v>
      </c>
      <c r="AU59" s="129">
        <f>'HK_VD_IV - XII 2019 - Opr...'!P87</f>
        <v>0</v>
      </c>
      <c r="AV59" s="128">
        <f>'HK_VD_IV - XII 2019 - Opr...'!J35</f>
        <v>0</v>
      </c>
      <c r="AW59" s="128">
        <f>'HK_VD_IV - XII 2019 - Opr...'!J36</f>
        <v>0</v>
      </c>
      <c r="AX59" s="128">
        <f>'HK_VD_IV - XII 2019 - Opr...'!J37</f>
        <v>0</v>
      </c>
      <c r="AY59" s="128">
        <f>'HK_VD_IV - XII 2019 - Opr...'!J38</f>
        <v>0</v>
      </c>
      <c r="AZ59" s="128">
        <f>'HK_VD_IV - XII 2019 - Opr...'!F35</f>
        <v>0</v>
      </c>
      <c r="BA59" s="128">
        <f>'HK_VD_IV - XII 2019 - Opr...'!F36</f>
        <v>0</v>
      </c>
      <c r="BB59" s="128">
        <f>'HK_VD_IV - XII 2019 - Opr...'!F37</f>
        <v>0</v>
      </c>
      <c r="BC59" s="128">
        <f>'HK_VD_IV - XII 2019 - Opr...'!F38</f>
        <v>0</v>
      </c>
      <c r="BD59" s="130">
        <f>'HK_VD_IV - XII 2019 - Opr...'!F39</f>
        <v>0</v>
      </c>
      <c r="BT59" s="131" t="s">
        <v>85</v>
      </c>
      <c r="BV59" s="131" t="s">
        <v>79</v>
      </c>
      <c r="BW59" s="131" t="s">
        <v>96</v>
      </c>
      <c r="BX59" s="131" t="s">
        <v>84</v>
      </c>
      <c r="CL59" s="131" t="s">
        <v>32</v>
      </c>
    </row>
    <row r="60" s="6" customFormat="1" ht="38.25" customHeight="1">
      <c r="A60" s="120" t="s">
        <v>86</v>
      </c>
      <c r="B60" s="121"/>
      <c r="C60" s="122"/>
      <c r="D60" s="122"/>
      <c r="E60" s="123" t="s">
        <v>97</v>
      </c>
      <c r="F60" s="123"/>
      <c r="G60" s="123"/>
      <c r="H60" s="123"/>
      <c r="I60" s="123"/>
      <c r="J60" s="122"/>
      <c r="K60" s="123" t="s">
        <v>88</v>
      </c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4">
        <f>'Lib_VD_IV - XII 2019 - Op...'!J32</f>
        <v>0</v>
      </c>
      <c r="AH60" s="122"/>
      <c r="AI60" s="122"/>
      <c r="AJ60" s="122"/>
      <c r="AK60" s="122"/>
      <c r="AL60" s="122"/>
      <c r="AM60" s="122"/>
      <c r="AN60" s="124">
        <f>SUM(AG60,AT60)</f>
        <v>0</v>
      </c>
      <c r="AO60" s="122"/>
      <c r="AP60" s="122"/>
      <c r="AQ60" s="125" t="s">
        <v>89</v>
      </c>
      <c r="AR60" s="126"/>
      <c r="AS60" s="127">
        <v>0</v>
      </c>
      <c r="AT60" s="128">
        <f>ROUND(SUM(AV60:AW60),2)</f>
        <v>0</v>
      </c>
      <c r="AU60" s="129">
        <f>'Lib_VD_IV - XII 2019 - Op...'!P87</f>
        <v>0</v>
      </c>
      <c r="AV60" s="128">
        <f>'Lib_VD_IV - XII 2019 - Op...'!J35</f>
        <v>0</v>
      </c>
      <c r="AW60" s="128">
        <f>'Lib_VD_IV - XII 2019 - Op...'!J36</f>
        <v>0</v>
      </c>
      <c r="AX60" s="128">
        <f>'Lib_VD_IV - XII 2019 - Op...'!J37</f>
        <v>0</v>
      </c>
      <c r="AY60" s="128">
        <f>'Lib_VD_IV - XII 2019 - Op...'!J38</f>
        <v>0</v>
      </c>
      <c r="AZ60" s="128">
        <f>'Lib_VD_IV - XII 2019 - Op...'!F35</f>
        <v>0</v>
      </c>
      <c r="BA60" s="128">
        <f>'Lib_VD_IV - XII 2019 - Op...'!F36</f>
        <v>0</v>
      </c>
      <c r="BB60" s="128">
        <f>'Lib_VD_IV - XII 2019 - Op...'!F37</f>
        <v>0</v>
      </c>
      <c r="BC60" s="128">
        <f>'Lib_VD_IV - XII 2019 - Op...'!F38</f>
        <v>0</v>
      </c>
      <c r="BD60" s="130">
        <f>'Lib_VD_IV - XII 2019 - Op...'!F39</f>
        <v>0</v>
      </c>
      <c r="BT60" s="131" t="s">
        <v>85</v>
      </c>
      <c r="BV60" s="131" t="s">
        <v>79</v>
      </c>
      <c r="BW60" s="131" t="s">
        <v>98</v>
      </c>
      <c r="BX60" s="131" t="s">
        <v>84</v>
      </c>
      <c r="CL60" s="131" t="s">
        <v>32</v>
      </c>
    </row>
    <row r="61" s="6" customFormat="1" ht="38.25" customHeight="1">
      <c r="A61" s="120" t="s">
        <v>86</v>
      </c>
      <c r="B61" s="121"/>
      <c r="C61" s="122"/>
      <c r="D61" s="122"/>
      <c r="E61" s="123" t="s">
        <v>99</v>
      </c>
      <c r="F61" s="123"/>
      <c r="G61" s="123"/>
      <c r="H61" s="123"/>
      <c r="I61" s="123"/>
      <c r="J61" s="122"/>
      <c r="K61" s="123" t="s">
        <v>88</v>
      </c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4">
        <f>'Pu_VD_IV - XII 2019 - Opr...'!J32</f>
        <v>0</v>
      </c>
      <c r="AH61" s="122"/>
      <c r="AI61" s="122"/>
      <c r="AJ61" s="122"/>
      <c r="AK61" s="122"/>
      <c r="AL61" s="122"/>
      <c r="AM61" s="122"/>
      <c r="AN61" s="124">
        <f>SUM(AG61,AT61)</f>
        <v>0</v>
      </c>
      <c r="AO61" s="122"/>
      <c r="AP61" s="122"/>
      <c r="AQ61" s="125" t="s">
        <v>89</v>
      </c>
      <c r="AR61" s="126"/>
      <c r="AS61" s="132">
        <v>0</v>
      </c>
      <c r="AT61" s="133">
        <f>ROUND(SUM(AV61:AW61),2)</f>
        <v>0</v>
      </c>
      <c r="AU61" s="134">
        <f>'Pu_VD_IV - XII 2019 - Opr...'!P87</f>
        <v>0</v>
      </c>
      <c r="AV61" s="133">
        <f>'Pu_VD_IV - XII 2019 - Opr...'!J35</f>
        <v>0</v>
      </c>
      <c r="AW61" s="133">
        <f>'Pu_VD_IV - XII 2019 - Opr...'!J36</f>
        <v>0</v>
      </c>
      <c r="AX61" s="133">
        <f>'Pu_VD_IV - XII 2019 - Opr...'!J37</f>
        <v>0</v>
      </c>
      <c r="AY61" s="133">
        <f>'Pu_VD_IV - XII 2019 - Opr...'!J38</f>
        <v>0</v>
      </c>
      <c r="AZ61" s="133">
        <f>'Pu_VD_IV - XII 2019 - Opr...'!F35</f>
        <v>0</v>
      </c>
      <c r="BA61" s="133">
        <f>'Pu_VD_IV - XII 2019 - Opr...'!F36</f>
        <v>0</v>
      </c>
      <c r="BB61" s="133">
        <f>'Pu_VD_IV - XII 2019 - Opr...'!F37</f>
        <v>0</v>
      </c>
      <c r="BC61" s="133">
        <f>'Pu_VD_IV - XII 2019 - Opr...'!F38</f>
        <v>0</v>
      </c>
      <c r="BD61" s="135">
        <f>'Pu_VD_IV - XII 2019 - Opr...'!F39</f>
        <v>0</v>
      </c>
      <c r="BT61" s="131" t="s">
        <v>85</v>
      </c>
      <c r="BV61" s="131" t="s">
        <v>79</v>
      </c>
      <c r="BW61" s="131" t="s">
        <v>100</v>
      </c>
      <c r="BX61" s="131" t="s">
        <v>84</v>
      </c>
      <c r="CL61" s="131" t="s">
        <v>32</v>
      </c>
    </row>
    <row r="62" s="1" customFormat="1" ht="30" customHeight="1"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4"/>
    </row>
    <row r="63" s="1" customFormat="1" ht="6.96" customHeight="1"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44"/>
    </row>
  </sheetData>
  <sheetProtection sheet="1" formatColumns="0" formatRows="0" objects="1" scenarios="1" spinCount="100000" saltValue="OhQtmEEWLmtJZWpJiT5A4IkkdPcmCTANIFtl3XMwPgPAenzxfqkRTMz3YxnwHtfZfznW88tzoqGDtQgO5fh9tg==" hashValue="2KgZEa+j9sZRgrZAGG4mdG0GSoe/p1k4528LGGTXwFG2GoqugpMsw7Kb61kj1er8cjdOojg+lTcvUDUsbJ2aSA==" algorithmName="SHA-512" password="CC35"/>
  <mergeCells count="66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61:AP61"/>
    <mergeCell ref="AN58:AP58"/>
    <mergeCell ref="AN59:AP59"/>
    <mergeCell ref="AN60:AP60"/>
    <mergeCell ref="C52:G52"/>
    <mergeCell ref="I52:AF52"/>
    <mergeCell ref="D55:H55"/>
    <mergeCell ref="J55:AF55"/>
    <mergeCell ref="E56:I56"/>
    <mergeCell ref="K56:AF56"/>
    <mergeCell ref="E57:I57"/>
    <mergeCell ref="K57:AF57"/>
    <mergeCell ref="E58:I58"/>
    <mergeCell ref="K58:AF58"/>
    <mergeCell ref="E59:I59"/>
    <mergeCell ref="K59:AF59"/>
    <mergeCell ref="E60:I60"/>
    <mergeCell ref="K60:AF60"/>
    <mergeCell ref="E61:I61"/>
    <mergeCell ref="K61:AF61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8:AM58"/>
    <mergeCell ref="AG59:AM59"/>
    <mergeCell ref="AG60:AM60"/>
    <mergeCell ref="AG61:AM61"/>
    <mergeCell ref="AG54:AM54"/>
    <mergeCell ref="AN54:AP54"/>
  </mergeCells>
  <hyperlinks>
    <hyperlink ref="A56" location="'HK_VD_I - IX 2020 - Oprav...'!C2" display="/"/>
    <hyperlink ref="A57" location="'Lib_VD_I - IX 2020 - Opra...'!C2" display="/"/>
    <hyperlink ref="A58" location="'Pu_VD_I - IX 2020 - Oprav...'!C2" display="/"/>
    <hyperlink ref="A59" location="'HK_VD_IV - XII 2019 - Opr...'!C2" display="/"/>
    <hyperlink ref="A60" location="'Lib_VD_IV - XII 2019 - Op...'!C2" display="/"/>
    <hyperlink ref="A61" location="'Pu_VD_IV - XII 2019 - Opr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36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90</v>
      </c>
    </row>
    <row r="3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85</v>
      </c>
    </row>
    <row r="4" ht="24.96" customHeight="1">
      <c r="B4" s="20"/>
      <c r="D4" s="140" t="s">
        <v>101</v>
      </c>
      <c r="L4" s="20"/>
      <c r="M4" s="24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41" t="s">
        <v>16</v>
      </c>
      <c r="L6" s="20"/>
    </row>
    <row r="7" ht="16.5" customHeight="1">
      <c r="B7" s="20"/>
      <c r="E7" s="142" t="str">
        <f>'Rekapitulace zakázky'!K6</f>
        <v>Údržba a oprava výměnných dílů zabezpečovacího zařízení v obvodu SSZT 2019 - 2020</v>
      </c>
      <c r="F7" s="141"/>
      <c r="G7" s="141"/>
      <c r="H7" s="141"/>
      <c r="L7" s="20"/>
    </row>
    <row r="8" ht="12" customHeight="1">
      <c r="B8" s="20"/>
      <c r="D8" s="141" t="s">
        <v>102</v>
      </c>
      <c r="L8" s="20"/>
    </row>
    <row r="9" s="1" customFormat="1" ht="16.5" customHeight="1">
      <c r="B9" s="44"/>
      <c r="E9" s="142" t="s">
        <v>103</v>
      </c>
      <c r="F9" s="1"/>
      <c r="G9" s="1"/>
      <c r="H9" s="1"/>
      <c r="I9" s="143"/>
      <c r="L9" s="44"/>
    </row>
    <row r="10" s="1" customFormat="1" ht="12" customHeight="1">
      <c r="B10" s="44"/>
      <c r="D10" s="141" t="s">
        <v>104</v>
      </c>
      <c r="I10" s="143"/>
      <c r="L10" s="44"/>
    </row>
    <row r="11" s="1" customFormat="1" ht="36.96" customHeight="1">
      <c r="B11" s="44"/>
      <c r="E11" s="144" t="s">
        <v>105</v>
      </c>
      <c r="F11" s="1"/>
      <c r="G11" s="1"/>
      <c r="H11" s="1"/>
      <c r="I11" s="143"/>
      <c r="L11" s="44"/>
    </row>
    <row r="12" s="1" customFormat="1">
      <c r="B12" s="44"/>
      <c r="I12" s="143"/>
      <c r="L12" s="44"/>
    </row>
    <row r="13" s="1" customFormat="1" ht="12" customHeight="1">
      <c r="B13" s="44"/>
      <c r="D13" s="141" t="s">
        <v>18</v>
      </c>
      <c r="F13" s="17" t="s">
        <v>32</v>
      </c>
      <c r="I13" s="145" t="s">
        <v>20</v>
      </c>
      <c r="J13" s="17" t="s">
        <v>32</v>
      </c>
      <c r="L13" s="44"/>
    </row>
    <row r="14" s="1" customFormat="1" ht="12" customHeight="1">
      <c r="B14" s="44"/>
      <c r="D14" s="141" t="s">
        <v>22</v>
      </c>
      <c r="F14" s="17" t="s">
        <v>23</v>
      </c>
      <c r="I14" s="145" t="s">
        <v>24</v>
      </c>
      <c r="J14" s="146" t="str">
        <f>'Rekapitulace zakázky'!AN8</f>
        <v>28. 1. 2019</v>
      </c>
      <c r="L14" s="44"/>
    </row>
    <row r="15" s="1" customFormat="1" ht="10.8" customHeight="1">
      <c r="B15" s="44"/>
      <c r="I15" s="143"/>
      <c r="L15" s="44"/>
    </row>
    <row r="16" s="1" customFormat="1" ht="12" customHeight="1">
      <c r="B16" s="44"/>
      <c r="D16" s="141" t="s">
        <v>30</v>
      </c>
      <c r="I16" s="145" t="s">
        <v>31</v>
      </c>
      <c r="J16" s="17" t="str">
        <f>IF('Rekapitulace zakázky'!AN10="","",'Rekapitulace zakázky'!AN10)</f>
        <v/>
      </c>
      <c r="L16" s="44"/>
    </row>
    <row r="17" s="1" customFormat="1" ht="18" customHeight="1">
      <c r="B17" s="44"/>
      <c r="E17" s="17" t="str">
        <f>IF('Rekapitulace zakázky'!E11="","",'Rekapitulace zakázky'!E11)</f>
        <v xml:space="preserve"> </v>
      </c>
      <c r="I17" s="145" t="s">
        <v>35</v>
      </c>
      <c r="J17" s="17" t="str">
        <f>IF('Rekapitulace zakázky'!AN11="","",'Rekapitulace zakázky'!AN11)</f>
        <v/>
      </c>
      <c r="L17" s="44"/>
    </row>
    <row r="18" s="1" customFormat="1" ht="6.96" customHeight="1">
      <c r="B18" s="44"/>
      <c r="I18" s="143"/>
      <c r="L18" s="44"/>
    </row>
    <row r="19" s="1" customFormat="1" ht="12" customHeight="1">
      <c r="B19" s="44"/>
      <c r="D19" s="141" t="s">
        <v>36</v>
      </c>
      <c r="I19" s="145" t="s">
        <v>31</v>
      </c>
      <c r="J19" s="33" t="str">
        <f>'Rekapitulace zakázky'!AN13</f>
        <v>Vyplň údaj</v>
      </c>
      <c r="L19" s="44"/>
    </row>
    <row r="20" s="1" customFormat="1" ht="18" customHeight="1">
      <c r="B20" s="44"/>
      <c r="E20" s="33" t="str">
        <f>'Rekapitulace zakázky'!E14</f>
        <v>Vyplň údaj</v>
      </c>
      <c r="F20" s="17"/>
      <c r="G20" s="17"/>
      <c r="H20" s="17"/>
      <c r="I20" s="145" t="s">
        <v>35</v>
      </c>
      <c r="J20" s="33" t="str">
        <f>'Rekapitulace zakázky'!AN14</f>
        <v>Vyplň údaj</v>
      </c>
      <c r="L20" s="44"/>
    </row>
    <row r="21" s="1" customFormat="1" ht="6.96" customHeight="1">
      <c r="B21" s="44"/>
      <c r="I21" s="143"/>
      <c r="L21" s="44"/>
    </row>
    <row r="22" s="1" customFormat="1" ht="12" customHeight="1">
      <c r="B22" s="44"/>
      <c r="D22" s="141" t="s">
        <v>38</v>
      </c>
      <c r="I22" s="145" t="s">
        <v>31</v>
      </c>
      <c r="J22" s="17" t="str">
        <f>IF('Rekapitulace zakázky'!AN16="","",'Rekapitulace zakázky'!AN16)</f>
        <v/>
      </c>
      <c r="L22" s="44"/>
    </row>
    <row r="23" s="1" customFormat="1" ht="18" customHeight="1">
      <c r="B23" s="44"/>
      <c r="E23" s="17" t="str">
        <f>IF('Rekapitulace zakázky'!E17="","",'Rekapitulace zakázky'!E17)</f>
        <v xml:space="preserve"> </v>
      </c>
      <c r="I23" s="145" t="s">
        <v>35</v>
      </c>
      <c r="J23" s="17" t="str">
        <f>IF('Rekapitulace zakázky'!AN17="","",'Rekapitulace zakázky'!AN17)</f>
        <v/>
      </c>
      <c r="L23" s="44"/>
    </row>
    <row r="24" s="1" customFormat="1" ht="6.96" customHeight="1">
      <c r="B24" s="44"/>
      <c r="I24" s="143"/>
      <c r="L24" s="44"/>
    </row>
    <row r="25" s="1" customFormat="1" ht="12" customHeight="1">
      <c r="B25" s="44"/>
      <c r="D25" s="141" t="s">
        <v>40</v>
      </c>
      <c r="I25" s="145" t="s">
        <v>31</v>
      </c>
      <c r="J25" s="17" t="str">
        <f>IF('Rekapitulace zakázky'!AN19="","",'Rekapitulace zakázky'!AN19)</f>
        <v/>
      </c>
      <c r="L25" s="44"/>
    </row>
    <row r="26" s="1" customFormat="1" ht="18" customHeight="1">
      <c r="B26" s="44"/>
      <c r="E26" s="17" t="str">
        <f>IF('Rekapitulace zakázky'!E20="","",'Rekapitulace zakázky'!E20)</f>
        <v xml:space="preserve"> </v>
      </c>
      <c r="I26" s="145" t="s">
        <v>35</v>
      </c>
      <c r="J26" s="17" t="str">
        <f>IF('Rekapitulace zakázky'!AN20="","",'Rekapitulace zakázky'!AN20)</f>
        <v/>
      </c>
      <c r="L26" s="44"/>
    </row>
    <row r="27" s="1" customFormat="1" ht="6.96" customHeight="1">
      <c r="B27" s="44"/>
      <c r="I27" s="143"/>
      <c r="L27" s="44"/>
    </row>
    <row r="28" s="1" customFormat="1" ht="12" customHeight="1">
      <c r="B28" s="44"/>
      <c r="D28" s="141" t="s">
        <v>41</v>
      </c>
      <c r="I28" s="143"/>
      <c r="L28" s="44"/>
    </row>
    <row r="29" s="7" customFormat="1" ht="16.5" customHeight="1">
      <c r="B29" s="147"/>
      <c r="E29" s="148" t="s">
        <v>32</v>
      </c>
      <c r="F29" s="148"/>
      <c r="G29" s="148"/>
      <c r="H29" s="148"/>
      <c r="I29" s="149"/>
      <c r="L29" s="147"/>
    </row>
    <row r="30" s="1" customFormat="1" ht="6.96" customHeight="1">
      <c r="B30" s="44"/>
      <c r="I30" s="143"/>
      <c r="L30" s="44"/>
    </row>
    <row r="31" s="1" customFormat="1" ht="6.96" customHeight="1">
      <c r="B31" s="44"/>
      <c r="D31" s="72"/>
      <c r="E31" s="72"/>
      <c r="F31" s="72"/>
      <c r="G31" s="72"/>
      <c r="H31" s="72"/>
      <c r="I31" s="150"/>
      <c r="J31" s="72"/>
      <c r="K31" s="72"/>
      <c r="L31" s="44"/>
    </row>
    <row r="32" s="1" customFormat="1" ht="25.44" customHeight="1">
      <c r="B32" s="44"/>
      <c r="D32" s="151" t="s">
        <v>43</v>
      </c>
      <c r="I32" s="143"/>
      <c r="J32" s="152">
        <f>ROUND(J87, 2)</f>
        <v>0</v>
      </c>
      <c r="L32" s="44"/>
    </row>
    <row r="33" s="1" customFormat="1" ht="6.96" customHeight="1">
      <c r="B33" s="44"/>
      <c r="D33" s="72"/>
      <c r="E33" s="72"/>
      <c r="F33" s="72"/>
      <c r="G33" s="72"/>
      <c r="H33" s="72"/>
      <c r="I33" s="150"/>
      <c r="J33" s="72"/>
      <c r="K33" s="72"/>
      <c r="L33" s="44"/>
    </row>
    <row r="34" s="1" customFormat="1" ht="14.4" customHeight="1">
      <c r="B34" s="44"/>
      <c r="F34" s="153" t="s">
        <v>45</v>
      </c>
      <c r="I34" s="154" t="s">
        <v>44</v>
      </c>
      <c r="J34" s="153" t="s">
        <v>46</v>
      </c>
      <c r="L34" s="44"/>
    </row>
    <row r="35" s="1" customFormat="1" ht="14.4" customHeight="1">
      <c r="B35" s="44"/>
      <c r="D35" s="141" t="s">
        <v>47</v>
      </c>
      <c r="E35" s="141" t="s">
        <v>48</v>
      </c>
      <c r="F35" s="155">
        <f>ROUND((SUM(BE87:BE553)),  2)</f>
        <v>0</v>
      </c>
      <c r="I35" s="156">
        <v>0.20999999999999999</v>
      </c>
      <c r="J35" s="155">
        <f>ROUND(((SUM(BE87:BE553))*I35),  2)</f>
        <v>0</v>
      </c>
      <c r="L35" s="44"/>
    </row>
    <row r="36" s="1" customFormat="1" ht="14.4" customHeight="1">
      <c r="B36" s="44"/>
      <c r="E36" s="141" t="s">
        <v>49</v>
      </c>
      <c r="F36" s="155">
        <f>ROUND((SUM(BF87:BF553)),  2)</f>
        <v>0</v>
      </c>
      <c r="I36" s="156">
        <v>0.14999999999999999</v>
      </c>
      <c r="J36" s="155">
        <f>ROUND(((SUM(BF87:BF553))*I36),  2)</f>
        <v>0</v>
      </c>
      <c r="L36" s="44"/>
    </row>
    <row r="37" hidden="1" s="1" customFormat="1" ht="14.4" customHeight="1">
      <c r="B37" s="44"/>
      <c r="E37" s="141" t="s">
        <v>50</v>
      </c>
      <c r="F37" s="155">
        <f>ROUND((SUM(BG87:BG553)),  2)</f>
        <v>0</v>
      </c>
      <c r="I37" s="156">
        <v>0.20999999999999999</v>
      </c>
      <c r="J37" s="155">
        <f>0</f>
        <v>0</v>
      </c>
      <c r="L37" s="44"/>
    </row>
    <row r="38" hidden="1" s="1" customFormat="1" ht="14.4" customHeight="1">
      <c r="B38" s="44"/>
      <c r="E38" s="141" t="s">
        <v>51</v>
      </c>
      <c r="F38" s="155">
        <f>ROUND((SUM(BH87:BH553)),  2)</f>
        <v>0</v>
      </c>
      <c r="I38" s="156">
        <v>0.14999999999999999</v>
      </c>
      <c r="J38" s="155">
        <f>0</f>
        <v>0</v>
      </c>
      <c r="L38" s="44"/>
    </row>
    <row r="39" hidden="1" s="1" customFormat="1" ht="14.4" customHeight="1">
      <c r="B39" s="44"/>
      <c r="E39" s="141" t="s">
        <v>52</v>
      </c>
      <c r="F39" s="155">
        <f>ROUND((SUM(BI87:BI553)),  2)</f>
        <v>0</v>
      </c>
      <c r="I39" s="156">
        <v>0</v>
      </c>
      <c r="J39" s="155">
        <f>0</f>
        <v>0</v>
      </c>
      <c r="L39" s="44"/>
    </row>
    <row r="40" s="1" customFormat="1" ht="6.96" customHeight="1">
      <c r="B40" s="44"/>
      <c r="I40" s="143"/>
      <c r="L40" s="44"/>
    </row>
    <row r="41" s="1" customFormat="1" ht="25.44" customHeight="1">
      <c r="B41" s="44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62"/>
      <c r="J41" s="163">
        <f>SUM(J32:J39)</f>
        <v>0</v>
      </c>
      <c r="K41" s="164"/>
      <c r="L41" s="44"/>
    </row>
    <row r="42" s="1" customFormat="1" ht="14.4" customHeight="1">
      <c r="B42" s="165"/>
      <c r="C42" s="166"/>
      <c r="D42" s="166"/>
      <c r="E42" s="166"/>
      <c r="F42" s="166"/>
      <c r="G42" s="166"/>
      <c r="H42" s="166"/>
      <c r="I42" s="167"/>
      <c r="J42" s="166"/>
      <c r="K42" s="166"/>
      <c r="L42" s="44"/>
    </row>
    <row r="46" s="1" customFormat="1" ht="6.96" customHeight="1">
      <c r="B46" s="168"/>
      <c r="C46" s="169"/>
      <c r="D46" s="169"/>
      <c r="E46" s="169"/>
      <c r="F46" s="169"/>
      <c r="G46" s="169"/>
      <c r="H46" s="169"/>
      <c r="I46" s="170"/>
      <c r="J46" s="169"/>
      <c r="K46" s="169"/>
      <c r="L46" s="44"/>
    </row>
    <row r="47" s="1" customFormat="1" ht="24.96" customHeight="1">
      <c r="B47" s="39"/>
      <c r="C47" s="23" t="s">
        <v>106</v>
      </c>
      <c r="D47" s="40"/>
      <c r="E47" s="40"/>
      <c r="F47" s="40"/>
      <c r="G47" s="40"/>
      <c r="H47" s="40"/>
      <c r="I47" s="143"/>
      <c r="J47" s="40"/>
      <c r="K47" s="40"/>
      <c r="L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43"/>
      <c r="J48" s="40"/>
      <c r="K48" s="40"/>
      <c r="L48" s="44"/>
    </row>
    <row r="49" s="1" customFormat="1" ht="12" customHeight="1">
      <c r="B49" s="39"/>
      <c r="C49" s="32" t="s">
        <v>16</v>
      </c>
      <c r="D49" s="40"/>
      <c r="E49" s="40"/>
      <c r="F49" s="40"/>
      <c r="G49" s="40"/>
      <c r="H49" s="40"/>
      <c r="I49" s="143"/>
      <c r="J49" s="40"/>
      <c r="K49" s="40"/>
      <c r="L49" s="44"/>
    </row>
    <row r="50" s="1" customFormat="1" ht="16.5" customHeight="1">
      <c r="B50" s="39"/>
      <c r="C50" s="40"/>
      <c r="D50" s="40"/>
      <c r="E50" s="171" t="str">
        <f>E7</f>
        <v>Údržba a oprava výměnných dílů zabezpečovacího zařízení v obvodu SSZT 2019 - 2020</v>
      </c>
      <c r="F50" s="32"/>
      <c r="G50" s="32"/>
      <c r="H50" s="32"/>
      <c r="I50" s="143"/>
      <c r="J50" s="40"/>
      <c r="K50" s="40"/>
      <c r="L50" s="44"/>
    </row>
    <row r="51" ht="12" customHeight="1">
      <c r="B51" s="21"/>
      <c r="C51" s="32" t="s">
        <v>102</v>
      </c>
      <c r="D51" s="22"/>
      <c r="E51" s="22"/>
      <c r="F51" s="22"/>
      <c r="G51" s="22"/>
      <c r="H51" s="22"/>
      <c r="I51" s="136"/>
      <c r="J51" s="22"/>
      <c r="K51" s="22"/>
      <c r="L51" s="20"/>
    </row>
    <row r="52" s="1" customFormat="1" ht="16.5" customHeight="1">
      <c r="B52" s="39"/>
      <c r="C52" s="40"/>
      <c r="D52" s="40"/>
      <c r="E52" s="171" t="s">
        <v>103</v>
      </c>
      <c r="F52" s="40"/>
      <c r="G52" s="40"/>
      <c r="H52" s="40"/>
      <c r="I52" s="143"/>
      <c r="J52" s="40"/>
      <c r="K52" s="40"/>
      <c r="L52" s="44"/>
    </row>
    <row r="53" s="1" customFormat="1" ht="12" customHeight="1">
      <c r="B53" s="39"/>
      <c r="C53" s="32" t="s">
        <v>104</v>
      </c>
      <c r="D53" s="40"/>
      <c r="E53" s="40"/>
      <c r="F53" s="40"/>
      <c r="G53" s="40"/>
      <c r="H53" s="40"/>
      <c r="I53" s="143"/>
      <c r="J53" s="40"/>
      <c r="K53" s="40"/>
      <c r="L53" s="44"/>
    </row>
    <row r="54" s="1" customFormat="1" ht="16.5" customHeight="1">
      <c r="B54" s="39"/>
      <c r="C54" s="40"/>
      <c r="D54" s="40"/>
      <c r="E54" s="65" t="str">
        <f>E11</f>
        <v>HK_VD_I - IX 2020 - Opravy výměnných dílů</v>
      </c>
      <c r="F54" s="40"/>
      <c r="G54" s="40"/>
      <c r="H54" s="40"/>
      <c r="I54" s="143"/>
      <c r="J54" s="40"/>
      <c r="K54" s="40"/>
      <c r="L54" s="44"/>
    </row>
    <row r="55" s="1" customFormat="1" ht="6.96" customHeight="1">
      <c r="B55" s="39"/>
      <c r="C55" s="40"/>
      <c r="D55" s="40"/>
      <c r="E55" s="40"/>
      <c r="F55" s="40"/>
      <c r="G55" s="40"/>
      <c r="H55" s="40"/>
      <c r="I55" s="143"/>
      <c r="J55" s="40"/>
      <c r="K55" s="40"/>
      <c r="L55" s="44"/>
    </row>
    <row r="56" s="1" customFormat="1" ht="12" customHeight="1">
      <c r="B56" s="39"/>
      <c r="C56" s="32" t="s">
        <v>22</v>
      </c>
      <c r="D56" s="40"/>
      <c r="E56" s="40"/>
      <c r="F56" s="27" t="str">
        <f>F14</f>
        <v>Obvod SSZT HKR</v>
      </c>
      <c r="G56" s="40"/>
      <c r="H56" s="40"/>
      <c r="I56" s="145" t="s">
        <v>24</v>
      </c>
      <c r="J56" s="68" t="str">
        <f>IF(J14="","",J14)</f>
        <v>28. 1. 2019</v>
      </c>
      <c r="K56" s="40"/>
      <c r="L56" s="44"/>
    </row>
    <row r="57" s="1" customFormat="1" ht="6.96" customHeight="1">
      <c r="B57" s="39"/>
      <c r="C57" s="40"/>
      <c r="D57" s="40"/>
      <c r="E57" s="40"/>
      <c r="F57" s="40"/>
      <c r="G57" s="40"/>
      <c r="H57" s="40"/>
      <c r="I57" s="143"/>
      <c r="J57" s="40"/>
      <c r="K57" s="40"/>
      <c r="L57" s="44"/>
    </row>
    <row r="58" s="1" customFormat="1" ht="13.65" customHeight="1">
      <c r="B58" s="39"/>
      <c r="C58" s="32" t="s">
        <v>30</v>
      </c>
      <c r="D58" s="40"/>
      <c r="E58" s="40"/>
      <c r="F58" s="27" t="str">
        <f>E17</f>
        <v xml:space="preserve"> </v>
      </c>
      <c r="G58" s="40"/>
      <c r="H58" s="40"/>
      <c r="I58" s="145" t="s">
        <v>38</v>
      </c>
      <c r="J58" s="37" t="str">
        <f>E23</f>
        <v xml:space="preserve"> </v>
      </c>
      <c r="K58" s="40"/>
      <c r="L58" s="44"/>
    </row>
    <row r="59" s="1" customFormat="1" ht="13.65" customHeight="1">
      <c r="B59" s="39"/>
      <c r="C59" s="32" t="s">
        <v>36</v>
      </c>
      <c r="D59" s="40"/>
      <c r="E59" s="40"/>
      <c r="F59" s="27" t="str">
        <f>IF(E20="","",E20)</f>
        <v>Vyplň údaj</v>
      </c>
      <c r="G59" s="40"/>
      <c r="H59" s="40"/>
      <c r="I59" s="145" t="s">
        <v>40</v>
      </c>
      <c r="J59" s="37" t="str">
        <f>E26</f>
        <v xml:space="preserve"> </v>
      </c>
      <c r="K59" s="40"/>
      <c r="L59" s="44"/>
    </row>
    <row r="60" s="1" customFormat="1" ht="10.32" customHeight="1">
      <c r="B60" s="39"/>
      <c r="C60" s="40"/>
      <c r="D60" s="40"/>
      <c r="E60" s="40"/>
      <c r="F60" s="40"/>
      <c r="G60" s="40"/>
      <c r="H60" s="40"/>
      <c r="I60" s="143"/>
      <c r="J60" s="40"/>
      <c r="K60" s="40"/>
      <c r="L60" s="44"/>
    </row>
    <row r="61" s="1" customFormat="1" ht="29.28" customHeight="1">
      <c r="B61" s="39"/>
      <c r="C61" s="172" t="s">
        <v>107</v>
      </c>
      <c r="D61" s="173"/>
      <c r="E61" s="173"/>
      <c r="F61" s="173"/>
      <c r="G61" s="173"/>
      <c r="H61" s="173"/>
      <c r="I61" s="174"/>
      <c r="J61" s="175" t="s">
        <v>108</v>
      </c>
      <c r="K61" s="173"/>
      <c r="L61" s="44"/>
    </row>
    <row r="62" s="1" customFormat="1" ht="10.32" customHeight="1">
      <c r="B62" s="39"/>
      <c r="C62" s="40"/>
      <c r="D62" s="40"/>
      <c r="E62" s="40"/>
      <c r="F62" s="40"/>
      <c r="G62" s="40"/>
      <c r="H62" s="40"/>
      <c r="I62" s="143"/>
      <c r="J62" s="40"/>
      <c r="K62" s="40"/>
      <c r="L62" s="44"/>
    </row>
    <row r="63" s="1" customFormat="1" ht="22.8" customHeight="1">
      <c r="B63" s="39"/>
      <c r="C63" s="176" t="s">
        <v>75</v>
      </c>
      <c r="D63" s="40"/>
      <c r="E63" s="40"/>
      <c r="F63" s="40"/>
      <c r="G63" s="40"/>
      <c r="H63" s="40"/>
      <c r="I63" s="143"/>
      <c r="J63" s="98">
        <f>J87</f>
        <v>0</v>
      </c>
      <c r="K63" s="40"/>
      <c r="L63" s="44"/>
      <c r="AU63" s="17" t="s">
        <v>109</v>
      </c>
    </row>
    <row r="64" s="8" customFormat="1" ht="24.96" customHeight="1">
      <c r="B64" s="177"/>
      <c r="C64" s="178"/>
      <c r="D64" s="179" t="s">
        <v>110</v>
      </c>
      <c r="E64" s="180"/>
      <c r="F64" s="180"/>
      <c r="G64" s="180"/>
      <c r="H64" s="180"/>
      <c r="I64" s="181"/>
      <c r="J64" s="182">
        <f>J88</f>
        <v>0</v>
      </c>
      <c r="K64" s="178"/>
      <c r="L64" s="183"/>
    </row>
    <row r="65" s="9" customFormat="1" ht="19.92" customHeight="1">
      <c r="B65" s="184"/>
      <c r="C65" s="122"/>
      <c r="D65" s="185" t="s">
        <v>111</v>
      </c>
      <c r="E65" s="186"/>
      <c r="F65" s="186"/>
      <c r="G65" s="186"/>
      <c r="H65" s="186"/>
      <c r="I65" s="187"/>
      <c r="J65" s="188">
        <f>J89</f>
        <v>0</v>
      </c>
      <c r="K65" s="122"/>
      <c r="L65" s="189"/>
    </row>
    <row r="66" s="1" customFormat="1" ht="21.84" customHeight="1">
      <c r="B66" s="39"/>
      <c r="C66" s="40"/>
      <c r="D66" s="40"/>
      <c r="E66" s="40"/>
      <c r="F66" s="40"/>
      <c r="G66" s="40"/>
      <c r="H66" s="40"/>
      <c r="I66" s="143"/>
      <c r="J66" s="40"/>
      <c r="K66" s="40"/>
      <c r="L66" s="44"/>
    </row>
    <row r="67" s="1" customFormat="1" ht="6.96" customHeight="1">
      <c r="B67" s="58"/>
      <c r="C67" s="59"/>
      <c r="D67" s="59"/>
      <c r="E67" s="59"/>
      <c r="F67" s="59"/>
      <c r="G67" s="59"/>
      <c r="H67" s="59"/>
      <c r="I67" s="167"/>
      <c r="J67" s="59"/>
      <c r="K67" s="59"/>
      <c r="L67" s="44"/>
    </row>
    <row r="71" s="1" customFormat="1" ht="6.96" customHeight="1">
      <c r="B71" s="60"/>
      <c r="C71" s="61"/>
      <c r="D71" s="61"/>
      <c r="E71" s="61"/>
      <c r="F71" s="61"/>
      <c r="G71" s="61"/>
      <c r="H71" s="61"/>
      <c r="I71" s="170"/>
      <c r="J71" s="61"/>
      <c r="K71" s="61"/>
      <c r="L71" s="44"/>
    </row>
    <row r="72" s="1" customFormat="1" ht="24.96" customHeight="1">
      <c r="B72" s="39"/>
      <c r="C72" s="23" t="s">
        <v>112</v>
      </c>
      <c r="D72" s="40"/>
      <c r="E72" s="40"/>
      <c r="F72" s="40"/>
      <c r="G72" s="40"/>
      <c r="H72" s="40"/>
      <c r="I72" s="143"/>
      <c r="J72" s="40"/>
      <c r="K72" s="40"/>
      <c r="L72" s="44"/>
    </row>
    <row r="73" s="1" customFormat="1" ht="6.96" customHeight="1">
      <c r="B73" s="39"/>
      <c r="C73" s="40"/>
      <c r="D73" s="40"/>
      <c r="E73" s="40"/>
      <c r="F73" s="40"/>
      <c r="G73" s="40"/>
      <c r="H73" s="40"/>
      <c r="I73" s="143"/>
      <c r="J73" s="40"/>
      <c r="K73" s="40"/>
      <c r="L73" s="44"/>
    </row>
    <row r="74" s="1" customFormat="1" ht="12" customHeight="1">
      <c r="B74" s="39"/>
      <c r="C74" s="32" t="s">
        <v>16</v>
      </c>
      <c r="D74" s="40"/>
      <c r="E74" s="40"/>
      <c r="F74" s="40"/>
      <c r="G74" s="40"/>
      <c r="H74" s="40"/>
      <c r="I74" s="143"/>
      <c r="J74" s="40"/>
      <c r="K74" s="40"/>
      <c r="L74" s="44"/>
    </row>
    <row r="75" s="1" customFormat="1" ht="16.5" customHeight="1">
      <c r="B75" s="39"/>
      <c r="C75" s="40"/>
      <c r="D75" s="40"/>
      <c r="E75" s="171" t="str">
        <f>E7</f>
        <v>Údržba a oprava výměnných dílů zabezpečovacího zařízení v obvodu SSZT 2019 - 2020</v>
      </c>
      <c r="F75" s="32"/>
      <c r="G75" s="32"/>
      <c r="H75" s="32"/>
      <c r="I75" s="143"/>
      <c r="J75" s="40"/>
      <c r="K75" s="40"/>
      <c r="L75" s="44"/>
    </row>
    <row r="76" ht="12" customHeight="1">
      <c r="B76" s="21"/>
      <c r="C76" s="32" t="s">
        <v>102</v>
      </c>
      <c r="D76" s="22"/>
      <c r="E76" s="22"/>
      <c r="F76" s="22"/>
      <c r="G76" s="22"/>
      <c r="H76" s="22"/>
      <c r="I76" s="136"/>
      <c r="J76" s="22"/>
      <c r="K76" s="22"/>
      <c r="L76" s="20"/>
    </row>
    <row r="77" s="1" customFormat="1" ht="16.5" customHeight="1">
      <c r="B77" s="39"/>
      <c r="C77" s="40"/>
      <c r="D77" s="40"/>
      <c r="E77" s="171" t="s">
        <v>103</v>
      </c>
      <c r="F77" s="40"/>
      <c r="G77" s="40"/>
      <c r="H77" s="40"/>
      <c r="I77" s="143"/>
      <c r="J77" s="40"/>
      <c r="K77" s="40"/>
      <c r="L77" s="44"/>
    </row>
    <row r="78" s="1" customFormat="1" ht="12" customHeight="1">
      <c r="B78" s="39"/>
      <c r="C78" s="32" t="s">
        <v>104</v>
      </c>
      <c r="D78" s="40"/>
      <c r="E78" s="40"/>
      <c r="F78" s="40"/>
      <c r="G78" s="40"/>
      <c r="H78" s="40"/>
      <c r="I78" s="143"/>
      <c r="J78" s="40"/>
      <c r="K78" s="40"/>
      <c r="L78" s="44"/>
    </row>
    <row r="79" s="1" customFormat="1" ht="16.5" customHeight="1">
      <c r="B79" s="39"/>
      <c r="C79" s="40"/>
      <c r="D79" s="40"/>
      <c r="E79" s="65" t="str">
        <f>E11</f>
        <v>HK_VD_I - IX 2020 - Opravy výměnných dílů</v>
      </c>
      <c r="F79" s="40"/>
      <c r="G79" s="40"/>
      <c r="H79" s="40"/>
      <c r="I79" s="143"/>
      <c r="J79" s="40"/>
      <c r="K79" s="40"/>
      <c r="L79" s="44"/>
    </row>
    <row r="80" s="1" customFormat="1" ht="6.96" customHeight="1">
      <c r="B80" s="39"/>
      <c r="C80" s="40"/>
      <c r="D80" s="40"/>
      <c r="E80" s="40"/>
      <c r="F80" s="40"/>
      <c r="G80" s="40"/>
      <c r="H80" s="40"/>
      <c r="I80" s="143"/>
      <c r="J80" s="40"/>
      <c r="K80" s="40"/>
      <c r="L80" s="44"/>
    </row>
    <row r="81" s="1" customFormat="1" ht="12" customHeight="1">
      <c r="B81" s="39"/>
      <c r="C81" s="32" t="s">
        <v>22</v>
      </c>
      <c r="D81" s="40"/>
      <c r="E81" s="40"/>
      <c r="F81" s="27" t="str">
        <f>F14</f>
        <v>Obvod SSZT HKR</v>
      </c>
      <c r="G81" s="40"/>
      <c r="H81" s="40"/>
      <c r="I81" s="145" t="s">
        <v>24</v>
      </c>
      <c r="J81" s="68" t="str">
        <f>IF(J14="","",J14)</f>
        <v>28. 1. 2019</v>
      </c>
      <c r="K81" s="40"/>
      <c r="L81" s="44"/>
    </row>
    <row r="82" s="1" customFormat="1" ht="6.96" customHeight="1">
      <c r="B82" s="39"/>
      <c r="C82" s="40"/>
      <c r="D82" s="40"/>
      <c r="E82" s="40"/>
      <c r="F82" s="40"/>
      <c r="G82" s="40"/>
      <c r="H82" s="40"/>
      <c r="I82" s="143"/>
      <c r="J82" s="40"/>
      <c r="K82" s="40"/>
      <c r="L82" s="44"/>
    </row>
    <row r="83" s="1" customFormat="1" ht="13.65" customHeight="1">
      <c r="B83" s="39"/>
      <c r="C83" s="32" t="s">
        <v>30</v>
      </c>
      <c r="D83" s="40"/>
      <c r="E83" s="40"/>
      <c r="F83" s="27" t="str">
        <f>E17</f>
        <v xml:space="preserve"> </v>
      </c>
      <c r="G83" s="40"/>
      <c r="H83" s="40"/>
      <c r="I83" s="145" t="s">
        <v>38</v>
      </c>
      <c r="J83" s="37" t="str">
        <f>E23</f>
        <v xml:space="preserve"> </v>
      </c>
      <c r="K83" s="40"/>
      <c r="L83" s="44"/>
    </row>
    <row r="84" s="1" customFormat="1" ht="13.65" customHeight="1">
      <c r="B84" s="39"/>
      <c r="C84" s="32" t="s">
        <v>36</v>
      </c>
      <c r="D84" s="40"/>
      <c r="E84" s="40"/>
      <c r="F84" s="27" t="str">
        <f>IF(E20="","",E20)</f>
        <v>Vyplň údaj</v>
      </c>
      <c r="G84" s="40"/>
      <c r="H84" s="40"/>
      <c r="I84" s="145" t="s">
        <v>40</v>
      </c>
      <c r="J84" s="37" t="str">
        <f>E26</f>
        <v xml:space="preserve"> </v>
      </c>
      <c r="K84" s="40"/>
      <c r="L84" s="44"/>
    </row>
    <row r="85" s="1" customFormat="1" ht="10.32" customHeight="1">
      <c r="B85" s="39"/>
      <c r="C85" s="40"/>
      <c r="D85" s="40"/>
      <c r="E85" s="40"/>
      <c r="F85" s="40"/>
      <c r="G85" s="40"/>
      <c r="H85" s="40"/>
      <c r="I85" s="143"/>
      <c r="J85" s="40"/>
      <c r="K85" s="40"/>
      <c r="L85" s="44"/>
    </row>
    <row r="86" s="10" customFormat="1" ht="29.28" customHeight="1">
      <c r="B86" s="190"/>
      <c r="C86" s="191" t="s">
        <v>113</v>
      </c>
      <c r="D86" s="192" t="s">
        <v>62</v>
      </c>
      <c r="E86" s="192" t="s">
        <v>58</v>
      </c>
      <c r="F86" s="192" t="s">
        <v>59</v>
      </c>
      <c r="G86" s="192" t="s">
        <v>114</v>
      </c>
      <c r="H86" s="192" t="s">
        <v>115</v>
      </c>
      <c r="I86" s="193" t="s">
        <v>116</v>
      </c>
      <c r="J86" s="192" t="s">
        <v>108</v>
      </c>
      <c r="K86" s="194" t="s">
        <v>117</v>
      </c>
      <c r="L86" s="195"/>
      <c r="M86" s="88" t="s">
        <v>32</v>
      </c>
      <c r="N86" s="89" t="s">
        <v>47</v>
      </c>
      <c r="O86" s="89" t="s">
        <v>118</v>
      </c>
      <c r="P86" s="89" t="s">
        <v>119</v>
      </c>
      <c r="Q86" s="89" t="s">
        <v>120</v>
      </c>
      <c r="R86" s="89" t="s">
        <v>121</v>
      </c>
      <c r="S86" s="89" t="s">
        <v>122</v>
      </c>
      <c r="T86" s="90" t="s">
        <v>123</v>
      </c>
    </row>
    <row r="87" s="1" customFormat="1" ht="22.8" customHeight="1">
      <c r="B87" s="39"/>
      <c r="C87" s="95" t="s">
        <v>124</v>
      </c>
      <c r="D87" s="40"/>
      <c r="E87" s="40"/>
      <c r="F87" s="40"/>
      <c r="G87" s="40"/>
      <c r="H87" s="40"/>
      <c r="I87" s="143"/>
      <c r="J87" s="196">
        <f>BK87</f>
        <v>0</v>
      </c>
      <c r="K87" s="40"/>
      <c r="L87" s="44"/>
      <c r="M87" s="91"/>
      <c r="N87" s="92"/>
      <c r="O87" s="92"/>
      <c r="P87" s="197">
        <f>P88</f>
        <v>0</v>
      </c>
      <c r="Q87" s="92"/>
      <c r="R87" s="197">
        <f>R88</f>
        <v>0</v>
      </c>
      <c r="S87" s="92"/>
      <c r="T87" s="198">
        <f>T88</f>
        <v>0</v>
      </c>
      <c r="AT87" s="17" t="s">
        <v>76</v>
      </c>
      <c r="AU87" s="17" t="s">
        <v>109</v>
      </c>
      <c r="BK87" s="199">
        <f>BK88</f>
        <v>0</v>
      </c>
    </row>
    <row r="88" s="11" customFormat="1" ht="25.92" customHeight="1">
      <c r="B88" s="200"/>
      <c r="C88" s="201"/>
      <c r="D88" s="202" t="s">
        <v>76</v>
      </c>
      <c r="E88" s="203" t="s">
        <v>125</v>
      </c>
      <c r="F88" s="203" t="s">
        <v>126</v>
      </c>
      <c r="G88" s="201"/>
      <c r="H88" s="201"/>
      <c r="I88" s="204"/>
      <c r="J88" s="205">
        <f>BK88</f>
        <v>0</v>
      </c>
      <c r="K88" s="201"/>
      <c r="L88" s="206"/>
      <c r="M88" s="207"/>
      <c r="N88" s="208"/>
      <c r="O88" s="208"/>
      <c r="P88" s="209">
        <f>P89</f>
        <v>0</v>
      </c>
      <c r="Q88" s="208"/>
      <c r="R88" s="209">
        <f>R89</f>
        <v>0</v>
      </c>
      <c r="S88" s="208"/>
      <c r="T88" s="210">
        <f>T89</f>
        <v>0</v>
      </c>
      <c r="AR88" s="211" t="s">
        <v>127</v>
      </c>
      <c r="AT88" s="212" t="s">
        <v>76</v>
      </c>
      <c r="AU88" s="212" t="s">
        <v>77</v>
      </c>
      <c r="AY88" s="211" t="s">
        <v>128</v>
      </c>
      <c r="BK88" s="213">
        <f>BK89</f>
        <v>0</v>
      </c>
    </row>
    <row r="89" s="11" customFormat="1" ht="22.8" customHeight="1">
      <c r="B89" s="200"/>
      <c r="C89" s="201"/>
      <c r="D89" s="202" t="s">
        <v>76</v>
      </c>
      <c r="E89" s="214" t="s">
        <v>129</v>
      </c>
      <c r="F89" s="214" t="s">
        <v>130</v>
      </c>
      <c r="G89" s="201"/>
      <c r="H89" s="201"/>
      <c r="I89" s="204"/>
      <c r="J89" s="215">
        <f>BK89</f>
        <v>0</v>
      </c>
      <c r="K89" s="201"/>
      <c r="L89" s="206"/>
      <c r="M89" s="207"/>
      <c r="N89" s="208"/>
      <c r="O89" s="208"/>
      <c r="P89" s="209">
        <f>SUM(P90:P553)</f>
        <v>0</v>
      </c>
      <c r="Q89" s="208"/>
      <c r="R89" s="209">
        <f>SUM(R90:R553)</f>
        <v>0</v>
      </c>
      <c r="S89" s="208"/>
      <c r="T89" s="210">
        <f>SUM(T90:T553)</f>
        <v>0</v>
      </c>
      <c r="AR89" s="211" t="s">
        <v>127</v>
      </c>
      <c r="AT89" s="212" t="s">
        <v>76</v>
      </c>
      <c r="AU89" s="212" t="s">
        <v>83</v>
      </c>
      <c r="AY89" s="211" t="s">
        <v>128</v>
      </c>
      <c r="BK89" s="213">
        <f>SUM(BK90:BK553)</f>
        <v>0</v>
      </c>
    </row>
    <row r="90" s="1" customFormat="1" ht="22.5" customHeight="1">
      <c r="B90" s="39"/>
      <c r="C90" s="216" t="s">
        <v>83</v>
      </c>
      <c r="D90" s="216" t="s">
        <v>131</v>
      </c>
      <c r="E90" s="217" t="s">
        <v>132</v>
      </c>
      <c r="F90" s="218" t="s">
        <v>133</v>
      </c>
      <c r="G90" s="219" t="s">
        <v>134</v>
      </c>
      <c r="H90" s="220">
        <v>150</v>
      </c>
      <c r="I90" s="221"/>
      <c r="J90" s="222">
        <f>ROUND(I90*H90,2)</f>
        <v>0</v>
      </c>
      <c r="K90" s="218" t="s">
        <v>135</v>
      </c>
      <c r="L90" s="44"/>
      <c r="M90" s="223" t="s">
        <v>32</v>
      </c>
      <c r="N90" s="224" t="s">
        <v>48</v>
      </c>
      <c r="O90" s="80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AR90" s="17" t="s">
        <v>136</v>
      </c>
      <c r="AT90" s="17" t="s">
        <v>131</v>
      </c>
      <c r="AU90" s="17" t="s">
        <v>85</v>
      </c>
      <c r="AY90" s="17" t="s">
        <v>128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7" t="s">
        <v>83</v>
      </c>
      <c r="BK90" s="227">
        <f>ROUND(I90*H90,2)</f>
        <v>0</v>
      </c>
      <c r="BL90" s="17" t="s">
        <v>136</v>
      </c>
      <c r="BM90" s="17" t="s">
        <v>137</v>
      </c>
    </row>
    <row r="91" s="12" customFormat="1">
      <c r="B91" s="228"/>
      <c r="C91" s="229"/>
      <c r="D91" s="230" t="s">
        <v>138</v>
      </c>
      <c r="E91" s="231" t="s">
        <v>32</v>
      </c>
      <c r="F91" s="232" t="s">
        <v>139</v>
      </c>
      <c r="G91" s="229"/>
      <c r="H91" s="231" t="s">
        <v>32</v>
      </c>
      <c r="I91" s="233"/>
      <c r="J91" s="229"/>
      <c r="K91" s="229"/>
      <c r="L91" s="234"/>
      <c r="M91" s="235"/>
      <c r="N91" s="236"/>
      <c r="O91" s="236"/>
      <c r="P91" s="236"/>
      <c r="Q91" s="236"/>
      <c r="R91" s="236"/>
      <c r="S91" s="236"/>
      <c r="T91" s="237"/>
      <c r="AT91" s="238" t="s">
        <v>138</v>
      </c>
      <c r="AU91" s="238" t="s">
        <v>85</v>
      </c>
      <c r="AV91" s="12" t="s">
        <v>83</v>
      </c>
      <c r="AW91" s="12" t="s">
        <v>39</v>
      </c>
      <c r="AX91" s="12" t="s">
        <v>77</v>
      </c>
      <c r="AY91" s="238" t="s">
        <v>128</v>
      </c>
    </row>
    <row r="92" s="13" customFormat="1">
      <c r="B92" s="239"/>
      <c r="C92" s="240"/>
      <c r="D92" s="230" t="s">
        <v>138</v>
      </c>
      <c r="E92" s="241" t="s">
        <v>32</v>
      </c>
      <c r="F92" s="242" t="s">
        <v>140</v>
      </c>
      <c r="G92" s="240"/>
      <c r="H92" s="243">
        <v>150</v>
      </c>
      <c r="I92" s="244"/>
      <c r="J92" s="240"/>
      <c r="K92" s="240"/>
      <c r="L92" s="245"/>
      <c r="M92" s="246"/>
      <c r="N92" s="247"/>
      <c r="O92" s="247"/>
      <c r="P92" s="247"/>
      <c r="Q92" s="247"/>
      <c r="R92" s="247"/>
      <c r="S92" s="247"/>
      <c r="T92" s="248"/>
      <c r="AT92" s="249" t="s">
        <v>138</v>
      </c>
      <c r="AU92" s="249" t="s">
        <v>85</v>
      </c>
      <c r="AV92" s="13" t="s">
        <v>85</v>
      </c>
      <c r="AW92" s="13" t="s">
        <v>39</v>
      </c>
      <c r="AX92" s="13" t="s">
        <v>77</v>
      </c>
      <c r="AY92" s="249" t="s">
        <v>128</v>
      </c>
    </row>
    <row r="93" s="14" customFormat="1">
      <c r="B93" s="250"/>
      <c r="C93" s="251"/>
      <c r="D93" s="230" t="s">
        <v>138</v>
      </c>
      <c r="E93" s="252" t="s">
        <v>32</v>
      </c>
      <c r="F93" s="253" t="s">
        <v>141</v>
      </c>
      <c r="G93" s="251"/>
      <c r="H93" s="254">
        <v>150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138</v>
      </c>
      <c r="AU93" s="260" t="s">
        <v>85</v>
      </c>
      <c r="AV93" s="14" t="s">
        <v>127</v>
      </c>
      <c r="AW93" s="14" t="s">
        <v>39</v>
      </c>
      <c r="AX93" s="14" t="s">
        <v>83</v>
      </c>
      <c r="AY93" s="260" t="s">
        <v>128</v>
      </c>
    </row>
    <row r="94" s="1" customFormat="1" ht="22.5" customHeight="1">
      <c r="B94" s="39"/>
      <c r="C94" s="216" t="s">
        <v>85</v>
      </c>
      <c r="D94" s="216" t="s">
        <v>131</v>
      </c>
      <c r="E94" s="217" t="s">
        <v>142</v>
      </c>
      <c r="F94" s="218" t="s">
        <v>143</v>
      </c>
      <c r="G94" s="219" t="s">
        <v>134</v>
      </c>
      <c r="H94" s="220">
        <v>200</v>
      </c>
      <c r="I94" s="221"/>
      <c r="J94" s="222">
        <f>ROUND(I94*H94,2)</f>
        <v>0</v>
      </c>
      <c r="K94" s="218" t="s">
        <v>135</v>
      </c>
      <c r="L94" s="44"/>
      <c r="M94" s="223" t="s">
        <v>32</v>
      </c>
      <c r="N94" s="224" t="s">
        <v>48</v>
      </c>
      <c r="O94" s="80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AR94" s="17" t="s">
        <v>136</v>
      </c>
      <c r="AT94" s="17" t="s">
        <v>131</v>
      </c>
      <c r="AU94" s="17" t="s">
        <v>85</v>
      </c>
      <c r="AY94" s="17" t="s">
        <v>128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7" t="s">
        <v>83</v>
      </c>
      <c r="BK94" s="227">
        <f>ROUND(I94*H94,2)</f>
        <v>0</v>
      </c>
      <c r="BL94" s="17" t="s">
        <v>136</v>
      </c>
      <c r="BM94" s="17" t="s">
        <v>144</v>
      </c>
    </row>
    <row r="95" s="12" customFormat="1">
      <c r="B95" s="228"/>
      <c r="C95" s="229"/>
      <c r="D95" s="230" t="s">
        <v>138</v>
      </c>
      <c r="E95" s="231" t="s">
        <v>32</v>
      </c>
      <c r="F95" s="232" t="s">
        <v>139</v>
      </c>
      <c r="G95" s="229"/>
      <c r="H95" s="231" t="s">
        <v>32</v>
      </c>
      <c r="I95" s="233"/>
      <c r="J95" s="229"/>
      <c r="K95" s="229"/>
      <c r="L95" s="234"/>
      <c r="M95" s="235"/>
      <c r="N95" s="236"/>
      <c r="O95" s="236"/>
      <c r="P95" s="236"/>
      <c r="Q95" s="236"/>
      <c r="R95" s="236"/>
      <c r="S95" s="236"/>
      <c r="T95" s="237"/>
      <c r="AT95" s="238" t="s">
        <v>138</v>
      </c>
      <c r="AU95" s="238" t="s">
        <v>85</v>
      </c>
      <c r="AV95" s="12" t="s">
        <v>83</v>
      </c>
      <c r="AW95" s="12" t="s">
        <v>39</v>
      </c>
      <c r="AX95" s="12" t="s">
        <v>77</v>
      </c>
      <c r="AY95" s="238" t="s">
        <v>128</v>
      </c>
    </row>
    <row r="96" s="13" customFormat="1">
      <c r="B96" s="239"/>
      <c r="C96" s="240"/>
      <c r="D96" s="230" t="s">
        <v>138</v>
      </c>
      <c r="E96" s="241" t="s">
        <v>32</v>
      </c>
      <c r="F96" s="242" t="s">
        <v>145</v>
      </c>
      <c r="G96" s="240"/>
      <c r="H96" s="243">
        <v>200</v>
      </c>
      <c r="I96" s="244"/>
      <c r="J96" s="240"/>
      <c r="K96" s="240"/>
      <c r="L96" s="245"/>
      <c r="M96" s="246"/>
      <c r="N96" s="247"/>
      <c r="O96" s="247"/>
      <c r="P96" s="247"/>
      <c r="Q96" s="247"/>
      <c r="R96" s="247"/>
      <c r="S96" s="247"/>
      <c r="T96" s="248"/>
      <c r="AT96" s="249" t="s">
        <v>138</v>
      </c>
      <c r="AU96" s="249" t="s">
        <v>85</v>
      </c>
      <c r="AV96" s="13" t="s">
        <v>85</v>
      </c>
      <c r="AW96" s="13" t="s">
        <v>39</v>
      </c>
      <c r="AX96" s="13" t="s">
        <v>77</v>
      </c>
      <c r="AY96" s="249" t="s">
        <v>128</v>
      </c>
    </row>
    <row r="97" s="14" customFormat="1">
      <c r="B97" s="250"/>
      <c r="C97" s="251"/>
      <c r="D97" s="230" t="s">
        <v>138</v>
      </c>
      <c r="E97" s="252" t="s">
        <v>32</v>
      </c>
      <c r="F97" s="253" t="s">
        <v>141</v>
      </c>
      <c r="G97" s="251"/>
      <c r="H97" s="254">
        <v>200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138</v>
      </c>
      <c r="AU97" s="260" t="s">
        <v>85</v>
      </c>
      <c r="AV97" s="14" t="s">
        <v>127</v>
      </c>
      <c r="AW97" s="14" t="s">
        <v>39</v>
      </c>
      <c r="AX97" s="14" t="s">
        <v>83</v>
      </c>
      <c r="AY97" s="260" t="s">
        <v>128</v>
      </c>
    </row>
    <row r="98" s="1" customFormat="1" ht="22.5" customHeight="1">
      <c r="B98" s="39"/>
      <c r="C98" s="216" t="s">
        <v>146</v>
      </c>
      <c r="D98" s="216" t="s">
        <v>131</v>
      </c>
      <c r="E98" s="217" t="s">
        <v>147</v>
      </c>
      <c r="F98" s="218" t="s">
        <v>148</v>
      </c>
      <c r="G98" s="219" t="s">
        <v>134</v>
      </c>
      <c r="H98" s="220">
        <v>150</v>
      </c>
      <c r="I98" s="221"/>
      <c r="J98" s="222">
        <f>ROUND(I98*H98,2)</f>
        <v>0</v>
      </c>
      <c r="K98" s="218" t="s">
        <v>135</v>
      </c>
      <c r="L98" s="44"/>
      <c r="M98" s="223" t="s">
        <v>32</v>
      </c>
      <c r="N98" s="224" t="s">
        <v>48</v>
      </c>
      <c r="O98" s="80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AR98" s="17" t="s">
        <v>136</v>
      </c>
      <c r="AT98" s="17" t="s">
        <v>131</v>
      </c>
      <c r="AU98" s="17" t="s">
        <v>85</v>
      </c>
      <c r="AY98" s="17" t="s">
        <v>128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7" t="s">
        <v>83</v>
      </c>
      <c r="BK98" s="227">
        <f>ROUND(I98*H98,2)</f>
        <v>0</v>
      </c>
      <c r="BL98" s="17" t="s">
        <v>136</v>
      </c>
      <c r="BM98" s="17" t="s">
        <v>149</v>
      </c>
    </row>
    <row r="99" s="12" customFormat="1">
      <c r="B99" s="228"/>
      <c r="C99" s="229"/>
      <c r="D99" s="230" t="s">
        <v>138</v>
      </c>
      <c r="E99" s="231" t="s">
        <v>32</v>
      </c>
      <c r="F99" s="232" t="s">
        <v>139</v>
      </c>
      <c r="G99" s="229"/>
      <c r="H99" s="231" t="s">
        <v>32</v>
      </c>
      <c r="I99" s="233"/>
      <c r="J99" s="229"/>
      <c r="K99" s="229"/>
      <c r="L99" s="234"/>
      <c r="M99" s="235"/>
      <c r="N99" s="236"/>
      <c r="O99" s="236"/>
      <c r="P99" s="236"/>
      <c r="Q99" s="236"/>
      <c r="R99" s="236"/>
      <c r="S99" s="236"/>
      <c r="T99" s="237"/>
      <c r="AT99" s="238" t="s">
        <v>138</v>
      </c>
      <c r="AU99" s="238" t="s">
        <v>85</v>
      </c>
      <c r="AV99" s="12" t="s">
        <v>83</v>
      </c>
      <c r="AW99" s="12" t="s">
        <v>39</v>
      </c>
      <c r="AX99" s="12" t="s">
        <v>77</v>
      </c>
      <c r="AY99" s="238" t="s">
        <v>128</v>
      </c>
    </row>
    <row r="100" s="13" customFormat="1">
      <c r="B100" s="239"/>
      <c r="C100" s="240"/>
      <c r="D100" s="230" t="s">
        <v>138</v>
      </c>
      <c r="E100" s="241" t="s">
        <v>32</v>
      </c>
      <c r="F100" s="242" t="s">
        <v>140</v>
      </c>
      <c r="G100" s="240"/>
      <c r="H100" s="243">
        <v>150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AT100" s="249" t="s">
        <v>138</v>
      </c>
      <c r="AU100" s="249" t="s">
        <v>85</v>
      </c>
      <c r="AV100" s="13" t="s">
        <v>85</v>
      </c>
      <c r="AW100" s="13" t="s">
        <v>39</v>
      </c>
      <c r="AX100" s="13" t="s">
        <v>77</v>
      </c>
      <c r="AY100" s="249" t="s">
        <v>128</v>
      </c>
    </row>
    <row r="101" s="14" customFormat="1">
      <c r="B101" s="250"/>
      <c r="C101" s="251"/>
      <c r="D101" s="230" t="s">
        <v>138</v>
      </c>
      <c r="E101" s="252" t="s">
        <v>32</v>
      </c>
      <c r="F101" s="253" t="s">
        <v>141</v>
      </c>
      <c r="G101" s="251"/>
      <c r="H101" s="254">
        <v>150</v>
      </c>
      <c r="I101" s="255"/>
      <c r="J101" s="251"/>
      <c r="K101" s="251"/>
      <c r="L101" s="256"/>
      <c r="M101" s="257"/>
      <c r="N101" s="258"/>
      <c r="O101" s="258"/>
      <c r="P101" s="258"/>
      <c r="Q101" s="258"/>
      <c r="R101" s="258"/>
      <c r="S101" s="258"/>
      <c r="T101" s="259"/>
      <c r="AT101" s="260" t="s">
        <v>138</v>
      </c>
      <c r="AU101" s="260" t="s">
        <v>85</v>
      </c>
      <c r="AV101" s="14" t="s">
        <v>127</v>
      </c>
      <c r="AW101" s="14" t="s">
        <v>39</v>
      </c>
      <c r="AX101" s="14" t="s">
        <v>83</v>
      </c>
      <c r="AY101" s="260" t="s">
        <v>128</v>
      </c>
    </row>
    <row r="102" s="1" customFormat="1" ht="22.5" customHeight="1">
      <c r="B102" s="39"/>
      <c r="C102" s="216" t="s">
        <v>127</v>
      </c>
      <c r="D102" s="216" t="s">
        <v>131</v>
      </c>
      <c r="E102" s="217" t="s">
        <v>150</v>
      </c>
      <c r="F102" s="218" t="s">
        <v>151</v>
      </c>
      <c r="G102" s="219" t="s">
        <v>134</v>
      </c>
      <c r="H102" s="220">
        <v>120</v>
      </c>
      <c r="I102" s="221"/>
      <c r="J102" s="222">
        <f>ROUND(I102*H102,2)</f>
        <v>0</v>
      </c>
      <c r="K102" s="218" t="s">
        <v>135</v>
      </c>
      <c r="L102" s="44"/>
      <c r="M102" s="223" t="s">
        <v>32</v>
      </c>
      <c r="N102" s="224" t="s">
        <v>48</v>
      </c>
      <c r="O102" s="80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AR102" s="17" t="s">
        <v>136</v>
      </c>
      <c r="AT102" s="17" t="s">
        <v>131</v>
      </c>
      <c r="AU102" s="17" t="s">
        <v>85</v>
      </c>
      <c r="AY102" s="17" t="s">
        <v>128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7" t="s">
        <v>83</v>
      </c>
      <c r="BK102" s="227">
        <f>ROUND(I102*H102,2)</f>
        <v>0</v>
      </c>
      <c r="BL102" s="17" t="s">
        <v>136</v>
      </c>
      <c r="BM102" s="17" t="s">
        <v>152</v>
      </c>
    </row>
    <row r="103" s="12" customFormat="1">
      <c r="B103" s="228"/>
      <c r="C103" s="229"/>
      <c r="D103" s="230" t="s">
        <v>138</v>
      </c>
      <c r="E103" s="231" t="s">
        <v>32</v>
      </c>
      <c r="F103" s="232" t="s">
        <v>139</v>
      </c>
      <c r="G103" s="229"/>
      <c r="H103" s="231" t="s">
        <v>32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AT103" s="238" t="s">
        <v>138</v>
      </c>
      <c r="AU103" s="238" t="s">
        <v>85</v>
      </c>
      <c r="AV103" s="12" t="s">
        <v>83</v>
      </c>
      <c r="AW103" s="12" t="s">
        <v>39</v>
      </c>
      <c r="AX103" s="12" t="s">
        <v>77</v>
      </c>
      <c r="AY103" s="238" t="s">
        <v>128</v>
      </c>
    </row>
    <row r="104" s="13" customFormat="1">
      <c r="B104" s="239"/>
      <c r="C104" s="240"/>
      <c r="D104" s="230" t="s">
        <v>138</v>
      </c>
      <c r="E104" s="241" t="s">
        <v>32</v>
      </c>
      <c r="F104" s="242" t="s">
        <v>153</v>
      </c>
      <c r="G104" s="240"/>
      <c r="H104" s="243">
        <v>120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AT104" s="249" t="s">
        <v>138</v>
      </c>
      <c r="AU104" s="249" t="s">
        <v>85</v>
      </c>
      <c r="AV104" s="13" t="s">
        <v>85</v>
      </c>
      <c r="AW104" s="13" t="s">
        <v>39</v>
      </c>
      <c r="AX104" s="13" t="s">
        <v>77</v>
      </c>
      <c r="AY104" s="249" t="s">
        <v>128</v>
      </c>
    </row>
    <row r="105" s="14" customFormat="1">
      <c r="B105" s="250"/>
      <c r="C105" s="251"/>
      <c r="D105" s="230" t="s">
        <v>138</v>
      </c>
      <c r="E105" s="252" t="s">
        <v>32</v>
      </c>
      <c r="F105" s="253" t="s">
        <v>141</v>
      </c>
      <c r="G105" s="251"/>
      <c r="H105" s="254">
        <v>120</v>
      </c>
      <c r="I105" s="255"/>
      <c r="J105" s="251"/>
      <c r="K105" s="251"/>
      <c r="L105" s="256"/>
      <c r="M105" s="257"/>
      <c r="N105" s="258"/>
      <c r="O105" s="258"/>
      <c r="P105" s="258"/>
      <c r="Q105" s="258"/>
      <c r="R105" s="258"/>
      <c r="S105" s="258"/>
      <c r="T105" s="259"/>
      <c r="AT105" s="260" t="s">
        <v>138</v>
      </c>
      <c r="AU105" s="260" t="s">
        <v>85</v>
      </c>
      <c r="AV105" s="14" t="s">
        <v>127</v>
      </c>
      <c r="AW105" s="14" t="s">
        <v>39</v>
      </c>
      <c r="AX105" s="14" t="s">
        <v>83</v>
      </c>
      <c r="AY105" s="260" t="s">
        <v>128</v>
      </c>
    </row>
    <row r="106" s="1" customFormat="1" ht="22.5" customHeight="1">
      <c r="B106" s="39"/>
      <c r="C106" s="216" t="s">
        <v>154</v>
      </c>
      <c r="D106" s="216" t="s">
        <v>131</v>
      </c>
      <c r="E106" s="217" t="s">
        <v>155</v>
      </c>
      <c r="F106" s="218" t="s">
        <v>156</v>
      </c>
      <c r="G106" s="219" t="s">
        <v>134</v>
      </c>
      <c r="H106" s="220">
        <v>100</v>
      </c>
      <c r="I106" s="221"/>
      <c r="J106" s="222">
        <f>ROUND(I106*H106,2)</f>
        <v>0</v>
      </c>
      <c r="K106" s="218" t="s">
        <v>135</v>
      </c>
      <c r="L106" s="44"/>
      <c r="M106" s="223" t="s">
        <v>32</v>
      </c>
      <c r="N106" s="224" t="s">
        <v>48</v>
      </c>
      <c r="O106" s="80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AR106" s="17" t="s">
        <v>136</v>
      </c>
      <c r="AT106" s="17" t="s">
        <v>131</v>
      </c>
      <c r="AU106" s="17" t="s">
        <v>85</v>
      </c>
      <c r="AY106" s="17" t="s">
        <v>128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7" t="s">
        <v>83</v>
      </c>
      <c r="BK106" s="227">
        <f>ROUND(I106*H106,2)</f>
        <v>0</v>
      </c>
      <c r="BL106" s="17" t="s">
        <v>136</v>
      </c>
      <c r="BM106" s="17" t="s">
        <v>157</v>
      </c>
    </row>
    <row r="107" s="12" customFormat="1">
      <c r="B107" s="228"/>
      <c r="C107" s="229"/>
      <c r="D107" s="230" t="s">
        <v>138</v>
      </c>
      <c r="E107" s="231" t="s">
        <v>32</v>
      </c>
      <c r="F107" s="232" t="s">
        <v>139</v>
      </c>
      <c r="G107" s="229"/>
      <c r="H107" s="231" t="s">
        <v>32</v>
      </c>
      <c r="I107" s="233"/>
      <c r="J107" s="229"/>
      <c r="K107" s="229"/>
      <c r="L107" s="234"/>
      <c r="M107" s="235"/>
      <c r="N107" s="236"/>
      <c r="O107" s="236"/>
      <c r="P107" s="236"/>
      <c r="Q107" s="236"/>
      <c r="R107" s="236"/>
      <c r="S107" s="236"/>
      <c r="T107" s="237"/>
      <c r="AT107" s="238" t="s">
        <v>138</v>
      </c>
      <c r="AU107" s="238" t="s">
        <v>85</v>
      </c>
      <c r="AV107" s="12" t="s">
        <v>83</v>
      </c>
      <c r="AW107" s="12" t="s">
        <v>39</v>
      </c>
      <c r="AX107" s="12" t="s">
        <v>77</v>
      </c>
      <c r="AY107" s="238" t="s">
        <v>128</v>
      </c>
    </row>
    <row r="108" s="13" customFormat="1">
      <c r="B108" s="239"/>
      <c r="C108" s="240"/>
      <c r="D108" s="230" t="s">
        <v>138</v>
      </c>
      <c r="E108" s="241" t="s">
        <v>32</v>
      </c>
      <c r="F108" s="242" t="s">
        <v>158</v>
      </c>
      <c r="G108" s="240"/>
      <c r="H108" s="243">
        <v>100</v>
      </c>
      <c r="I108" s="244"/>
      <c r="J108" s="240"/>
      <c r="K108" s="240"/>
      <c r="L108" s="245"/>
      <c r="M108" s="246"/>
      <c r="N108" s="247"/>
      <c r="O108" s="247"/>
      <c r="P108" s="247"/>
      <c r="Q108" s="247"/>
      <c r="R108" s="247"/>
      <c r="S108" s="247"/>
      <c r="T108" s="248"/>
      <c r="AT108" s="249" t="s">
        <v>138</v>
      </c>
      <c r="AU108" s="249" t="s">
        <v>85</v>
      </c>
      <c r="AV108" s="13" t="s">
        <v>85</v>
      </c>
      <c r="AW108" s="13" t="s">
        <v>39</v>
      </c>
      <c r="AX108" s="13" t="s">
        <v>77</v>
      </c>
      <c r="AY108" s="249" t="s">
        <v>128</v>
      </c>
    </row>
    <row r="109" s="14" customFormat="1">
      <c r="B109" s="250"/>
      <c r="C109" s="251"/>
      <c r="D109" s="230" t="s">
        <v>138</v>
      </c>
      <c r="E109" s="252" t="s">
        <v>32</v>
      </c>
      <c r="F109" s="253" t="s">
        <v>141</v>
      </c>
      <c r="G109" s="251"/>
      <c r="H109" s="254">
        <v>100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138</v>
      </c>
      <c r="AU109" s="260" t="s">
        <v>85</v>
      </c>
      <c r="AV109" s="14" t="s">
        <v>127</v>
      </c>
      <c r="AW109" s="14" t="s">
        <v>39</v>
      </c>
      <c r="AX109" s="14" t="s">
        <v>83</v>
      </c>
      <c r="AY109" s="260" t="s">
        <v>128</v>
      </c>
    </row>
    <row r="110" s="1" customFormat="1" ht="22.5" customHeight="1">
      <c r="B110" s="39"/>
      <c r="C110" s="216" t="s">
        <v>159</v>
      </c>
      <c r="D110" s="216" t="s">
        <v>131</v>
      </c>
      <c r="E110" s="217" t="s">
        <v>160</v>
      </c>
      <c r="F110" s="218" t="s">
        <v>161</v>
      </c>
      <c r="G110" s="219" t="s">
        <v>134</v>
      </c>
      <c r="H110" s="220">
        <v>50</v>
      </c>
      <c r="I110" s="221"/>
      <c r="J110" s="222">
        <f>ROUND(I110*H110,2)</f>
        <v>0</v>
      </c>
      <c r="K110" s="218" t="s">
        <v>135</v>
      </c>
      <c r="L110" s="44"/>
      <c r="M110" s="223" t="s">
        <v>32</v>
      </c>
      <c r="N110" s="224" t="s">
        <v>48</v>
      </c>
      <c r="O110" s="80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AR110" s="17" t="s">
        <v>136</v>
      </c>
      <c r="AT110" s="17" t="s">
        <v>131</v>
      </c>
      <c r="AU110" s="17" t="s">
        <v>85</v>
      </c>
      <c r="AY110" s="17" t="s">
        <v>128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7" t="s">
        <v>83</v>
      </c>
      <c r="BK110" s="227">
        <f>ROUND(I110*H110,2)</f>
        <v>0</v>
      </c>
      <c r="BL110" s="17" t="s">
        <v>136</v>
      </c>
      <c r="BM110" s="17" t="s">
        <v>162</v>
      </c>
    </row>
    <row r="111" s="12" customFormat="1">
      <c r="B111" s="228"/>
      <c r="C111" s="229"/>
      <c r="D111" s="230" t="s">
        <v>138</v>
      </c>
      <c r="E111" s="231" t="s">
        <v>32</v>
      </c>
      <c r="F111" s="232" t="s">
        <v>139</v>
      </c>
      <c r="G111" s="229"/>
      <c r="H111" s="231" t="s">
        <v>32</v>
      </c>
      <c r="I111" s="233"/>
      <c r="J111" s="229"/>
      <c r="K111" s="229"/>
      <c r="L111" s="234"/>
      <c r="M111" s="235"/>
      <c r="N111" s="236"/>
      <c r="O111" s="236"/>
      <c r="P111" s="236"/>
      <c r="Q111" s="236"/>
      <c r="R111" s="236"/>
      <c r="S111" s="236"/>
      <c r="T111" s="237"/>
      <c r="AT111" s="238" t="s">
        <v>138</v>
      </c>
      <c r="AU111" s="238" t="s">
        <v>85</v>
      </c>
      <c r="AV111" s="12" t="s">
        <v>83</v>
      </c>
      <c r="AW111" s="12" t="s">
        <v>39</v>
      </c>
      <c r="AX111" s="12" t="s">
        <v>77</v>
      </c>
      <c r="AY111" s="238" t="s">
        <v>128</v>
      </c>
    </row>
    <row r="112" s="13" customFormat="1">
      <c r="B112" s="239"/>
      <c r="C112" s="240"/>
      <c r="D112" s="230" t="s">
        <v>138</v>
      </c>
      <c r="E112" s="241" t="s">
        <v>32</v>
      </c>
      <c r="F112" s="242" t="s">
        <v>163</v>
      </c>
      <c r="G112" s="240"/>
      <c r="H112" s="243">
        <v>50</v>
      </c>
      <c r="I112" s="244"/>
      <c r="J112" s="240"/>
      <c r="K112" s="240"/>
      <c r="L112" s="245"/>
      <c r="M112" s="246"/>
      <c r="N112" s="247"/>
      <c r="O112" s="247"/>
      <c r="P112" s="247"/>
      <c r="Q112" s="247"/>
      <c r="R112" s="247"/>
      <c r="S112" s="247"/>
      <c r="T112" s="248"/>
      <c r="AT112" s="249" t="s">
        <v>138</v>
      </c>
      <c r="AU112" s="249" t="s">
        <v>85</v>
      </c>
      <c r="AV112" s="13" t="s">
        <v>85</v>
      </c>
      <c r="AW112" s="13" t="s">
        <v>39</v>
      </c>
      <c r="AX112" s="13" t="s">
        <v>77</v>
      </c>
      <c r="AY112" s="249" t="s">
        <v>128</v>
      </c>
    </row>
    <row r="113" s="14" customFormat="1">
      <c r="B113" s="250"/>
      <c r="C113" s="251"/>
      <c r="D113" s="230" t="s">
        <v>138</v>
      </c>
      <c r="E113" s="252" t="s">
        <v>32</v>
      </c>
      <c r="F113" s="253" t="s">
        <v>141</v>
      </c>
      <c r="G113" s="251"/>
      <c r="H113" s="254">
        <v>50</v>
      </c>
      <c r="I113" s="255"/>
      <c r="J113" s="251"/>
      <c r="K113" s="251"/>
      <c r="L113" s="256"/>
      <c r="M113" s="257"/>
      <c r="N113" s="258"/>
      <c r="O113" s="258"/>
      <c r="P113" s="258"/>
      <c r="Q113" s="258"/>
      <c r="R113" s="258"/>
      <c r="S113" s="258"/>
      <c r="T113" s="259"/>
      <c r="AT113" s="260" t="s">
        <v>138</v>
      </c>
      <c r="AU113" s="260" t="s">
        <v>85</v>
      </c>
      <c r="AV113" s="14" t="s">
        <v>127</v>
      </c>
      <c r="AW113" s="14" t="s">
        <v>39</v>
      </c>
      <c r="AX113" s="14" t="s">
        <v>83</v>
      </c>
      <c r="AY113" s="260" t="s">
        <v>128</v>
      </c>
    </row>
    <row r="114" s="1" customFormat="1" ht="22.5" customHeight="1">
      <c r="B114" s="39"/>
      <c r="C114" s="216" t="s">
        <v>164</v>
      </c>
      <c r="D114" s="216" t="s">
        <v>131</v>
      </c>
      <c r="E114" s="217" t="s">
        <v>165</v>
      </c>
      <c r="F114" s="218" t="s">
        <v>166</v>
      </c>
      <c r="G114" s="219" t="s">
        <v>134</v>
      </c>
      <c r="H114" s="220">
        <v>50</v>
      </c>
      <c r="I114" s="221"/>
      <c r="J114" s="222">
        <f>ROUND(I114*H114,2)</f>
        <v>0</v>
      </c>
      <c r="K114" s="218" t="s">
        <v>135</v>
      </c>
      <c r="L114" s="44"/>
      <c r="M114" s="223" t="s">
        <v>32</v>
      </c>
      <c r="N114" s="224" t="s">
        <v>48</v>
      </c>
      <c r="O114" s="80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AR114" s="17" t="s">
        <v>136</v>
      </c>
      <c r="AT114" s="17" t="s">
        <v>131</v>
      </c>
      <c r="AU114" s="17" t="s">
        <v>85</v>
      </c>
      <c r="AY114" s="17" t="s">
        <v>128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17" t="s">
        <v>83</v>
      </c>
      <c r="BK114" s="227">
        <f>ROUND(I114*H114,2)</f>
        <v>0</v>
      </c>
      <c r="BL114" s="17" t="s">
        <v>136</v>
      </c>
      <c r="BM114" s="17" t="s">
        <v>167</v>
      </c>
    </row>
    <row r="115" s="12" customFormat="1">
      <c r="B115" s="228"/>
      <c r="C115" s="229"/>
      <c r="D115" s="230" t="s">
        <v>138</v>
      </c>
      <c r="E115" s="231" t="s">
        <v>32</v>
      </c>
      <c r="F115" s="232" t="s">
        <v>139</v>
      </c>
      <c r="G115" s="229"/>
      <c r="H115" s="231" t="s">
        <v>32</v>
      </c>
      <c r="I115" s="233"/>
      <c r="J115" s="229"/>
      <c r="K115" s="229"/>
      <c r="L115" s="234"/>
      <c r="M115" s="235"/>
      <c r="N115" s="236"/>
      <c r="O115" s="236"/>
      <c r="P115" s="236"/>
      <c r="Q115" s="236"/>
      <c r="R115" s="236"/>
      <c r="S115" s="236"/>
      <c r="T115" s="237"/>
      <c r="AT115" s="238" t="s">
        <v>138</v>
      </c>
      <c r="AU115" s="238" t="s">
        <v>85</v>
      </c>
      <c r="AV115" s="12" t="s">
        <v>83</v>
      </c>
      <c r="AW115" s="12" t="s">
        <v>39</v>
      </c>
      <c r="AX115" s="12" t="s">
        <v>77</v>
      </c>
      <c r="AY115" s="238" t="s">
        <v>128</v>
      </c>
    </row>
    <row r="116" s="13" customFormat="1">
      <c r="B116" s="239"/>
      <c r="C116" s="240"/>
      <c r="D116" s="230" t="s">
        <v>138</v>
      </c>
      <c r="E116" s="241" t="s">
        <v>32</v>
      </c>
      <c r="F116" s="242" t="s">
        <v>163</v>
      </c>
      <c r="G116" s="240"/>
      <c r="H116" s="243">
        <v>50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AT116" s="249" t="s">
        <v>138</v>
      </c>
      <c r="AU116" s="249" t="s">
        <v>85</v>
      </c>
      <c r="AV116" s="13" t="s">
        <v>85</v>
      </c>
      <c r="AW116" s="13" t="s">
        <v>39</v>
      </c>
      <c r="AX116" s="13" t="s">
        <v>77</v>
      </c>
      <c r="AY116" s="249" t="s">
        <v>128</v>
      </c>
    </row>
    <row r="117" s="14" customFormat="1">
      <c r="B117" s="250"/>
      <c r="C117" s="251"/>
      <c r="D117" s="230" t="s">
        <v>138</v>
      </c>
      <c r="E117" s="252" t="s">
        <v>32</v>
      </c>
      <c r="F117" s="253" t="s">
        <v>141</v>
      </c>
      <c r="G117" s="251"/>
      <c r="H117" s="254">
        <v>50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138</v>
      </c>
      <c r="AU117" s="260" t="s">
        <v>85</v>
      </c>
      <c r="AV117" s="14" t="s">
        <v>127</v>
      </c>
      <c r="AW117" s="14" t="s">
        <v>39</v>
      </c>
      <c r="AX117" s="14" t="s">
        <v>83</v>
      </c>
      <c r="AY117" s="260" t="s">
        <v>128</v>
      </c>
    </row>
    <row r="118" s="1" customFormat="1" ht="22.5" customHeight="1">
      <c r="B118" s="39"/>
      <c r="C118" s="216" t="s">
        <v>168</v>
      </c>
      <c r="D118" s="216" t="s">
        <v>131</v>
      </c>
      <c r="E118" s="217" t="s">
        <v>169</v>
      </c>
      <c r="F118" s="218" t="s">
        <v>170</v>
      </c>
      <c r="G118" s="219" t="s">
        <v>134</v>
      </c>
      <c r="H118" s="220">
        <v>30</v>
      </c>
      <c r="I118" s="221"/>
      <c r="J118" s="222">
        <f>ROUND(I118*H118,2)</f>
        <v>0</v>
      </c>
      <c r="K118" s="218" t="s">
        <v>135</v>
      </c>
      <c r="L118" s="44"/>
      <c r="M118" s="223" t="s">
        <v>32</v>
      </c>
      <c r="N118" s="224" t="s">
        <v>48</v>
      </c>
      <c r="O118" s="80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AR118" s="17" t="s">
        <v>136</v>
      </c>
      <c r="AT118" s="17" t="s">
        <v>131</v>
      </c>
      <c r="AU118" s="17" t="s">
        <v>85</v>
      </c>
      <c r="AY118" s="17" t="s">
        <v>128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7" t="s">
        <v>83</v>
      </c>
      <c r="BK118" s="227">
        <f>ROUND(I118*H118,2)</f>
        <v>0</v>
      </c>
      <c r="BL118" s="17" t="s">
        <v>136</v>
      </c>
      <c r="BM118" s="17" t="s">
        <v>171</v>
      </c>
    </row>
    <row r="119" s="12" customFormat="1">
      <c r="B119" s="228"/>
      <c r="C119" s="229"/>
      <c r="D119" s="230" t="s">
        <v>138</v>
      </c>
      <c r="E119" s="231" t="s">
        <v>32</v>
      </c>
      <c r="F119" s="232" t="s">
        <v>139</v>
      </c>
      <c r="G119" s="229"/>
      <c r="H119" s="231" t="s">
        <v>32</v>
      </c>
      <c r="I119" s="233"/>
      <c r="J119" s="229"/>
      <c r="K119" s="229"/>
      <c r="L119" s="234"/>
      <c r="M119" s="235"/>
      <c r="N119" s="236"/>
      <c r="O119" s="236"/>
      <c r="P119" s="236"/>
      <c r="Q119" s="236"/>
      <c r="R119" s="236"/>
      <c r="S119" s="236"/>
      <c r="T119" s="237"/>
      <c r="AT119" s="238" t="s">
        <v>138</v>
      </c>
      <c r="AU119" s="238" t="s">
        <v>85</v>
      </c>
      <c r="AV119" s="12" t="s">
        <v>83</v>
      </c>
      <c r="AW119" s="12" t="s">
        <v>39</v>
      </c>
      <c r="AX119" s="12" t="s">
        <v>77</v>
      </c>
      <c r="AY119" s="238" t="s">
        <v>128</v>
      </c>
    </row>
    <row r="120" s="13" customFormat="1">
      <c r="B120" s="239"/>
      <c r="C120" s="240"/>
      <c r="D120" s="230" t="s">
        <v>138</v>
      </c>
      <c r="E120" s="241" t="s">
        <v>32</v>
      </c>
      <c r="F120" s="242" t="s">
        <v>172</v>
      </c>
      <c r="G120" s="240"/>
      <c r="H120" s="243">
        <v>30</v>
      </c>
      <c r="I120" s="244"/>
      <c r="J120" s="240"/>
      <c r="K120" s="240"/>
      <c r="L120" s="245"/>
      <c r="M120" s="246"/>
      <c r="N120" s="247"/>
      <c r="O120" s="247"/>
      <c r="P120" s="247"/>
      <c r="Q120" s="247"/>
      <c r="R120" s="247"/>
      <c r="S120" s="247"/>
      <c r="T120" s="248"/>
      <c r="AT120" s="249" t="s">
        <v>138</v>
      </c>
      <c r="AU120" s="249" t="s">
        <v>85</v>
      </c>
      <c r="AV120" s="13" t="s">
        <v>85</v>
      </c>
      <c r="AW120" s="13" t="s">
        <v>39</v>
      </c>
      <c r="AX120" s="13" t="s">
        <v>77</v>
      </c>
      <c r="AY120" s="249" t="s">
        <v>128</v>
      </c>
    </row>
    <row r="121" s="14" customFormat="1">
      <c r="B121" s="250"/>
      <c r="C121" s="251"/>
      <c r="D121" s="230" t="s">
        <v>138</v>
      </c>
      <c r="E121" s="252" t="s">
        <v>32</v>
      </c>
      <c r="F121" s="253" t="s">
        <v>141</v>
      </c>
      <c r="G121" s="251"/>
      <c r="H121" s="254">
        <v>30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138</v>
      </c>
      <c r="AU121" s="260" t="s">
        <v>85</v>
      </c>
      <c r="AV121" s="14" t="s">
        <v>127</v>
      </c>
      <c r="AW121" s="14" t="s">
        <v>39</v>
      </c>
      <c r="AX121" s="14" t="s">
        <v>83</v>
      </c>
      <c r="AY121" s="260" t="s">
        <v>128</v>
      </c>
    </row>
    <row r="122" s="1" customFormat="1" ht="22.5" customHeight="1">
      <c r="B122" s="39"/>
      <c r="C122" s="216" t="s">
        <v>173</v>
      </c>
      <c r="D122" s="216" t="s">
        <v>131</v>
      </c>
      <c r="E122" s="217" t="s">
        <v>174</v>
      </c>
      <c r="F122" s="218" t="s">
        <v>175</v>
      </c>
      <c r="G122" s="219" t="s">
        <v>134</v>
      </c>
      <c r="H122" s="220">
        <v>14</v>
      </c>
      <c r="I122" s="221"/>
      <c r="J122" s="222">
        <f>ROUND(I122*H122,2)</f>
        <v>0</v>
      </c>
      <c r="K122" s="218" t="s">
        <v>135</v>
      </c>
      <c r="L122" s="44"/>
      <c r="M122" s="223" t="s">
        <v>32</v>
      </c>
      <c r="N122" s="224" t="s">
        <v>48</v>
      </c>
      <c r="O122" s="80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AR122" s="17" t="s">
        <v>136</v>
      </c>
      <c r="AT122" s="17" t="s">
        <v>131</v>
      </c>
      <c r="AU122" s="17" t="s">
        <v>85</v>
      </c>
      <c r="AY122" s="17" t="s">
        <v>128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7" t="s">
        <v>83</v>
      </c>
      <c r="BK122" s="227">
        <f>ROUND(I122*H122,2)</f>
        <v>0</v>
      </c>
      <c r="BL122" s="17" t="s">
        <v>136</v>
      </c>
      <c r="BM122" s="17" t="s">
        <v>176</v>
      </c>
    </row>
    <row r="123" s="12" customFormat="1">
      <c r="B123" s="228"/>
      <c r="C123" s="229"/>
      <c r="D123" s="230" t="s">
        <v>138</v>
      </c>
      <c r="E123" s="231" t="s">
        <v>32</v>
      </c>
      <c r="F123" s="232" t="s">
        <v>139</v>
      </c>
      <c r="G123" s="229"/>
      <c r="H123" s="231" t="s">
        <v>32</v>
      </c>
      <c r="I123" s="233"/>
      <c r="J123" s="229"/>
      <c r="K123" s="229"/>
      <c r="L123" s="234"/>
      <c r="M123" s="235"/>
      <c r="N123" s="236"/>
      <c r="O123" s="236"/>
      <c r="P123" s="236"/>
      <c r="Q123" s="236"/>
      <c r="R123" s="236"/>
      <c r="S123" s="236"/>
      <c r="T123" s="237"/>
      <c r="AT123" s="238" t="s">
        <v>138</v>
      </c>
      <c r="AU123" s="238" t="s">
        <v>85</v>
      </c>
      <c r="AV123" s="12" t="s">
        <v>83</v>
      </c>
      <c r="AW123" s="12" t="s">
        <v>39</v>
      </c>
      <c r="AX123" s="12" t="s">
        <v>77</v>
      </c>
      <c r="AY123" s="238" t="s">
        <v>128</v>
      </c>
    </row>
    <row r="124" s="13" customFormat="1">
      <c r="B124" s="239"/>
      <c r="C124" s="240"/>
      <c r="D124" s="230" t="s">
        <v>138</v>
      </c>
      <c r="E124" s="241" t="s">
        <v>32</v>
      </c>
      <c r="F124" s="242" t="s">
        <v>177</v>
      </c>
      <c r="G124" s="240"/>
      <c r="H124" s="243">
        <v>14</v>
      </c>
      <c r="I124" s="244"/>
      <c r="J124" s="240"/>
      <c r="K124" s="240"/>
      <c r="L124" s="245"/>
      <c r="M124" s="246"/>
      <c r="N124" s="247"/>
      <c r="O124" s="247"/>
      <c r="P124" s="247"/>
      <c r="Q124" s="247"/>
      <c r="R124" s="247"/>
      <c r="S124" s="247"/>
      <c r="T124" s="248"/>
      <c r="AT124" s="249" t="s">
        <v>138</v>
      </c>
      <c r="AU124" s="249" t="s">
        <v>85</v>
      </c>
      <c r="AV124" s="13" t="s">
        <v>85</v>
      </c>
      <c r="AW124" s="13" t="s">
        <v>39</v>
      </c>
      <c r="AX124" s="13" t="s">
        <v>77</v>
      </c>
      <c r="AY124" s="249" t="s">
        <v>128</v>
      </c>
    </row>
    <row r="125" s="14" customFormat="1">
      <c r="B125" s="250"/>
      <c r="C125" s="251"/>
      <c r="D125" s="230" t="s">
        <v>138</v>
      </c>
      <c r="E125" s="252" t="s">
        <v>32</v>
      </c>
      <c r="F125" s="253" t="s">
        <v>141</v>
      </c>
      <c r="G125" s="251"/>
      <c r="H125" s="254">
        <v>14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138</v>
      </c>
      <c r="AU125" s="260" t="s">
        <v>85</v>
      </c>
      <c r="AV125" s="14" t="s">
        <v>127</v>
      </c>
      <c r="AW125" s="14" t="s">
        <v>39</v>
      </c>
      <c r="AX125" s="14" t="s">
        <v>83</v>
      </c>
      <c r="AY125" s="260" t="s">
        <v>128</v>
      </c>
    </row>
    <row r="126" s="1" customFormat="1" ht="22.5" customHeight="1">
      <c r="B126" s="39"/>
      <c r="C126" s="216" t="s">
        <v>178</v>
      </c>
      <c r="D126" s="216" t="s">
        <v>131</v>
      </c>
      <c r="E126" s="217" t="s">
        <v>179</v>
      </c>
      <c r="F126" s="218" t="s">
        <v>180</v>
      </c>
      <c r="G126" s="219" t="s">
        <v>134</v>
      </c>
      <c r="H126" s="220">
        <v>2</v>
      </c>
      <c r="I126" s="221"/>
      <c r="J126" s="222">
        <f>ROUND(I126*H126,2)</f>
        <v>0</v>
      </c>
      <c r="K126" s="218" t="s">
        <v>135</v>
      </c>
      <c r="L126" s="44"/>
      <c r="M126" s="223" t="s">
        <v>32</v>
      </c>
      <c r="N126" s="224" t="s">
        <v>48</v>
      </c>
      <c r="O126" s="80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AR126" s="17" t="s">
        <v>136</v>
      </c>
      <c r="AT126" s="17" t="s">
        <v>131</v>
      </c>
      <c r="AU126" s="17" t="s">
        <v>85</v>
      </c>
      <c r="AY126" s="17" t="s">
        <v>128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7" t="s">
        <v>83</v>
      </c>
      <c r="BK126" s="227">
        <f>ROUND(I126*H126,2)</f>
        <v>0</v>
      </c>
      <c r="BL126" s="17" t="s">
        <v>136</v>
      </c>
      <c r="BM126" s="17" t="s">
        <v>181</v>
      </c>
    </row>
    <row r="127" s="12" customFormat="1">
      <c r="B127" s="228"/>
      <c r="C127" s="229"/>
      <c r="D127" s="230" t="s">
        <v>138</v>
      </c>
      <c r="E127" s="231" t="s">
        <v>32</v>
      </c>
      <c r="F127" s="232" t="s">
        <v>139</v>
      </c>
      <c r="G127" s="229"/>
      <c r="H127" s="231" t="s">
        <v>32</v>
      </c>
      <c r="I127" s="233"/>
      <c r="J127" s="229"/>
      <c r="K127" s="229"/>
      <c r="L127" s="234"/>
      <c r="M127" s="235"/>
      <c r="N127" s="236"/>
      <c r="O127" s="236"/>
      <c r="P127" s="236"/>
      <c r="Q127" s="236"/>
      <c r="R127" s="236"/>
      <c r="S127" s="236"/>
      <c r="T127" s="237"/>
      <c r="AT127" s="238" t="s">
        <v>138</v>
      </c>
      <c r="AU127" s="238" t="s">
        <v>85</v>
      </c>
      <c r="AV127" s="12" t="s">
        <v>83</v>
      </c>
      <c r="AW127" s="12" t="s">
        <v>39</v>
      </c>
      <c r="AX127" s="12" t="s">
        <v>77</v>
      </c>
      <c r="AY127" s="238" t="s">
        <v>128</v>
      </c>
    </row>
    <row r="128" s="13" customFormat="1">
      <c r="B128" s="239"/>
      <c r="C128" s="240"/>
      <c r="D128" s="230" t="s">
        <v>138</v>
      </c>
      <c r="E128" s="241" t="s">
        <v>32</v>
      </c>
      <c r="F128" s="242" t="s">
        <v>182</v>
      </c>
      <c r="G128" s="240"/>
      <c r="H128" s="243">
        <v>1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AT128" s="249" t="s">
        <v>138</v>
      </c>
      <c r="AU128" s="249" t="s">
        <v>85</v>
      </c>
      <c r="AV128" s="13" t="s">
        <v>85</v>
      </c>
      <c r="AW128" s="13" t="s">
        <v>39</v>
      </c>
      <c r="AX128" s="13" t="s">
        <v>77</v>
      </c>
      <c r="AY128" s="249" t="s">
        <v>128</v>
      </c>
    </row>
    <row r="129" s="13" customFormat="1">
      <c r="B129" s="239"/>
      <c r="C129" s="240"/>
      <c r="D129" s="230" t="s">
        <v>138</v>
      </c>
      <c r="E129" s="241" t="s">
        <v>32</v>
      </c>
      <c r="F129" s="242" t="s">
        <v>183</v>
      </c>
      <c r="G129" s="240"/>
      <c r="H129" s="243">
        <v>1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AT129" s="249" t="s">
        <v>138</v>
      </c>
      <c r="AU129" s="249" t="s">
        <v>85</v>
      </c>
      <c r="AV129" s="13" t="s">
        <v>85</v>
      </c>
      <c r="AW129" s="13" t="s">
        <v>39</v>
      </c>
      <c r="AX129" s="13" t="s">
        <v>77</v>
      </c>
      <c r="AY129" s="249" t="s">
        <v>128</v>
      </c>
    </row>
    <row r="130" s="14" customFormat="1">
      <c r="B130" s="250"/>
      <c r="C130" s="251"/>
      <c r="D130" s="230" t="s">
        <v>138</v>
      </c>
      <c r="E130" s="252" t="s">
        <v>32</v>
      </c>
      <c r="F130" s="253" t="s">
        <v>141</v>
      </c>
      <c r="G130" s="251"/>
      <c r="H130" s="254">
        <v>2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138</v>
      </c>
      <c r="AU130" s="260" t="s">
        <v>85</v>
      </c>
      <c r="AV130" s="14" t="s">
        <v>127</v>
      </c>
      <c r="AW130" s="14" t="s">
        <v>39</v>
      </c>
      <c r="AX130" s="14" t="s">
        <v>83</v>
      </c>
      <c r="AY130" s="260" t="s">
        <v>128</v>
      </c>
    </row>
    <row r="131" s="1" customFormat="1" ht="33.75" customHeight="1">
      <c r="B131" s="39"/>
      <c r="C131" s="216" t="s">
        <v>184</v>
      </c>
      <c r="D131" s="216" t="s">
        <v>131</v>
      </c>
      <c r="E131" s="217" t="s">
        <v>185</v>
      </c>
      <c r="F131" s="218" t="s">
        <v>186</v>
      </c>
      <c r="G131" s="219" t="s">
        <v>134</v>
      </c>
      <c r="H131" s="220">
        <v>1</v>
      </c>
      <c r="I131" s="221"/>
      <c r="J131" s="222">
        <f>ROUND(I131*H131,2)</f>
        <v>0</v>
      </c>
      <c r="K131" s="218" t="s">
        <v>135</v>
      </c>
      <c r="L131" s="44"/>
      <c r="M131" s="223" t="s">
        <v>32</v>
      </c>
      <c r="N131" s="224" t="s">
        <v>48</v>
      </c>
      <c r="O131" s="80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AR131" s="17" t="s">
        <v>136</v>
      </c>
      <c r="AT131" s="17" t="s">
        <v>131</v>
      </c>
      <c r="AU131" s="17" t="s">
        <v>85</v>
      </c>
      <c r="AY131" s="17" t="s">
        <v>128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7" t="s">
        <v>83</v>
      </c>
      <c r="BK131" s="227">
        <f>ROUND(I131*H131,2)</f>
        <v>0</v>
      </c>
      <c r="BL131" s="17" t="s">
        <v>136</v>
      </c>
      <c r="BM131" s="17" t="s">
        <v>187</v>
      </c>
    </row>
    <row r="132" s="12" customFormat="1">
      <c r="B132" s="228"/>
      <c r="C132" s="229"/>
      <c r="D132" s="230" t="s">
        <v>138</v>
      </c>
      <c r="E132" s="231" t="s">
        <v>32</v>
      </c>
      <c r="F132" s="232" t="s">
        <v>139</v>
      </c>
      <c r="G132" s="229"/>
      <c r="H132" s="231" t="s">
        <v>32</v>
      </c>
      <c r="I132" s="233"/>
      <c r="J132" s="229"/>
      <c r="K132" s="229"/>
      <c r="L132" s="234"/>
      <c r="M132" s="235"/>
      <c r="N132" s="236"/>
      <c r="O132" s="236"/>
      <c r="P132" s="236"/>
      <c r="Q132" s="236"/>
      <c r="R132" s="236"/>
      <c r="S132" s="236"/>
      <c r="T132" s="237"/>
      <c r="AT132" s="238" t="s">
        <v>138</v>
      </c>
      <c r="AU132" s="238" t="s">
        <v>85</v>
      </c>
      <c r="AV132" s="12" t="s">
        <v>83</v>
      </c>
      <c r="AW132" s="12" t="s">
        <v>39</v>
      </c>
      <c r="AX132" s="12" t="s">
        <v>77</v>
      </c>
      <c r="AY132" s="238" t="s">
        <v>128</v>
      </c>
    </row>
    <row r="133" s="13" customFormat="1">
      <c r="B133" s="239"/>
      <c r="C133" s="240"/>
      <c r="D133" s="230" t="s">
        <v>138</v>
      </c>
      <c r="E133" s="241" t="s">
        <v>32</v>
      </c>
      <c r="F133" s="242" t="s">
        <v>182</v>
      </c>
      <c r="G133" s="240"/>
      <c r="H133" s="243">
        <v>1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AT133" s="249" t="s">
        <v>138</v>
      </c>
      <c r="AU133" s="249" t="s">
        <v>85</v>
      </c>
      <c r="AV133" s="13" t="s">
        <v>85</v>
      </c>
      <c r="AW133" s="13" t="s">
        <v>39</v>
      </c>
      <c r="AX133" s="13" t="s">
        <v>77</v>
      </c>
      <c r="AY133" s="249" t="s">
        <v>128</v>
      </c>
    </row>
    <row r="134" s="14" customFormat="1">
      <c r="B134" s="250"/>
      <c r="C134" s="251"/>
      <c r="D134" s="230" t="s">
        <v>138</v>
      </c>
      <c r="E134" s="252" t="s">
        <v>32</v>
      </c>
      <c r="F134" s="253" t="s">
        <v>141</v>
      </c>
      <c r="G134" s="251"/>
      <c r="H134" s="254">
        <v>1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138</v>
      </c>
      <c r="AU134" s="260" t="s">
        <v>85</v>
      </c>
      <c r="AV134" s="14" t="s">
        <v>127</v>
      </c>
      <c r="AW134" s="14" t="s">
        <v>39</v>
      </c>
      <c r="AX134" s="14" t="s">
        <v>83</v>
      </c>
      <c r="AY134" s="260" t="s">
        <v>128</v>
      </c>
    </row>
    <row r="135" s="1" customFormat="1" ht="22.5" customHeight="1">
      <c r="B135" s="39"/>
      <c r="C135" s="216" t="s">
        <v>188</v>
      </c>
      <c r="D135" s="216" t="s">
        <v>131</v>
      </c>
      <c r="E135" s="217" t="s">
        <v>189</v>
      </c>
      <c r="F135" s="218" t="s">
        <v>190</v>
      </c>
      <c r="G135" s="219" t="s">
        <v>134</v>
      </c>
      <c r="H135" s="220">
        <v>1</v>
      </c>
      <c r="I135" s="221"/>
      <c r="J135" s="222">
        <f>ROUND(I135*H135,2)</f>
        <v>0</v>
      </c>
      <c r="K135" s="218" t="s">
        <v>135</v>
      </c>
      <c r="L135" s="44"/>
      <c r="M135" s="223" t="s">
        <v>32</v>
      </c>
      <c r="N135" s="224" t="s">
        <v>48</v>
      </c>
      <c r="O135" s="80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AR135" s="17" t="s">
        <v>136</v>
      </c>
      <c r="AT135" s="17" t="s">
        <v>131</v>
      </c>
      <c r="AU135" s="17" t="s">
        <v>85</v>
      </c>
      <c r="AY135" s="17" t="s">
        <v>128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7" t="s">
        <v>83</v>
      </c>
      <c r="BK135" s="227">
        <f>ROUND(I135*H135,2)</f>
        <v>0</v>
      </c>
      <c r="BL135" s="17" t="s">
        <v>136</v>
      </c>
      <c r="BM135" s="17" t="s">
        <v>191</v>
      </c>
    </row>
    <row r="136" s="12" customFormat="1">
      <c r="B136" s="228"/>
      <c r="C136" s="229"/>
      <c r="D136" s="230" t="s">
        <v>138</v>
      </c>
      <c r="E136" s="231" t="s">
        <v>32</v>
      </c>
      <c r="F136" s="232" t="s">
        <v>139</v>
      </c>
      <c r="G136" s="229"/>
      <c r="H136" s="231" t="s">
        <v>32</v>
      </c>
      <c r="I136" s="233"/>
      <c r="J136" s="229"/>
      <c r="K136" s="229"/>
      <c r="L136" s="234"/>
      <c r="M136" s="235"/>
      <c r="N136" s="236"/>
      <c r="O136" s="236"/>
      <c r="P136" s="236"/>
      <c r="Q136" s="236"/>
      <c r="R136" s="236"/>
      <c r="S136" s="236"/>
      <c r="T136" s="237"/>
      <c r="AT136" s="238" t="s">
        <v>138</v>
      </c>
      <c r="AU136" s="238" t="s">
        <v>85</v>
      </c>
      <c r="AV136" s="12" t="s">
        <v>83</v>
      </c>
      <c r="AW136" s="12" t="s">
        <v>39</v>
      </c>
      <c r="AX136" s="12" t="s">
        <v>77</v>
      </c>
      <c r="AY136" s="238" t="s">
        <v>128</v>
      </c>
    </row>
    <row r="137" s="13" customFormat="1">
      <c r="B137" s="239"/>
      <c r="C137" s="240"/>
      <c r="D137" s="230" t="s">
        <v>138</v>
      </c>
      <c r="E137" s="241" t="s">
        <v>32</v>
      </c>
      <c r="F137" s="242" t="s">
        <v>192</v>
      </c>
      <c r="G137" s="240"/>
      <c r="H137" s="243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AT137" s="249" t="s">
        <v>138</v>
      </c>
      <c r="AU137" s="249" t="s">
        <v>85</v>
      </c>
      <c r="AV137" s="13" t="s">
        <v>85</v>
      </c>
      <c r="AW137" s="13" t="s">
        <v>39</v>
      </c>
      <c r="AX137" s="13" t="s">
        <v>77</v>
      </c>
      <c r="AY137" s="249" t="s">
        <v>128</v>
      </c>
    </row>
    <row r="138" s="14" customFormat="1">
      <c r="B138" s="250"/>
      <c r="C138" s="251"/>
      <c r="D138" s="230" t="s">
        <v>138</v>
      </c>
      <c r="E138" s="252" t="s">
        <v>32</v>
      </c>
      <c r="F138" s="253" t="s">
        <v>141</v>
      </c>
      <c r="G138" s="251"/>
      <c r="H138" s="254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AT138" s="260" t="s">
        <v>138</v>
      </c>
      <c r="AU138" s="260" t="s">
        <v>85</v>
      </c>
      <c r="AV138" s="14" t="s">
        <v>127</v>
      </c>
      <c r="AW138" s="14" t="s">
        <v>39</v>
      </c>
      <c r="AX138" s="14" t="s">
        <v>83</v>
      </c>
      <c r="AY138" s="260" t="s">
        <v>128</v>
      </c>
    </row>
    <row r="139" s="1" customFormat="1" ht="22.5" customHeight="1">
      <c r="B139" s="39"/>
      <c r="C139" s="216" t="s">
        <v>193</v>
      </c>
      <c r="D139" s="216" t="s">
        <v>131</v>
      </c>
      <c r="E139" s="217" t="s">
        <v>194</v>
      </c>
      <c r="F139" s="218" t="s">
        <v>190</v>
      </c>
      <c r="G139" s="219" t="s">
        <v>134</v>
      </c>
      <c r="H139" s="220">
        <v>1</v>
      </c>
      <c r="I139" s="221"/>
      <c r="J139" s="222">
        <f>ROUND(I139*H139,2)</f>
        <v>0</v>
      </c>
      <c r="K139" s="218" t="s">
        <v>135</v>
      </c>
      <c r="L139" s="44"/>
      <c r="M139" s="223" t="s">
        <v>32</v>
      </c>
      <c r="N139" s="224" t="s">
        <v>48</v>
      </c>
      <c r="O139" s="80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AR139" s="17" t="s">
        <v>136</v>
      </c>
      <c r="AT139" s="17" t="s">
        <v>131</v>
      </c>
      <c r="AU139" s="17" t="s">
        <v>85</v>
      </c>
      <c r="AY139" s="17" t="s">
        <v>128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7" t="s">
        <v>83</v>
      </c>
      <c r="BK139" s="227">
        <f>ROUND(I139*H139,2)</f>
        <v>0</v>
      </c>
      <c r="BL139" s="17" t="s">
        <v>136</v>
      </c>
      <c r="BM139" s="17" t="s">
        <v>195</v>
      </c>
    </row>
    <row r="140" s="12" customFormat="1">
      <c r="B140" s="228"/>
      <c r="C140" s="229"/>
      <c r="D140" s="230" t="s">
        <v>138</v>
      </c>
      <c r="E140" s="231" t="s">
        <v>32</v>
      </c>
      <c r="F140" s="232" t="s">
        <v>139</v>
      </c>
      <c r="G140" s="229"/>
      <c r="H140" s="231" t="s">
        <v>32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138</v>
      </c>
      <c r="AU140" s="238" t="s">
        <v>85</v>
      </c>
      <c r="AV140" s="12" t="s">
        <v>83</v>
      </c>
      <c r="AW140" s="12" t="s">
        <v>39</v>
      </c>
      <c r="AX140" s="12" t="s">
        <v>77</v>
      </c>
      <c r="AY140" s="238" t="s">
        <v>128</v>
      </c>
    </row>
    <row r="141" s="13" customFormat="1">
      <c r="B141" s="239"/>
      <c r="C141" s="240"/>
      <c r="D141" s="230" t="s">
        <v>138</v>
      </c>
      <c r="E141" s="241" t="s">
        <v>32</v>
      </c>
      <c r="F141" s="242" t="s">
        <v>192</v>
      </c>
      <c r="G141" s="240"/>
      <c r="H141" s="243">
        <v>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AT141" s="249" t="s">
        <v>138</v>
      </c>
      <c r="AU141" s="249" t="s">
        <v>85</v>
      </c>
      <c r="AV141" s="13" t="s">
        <v>85</v>
      </c>
      <c r="AW141" s="13" t="s">
        <v>39</v>
      </c>
      <c r="AX141" s="13" t="s">
        <v>77</v>
      </c>
      <c r="AY141" s="249" t="s">
        <v>128</v>
      </c>
    </row>
    <row r="142" s="14" customFormat="1">
      <c r="B142" s="250"/>
      <c r="C142" s="251"/>
      <c r="D142" s="230" t="s">
        <v>138</v>
      </c>
      <c r="E142" s="252" t="s">
        <v>32</v>
      </c>
      <c r="F142" s="253" t="s">
        <v>141</v>
      </c>
      <c r="G142" s="251"/>
      <c r="H142" s="254">
        <v>1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138</v>
      </c>
      <c r="AU142" s="260" t="s">
        <v>85</v>
      </c>
      <c r="AV142" s="14" t="s">
        <v>127</v>
      </c>
      <c r="AW142" s="14" t="s">
        <v>39</v>
      </c>
      <c r="AX142" s="14" t="s">
        <v>83</v>
      </c>
      <c r="AY142" s="260" t="s">
        <v>128</v>
      </c>
    </row>
    <row r="143" s="1" customFormat="1" ht="22.5" customHeight="1">
      <c r="B143" s="39"/>
      <c r="C143" s="216" t="s">
        <v>196</v>
      </c>
      <c r="D143" s="216" t="s">
        <v>131</v>
      </c>
      <c r="E143" s="217" t="s">
        <v>197</v>
      </c>
      <c r="F143" s="218" t="s">
        <v>198</v>
      </c>
      <c r="G143" s="219" t="s">
        <v>134</v>
      </c>
      <c r="H143" s="220">
        <v>1</v>
      </c>
      <c r="I143" s="221"/>
      <c r="J143" s="222">
        <f>ROUND(I143*H143,2)</f>
        <v>0</v>
      </c>
      <c r="K143" s="218" t="s">
        <v>135</v>
      </c>
      <c r="L143" s="44"/>
      <c r="M143" s="223" t="s">
        <v>32</v>
      </c>
      <c r="N143" s="224" t="s">
        <v>48</v>
      </c>
      <c r="O143" s="80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AR143" s="17" t="s">
        <v>136</v>
      </c>
      <c r="AT143" s="17" t="s">
        <v>131</v>
      </c>
      <c r="AU143" s="17" t="s">
        <v>85</v>
      </c>
      <c r="AY143" s="17" t="s">
        <v>128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7" t="s">
        <v>83</v>
      </c>
      <c r="BK143" s="227">
        <f>ROUND(I143*H143,2)</f>
        <v>0</v>
      </c>
      <c r="BL143" s="17" t="s">
        <v>136</v>
      </c>
      <c r="BM143" s="17" t="s">
        <v>199</v>
      </c>
    </row>
    <row r="144" s="12" customFormat="1">
      <c r="B144" s="228"/>
      <c r="C144" s="229"/>
      <c r="D144" s="230" t="s">
        <v>138</v>
      </c>
      <c r="E144" s="231" t="s">
        <v>32</v>
      </c>
      <c r="F144" s="232" t="s">
        <v>139</v>
      </c>
      <c r="G144" s="229"/>
      <c r="H144" s="231" t="s">
        <v>32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138</v>
      </c>
      <c r="AU144" s="238" t="s">
        <v>85</v>
      </c>
      <c r="AV144" s="12" t="s">
        <v>83</v>
      </c>
      <c r="AW144" s="12" t="s">
        <v>39</v>
      </c>
      <c r="AX144" s="12" t="s">
        <v>77</v>
      </c>
      <c r="AY144" s="238" t="s">
        <v>128</v>
      </c>
    </row>
    <row r="145" s="13" customFormat="1">
      <c r="B145" s="239"/>
      <c r="C145" s="240"/>
      <c r="D145" s="230" t="s">
        <v>138</v>
      </c>
      <c r="E145" s="241" t="s">
        <v>32</v>
      </c>
      <c r="F145" s="242" t="s">
        <v>200</v>
      </c>
      <c r="G145" s="240"/>
      <c r="H145" s="243">
        <v>1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AT145" s="249" t="s">
        <v>138</v>
      </c>
      <c r="AU145" s="249" t="s">
        <v>85</v>
      </c>
      <c r="AV145" s="13" t="s">
        <v>85</v>
      </c>
      <c r="AW145" s="13" t="s">
        <v>39</v>
      </c>
      <c r="AX145" s="13" t="s">
        <v>77</v>
      </c>
      <c r="AY145" s="249" t="s">
        <v>128</v>
      </c>
    </row>
    <row r="146" s="14" customFormat="1">
      <c r="B146" s="250"/>
      <c r="C146" s="251"/>
      <c r="D146" s="230" t="s">
        <v>138</v>
      </c>
      <c r="E146" s="252" t="s">
        <v>32</v>
      </c>
      <c r="F146" s="253" t="s">
        <v>141</v>
      </c>
      <c r="G146" s="251"/>
      <c r="H146" s="254">
        <v>1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AT146" s="260" t="s">
        <v>138</v>
      </c>
      <c r="AU146" s="260" t="s">
        <v>85</v>
      </c>
      <c r="AV146" s="14" t="s">
        <v>127</v>
      </c>
      <c r="AW146" s="14" t="s">
        <v>39</v>
      </c>
      <c r="AX146" s="14" t="s">
        <v>83</v>
      </c>
      <c r="AY146" s="260" t="s">
        <v>128</v>
      </c>
    </row>
    <row r="147" s="1" customFormat="1" ht="22.5" customHeight="1">
      <c r="B147" s="39"/>
      <c r="C147" s="216" t="s">
        <v>8</v>
      </c>
      <c r="D147" s="216" t="s">
        <v>131</v>
      </c>
      <c r="E147" s="217" t="s">
        <v>201</v>
      </c>
      <c r="F147" s="218" t="s">
        <v>202</v>
      </c>
      <c r="G147" s="219" t="s">
        <v>134</v>
      </c>
      <c r="H147" s="220">
        <v>2</v>
      </c>
      <c r="I147" s="221"/>
      <c r="J147" s="222">
        <f>ROUND(I147*H147,2)</f>
        <v>0</v>
      </c>
      <c r="K147" s="218" t="s">
        <v>135</v>
      </c>
      <c r="L147" s="44"/>
      <c r="M147" s="223" t="s">
        <v>32</v>
      </c>
      <c r="N147" s="224" t="s">
        <v>48</v>
      </c>
      <c r="O147" s="80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AR147" s="17" t="s">
        <v>136</v>
      </c>
      <c r="AT147" s="17" t="s">
        <v>131</v>
      </c>
      <c r="AU147" s="17" t="s">
        <v>85</v>
      </c>
      <c r="AY147" s="17" t="s">
        <v>128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7" t="s">
        <v>83</v>
      </c>
      <c r="BK147" s="227">
        <f>ROUND(I147*H147,2)</f>
        <v>0</v>
      </c>
      <c r="BL147" s="17" t="s">
        <v>136</v>
      </c>
      <c r="BM147" s="17" t="s">
        <v>203</v>
      </c>
    </row>
    <row r="148" s="12" customFormat="1">
      <c r="B148" s="228"/>
      <c r="C148" s="229"/>
      <c r="D148" s="230" t="s">
        <v>138</v>
      </c>
      <c r="E148" s="231" t="s">
        <v>32</v>
      </c>
      <c r="F148" s="232" t="s">
        <v>139</v>
      </c>
      <c r="G148" s="229"/>
      <c r="H148" s="231" t="s">
        <v>32</v>
      </c>
      <c r="I148" s="233"/>
      <c r="J148" s="229"/>
      <c r="K148" s="229"/>
      <c r="L148" s="234"/>
      <c r="M148" s="235"/>
      <c r="N148" s="236"/>
      <c r="O148" s="236"/>
      <c r="P148" s="236"/>
      <c r="Q148" s="236"/>
      <c r="R148" s="236"/>
      <c r="S148" s="236"/>
      <c r="T148" s="237"/>
      <c r="AT148" s="238" t="s">
        <v>138</v>
      </c>
      <c r="AU148" s="238" t="s">
        <v>85</v>
      </c>
      <c r="AV148" s="12" t="s">
        <v>83</v>
      </c>
      <c r="AW148" s="12" t="s">
        <v>39</v>
      </c>
      <c r="AX148" s="12" t="s">
        <v>77</v>
      </c>
      <c r="AY148" s="238" t="s">
        <v>128</v>
      </c>
    </row>
    <row r="149" s="13" customFormat="1">
      <c r="B149" s="239"/>
      <c r="C149" s="240"/>
      <c r="D149" s="230" t="s">
        <v>138</v>
      </c>
      <c r="E149" s="241" t="s">
        <v>32</v>
      </c>
      <c r="F149" s="242" t="s">
        <v>204</v>
      </c>
      <c r="G149" s="240"/>
      <c r="H149" s="243">
        <v>2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AT149" s="249" t="s">
        <v>138</v>
      </c>
      <c r="AU149" s="249" t="s">
        <v>85</v>
      </c>
      <c r="AV149" s="13" t="s">
        <v>85</v>
      </c>
      <c r="AW149" s="13" t="s">
        <v>39</v>
      </c>
      <c r="AX149" s="13" t="s">
        <v>77</v>
      </c>
      <c r="AY149" s="249" t="s">
        <v>128</v>
      </c>
    </row>
    <row r="150" s="14" customFormat="1">
      <c r="B150" s="250"/>
      <c r="C150" s="251"/>
      <c r="D150" s="230" t="s">
        <v>138</v>
      </c>
      <c r="E150" s="252" t="s">
        <v>32</v>
      </c>
      <c r="F150" s="253" t="s">
        <v>141</v>
      </c>
      <c r="G150" s="251"/>
      <c r="H150" s="254">
        <v>2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AT150" s="260" t="s">
        <v>138</v>
      </c>
      <c r="AU150" s="260" t="s">
        <v>85</v>
      </c>
      <c r="AV150" s="14" t="s">
        <v>127</v>
      </c>
      <c r="AW150" s="14" t="s">
        <v>39</v>
      </c>
      <c r="AX150" s="14" t="s">
        <v>83</v>
      </c>
      <c r="AY150" s="260" t="s">
        <v>128</v>
      </c>
    </row>
    <row r="151" s="1" customFormat="1" ht="22.5" customHeight="1">
      <c r="B151" s="39"/>
      <c r="C151" s="216" t="s">
        <v>205</v>
      </c>
      <c r="D151" s="216" t="s">
        <v>131</v>
      </c>
      <c r="E151" s="217" t="s">
        <v>206</v>
      </c>
      <c r="F151" s="218" t="s">
        <v>207</v>
      </c>
      <c r="G151" s="219" t="s">
        <v>134</v>
      </c>
      <c r="H151" s="220">
        <v>2</v>
      </c>
      <c r="I151" s="221"/>
      <c r="J151" s="222">
        <f>ROUND(I151*H151,2)</f>
        <v>0</v>
      </c>
      <c r="K151" s="218" t="s">
        <v>135</v>
      </c>
      <c r="L151" s="44"/>
      <c r="M151" s="223" t="s">
        <v>32</v>
      </c>
      <c r="N151" s="224" t="s">
        <v>48</v>
      </c>
      <c r="O151" s="80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AR151" s="17" t="s">
        <v>136</v>
      </c>
      <c r="AT151" s="17" t="s">
        <v>131</v>
      </c>
      <c r="AU151" s="17" t="s">
        <v>85</v>
      </c>
      <c r="AY151" s="17" t="s">
        <v>128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7" t="s">
        <v>83</v>
      </c>
      <c r="BK151" s="227">
        <f>ROUND(I151*H151,2)</f>
        <v>0</v>
      </c>
      <c r="BL151" s="17" t="s">
        <v>136</v>
      </c>
      <c r="BM151" s="17" t="s">
        <v>208</v>
      </c>
    </row>
    <row r="152" s="12" customFormat="1">
      <c r="B152" s="228"/>
      <c r="C152" s="229"/>
      <c r="D152" s="230" t="s">
        <v>138</v>
      </c>
      <c r="E152" s="231" t="s">
        <v>32</v>
      </c>
      <c r="F152" s="232" t="s">
        <v>139</v>
      </c>
      <c r="G152" s="229"/>
      <c r="H152" s="231" t="s">
        <v>32</v>
      </c>
      <c r="I152" s="233"/>
      <c r="J152" s="229"/>
      <c r="K152" s="229"/>
      <c r="L152" s="234"/>
      <c r="M152" s="235"/>
      <c r="N152" s="236"/>
      <c r="O152" s="236"/>
      <c r="P152" s="236"/>
      <c r="Q152" s="236"/>
      <c r="R152" s="236"/>
      <c r="S152" s="236"/>
      <c r="T152" s="237"/>
      <c r="AT152" s="238" t="s">
        <v>138</v>
      </c>
      <c r="AU152" s="238" t="s">
        <v>85</v>
      </c>
      <c r="AV152" s="12" t="s">
        <v>83</v>
      </c>
      <c r="AW152" s="12" t="s">
        <v>39</v>
      </c>
      <c r="AX152" s="12" t="s">
        <v>77</v>
      </c>
      <c r="AY152" s="238" t="s">
        <v>128</v>
      </c>
    </row>
    <row r="153" s="13" customFormat="1">
      <c r="B153" s="239"/>
      <c r="C153" s="240"/>
      <c r="D153" s="230" t="s">
        <v>138</v>
      </c>
      <c r="E153" s="241" t="s">
        <v>32</v>
      </c>
      <c r="F153" s="242" t="s">
        <v>209</v>
      </c>
      <c r="G153" s="240"/>
      <c r="H153" s="243">
        <v>2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AT153" s="249" t="s">
        <v>138</v>
      </c>
      <c r="AU153" s="249" t="s">
        <v>85</v>
      </c>
      <c r="AV153" s="13" t="s">
        <v>85</v>
      </c>
      <c r="AW153" s="13" t="s">
        <v>39</v>
      </c>
      <c r="AX153" s="13" t="s">
        <v>77</v>
      </c>
      <c r="AY153" s="249" t="s">
        <v>128</v>
      </c>
    </row>
    <row r="154" s="14" customFormat="1">
      <c r="B154" s="250"/>
      <c r="C154" s="251"/>
      <c r="D154" s="230" t="s">
        <v>138</v>
      </c>
      <c r="E154" s="252" t="s">
        <v>32</v>
      </c>
      <c r="F154" s="253" t="s">
        <v>141</v>
      </c>
      <c r="G154" s="251"/>
      <c r="H154" s="254">
        <v>2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AT154" s="260" t="s">
        <v>138</v>
      </c>
      <c r="AU154" s="260" t="s">
        <v>85</v>
      </c>
      <c r="AV154" s="14" t="s">
        <v>127</v>
      </c>
      <c r="AW154" s="14" t="s">
        <v>39</v>
      </c>
      <c r="AX154" s="14" t="s">
        <v>83</v>
      </c>
      <c r="AY154" s="260" t="s">
        <v>128</v>
      </c>
    </row>
    <row r="155" s="1" customFormat="1" ht="22.5" customHeight="1">
      <c r="B155" s="39"/>
      <c r="C155" s="216" t="s">
        <v>210</v>
      </c>
      <c r="D155" s="216" t="s">
        <v>131</v>
      </c>
      <c r="E155" s="217" t="s">
        <v>211</v>
      </c>
      <c r="F155" s="218" t="s">
        <v>212</v>
      </c>
      <c r="G155" s="219" t="s">
        <v>134</v>
      </c>
      <c r="H155" s="220">
        <v>484</v>
      </c>
      <c r="I155" s="221"/>
      <c r="J155" s="222">
        <f>ROUND(I155*H155,2)</f>
        <v>0</v>
      </c>
      <c r="K155" s="218" t="s">
        <v>135</v>
      </c>
      <c r="L155" s="44"/>
      <c r="M155" s="223" t="s">
        <v>32</v>
      </c>
      <c r="N155" s="224" t="s">
        <v>48</v>
      </c>
      <c r="O155" s="80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AR155" s="17" t="s">
        <v>136</v>
      </c>
      <c r="AT155" s="17" t="s">
        <v>131</v>
      </c>
      <c r="AU155" s="17" t="s">
        <v>85</v>
      </c>
      <c r="AY155" s="17" t="s">
        <v>128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7" t="s">
        <v>83</v>
      </c>
      <c r="BK155" s="227">
        <f>ROUND(I155*H155,2)</f>
        <v>0</v>
      </c>
      <c r="BL155" s="17" t="s">
        <v>136</v>
      </c>
      <c r="BM155" s="17" t="s">
        <v>213</v>
      </c>
    </row>
    <row r="156" s="12" customFormat="1">
      <c r="B156" s="228"/>
      <c r="C156" s="229"/>
      <c r="D156" s="230" t="s">
        <v>138</v>
      </c>
      <c r="E156" s="231" t="s">
        <v>32</v>
      </c>
      <c r="F156" s="232" t="s">
        <v>139</v>
      </c>
      <c r="G156" s="229"/>
      <c r="H156" s="231" t="s">
        <v>32</v>
      </c>
      <c r="I156" s="233"/>
      <c r="J156" s="229"/>
      <c r="K156" s="229"/>
      <c r="L156" s="234"/>
      <c r="M156" s="235"/>
      <c r="N156" s="236"/>
      <c r="O156" s="236"/>
      <c r="P156" s="236"/>
      <c r="Q156" s="236"/>
      <c r="R156" s="236"/>
      <c r="S156" s="236"/>
      <c r="T156" s="237"/>
      <c r="AT156" s="238" t="s">
        <v>138</v>
      </c>
      <c r="AU156" s="238" t="s">
        <v>85</v>
      </c>
      <c r="AV156" s="12" t="s">
        <v>83</v>
      </c>
      <c r="AW156" s="12" t="s">
        <v>39</v>
      </c>
      <c r="AX156" s="12" t="s">
        <v>77</v>
      </c>
      <c r="AY156" s="238" t="s">
        <v>128</v>
      </c>
    </row>
    <row r="157" s="13" customFormat="1">
      <c r="B157" s="239"/>
      <c r="C157" s="240"/>
      <c r="D157" s="230" t="s">
        <v>138</v>
      </c>
      <c r="E157" s="241" t="s">
        <v>32</v>
      </c>
      <c r="F157" s="242" t="s">
        <v>214</v>
      </c>
      <c r="G157" s="240"/>
      <c r="H157" s="243">
        <v>27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138</v>
      </c>
      <c r="AU157" s="249" t="s">
        <v>85</v>
      </c>
      <c r="AV157" s="13" t="s">
        <v>85</v>
      </c>
      <c r="AW157" s="13" t="s">
        <v>39</v>
      </c>
      <c r="AX157" s="13" t="s">
        <v>77</v>
      </c>
      <c r="AY157" s="249" t="s">
        <v>128</v>
      </c>
    </row>
    <row r="158" s="13" customFormat="1">
      <c r="B158" s="239"/>
      <c r="C158" s="240"/>
      <c r="D158" s="230" t="s">
        <v>138</v>
      </c>
      <c r="E158" s="241" t="s">
        <v>32</v>
      </c>
      <c r="F158" s="242" t="s">
        <v>215</v>
      </c>
      <c r="G158" s="240"/>
      <c r="H158" s="243">
        <v>247</v>
      </c>
      <c r="I158" s="244"/>
      <c r="J158" s="240"/>
      <c r="K158" s="240"/>
      <c r="L158" s="245"/>
      <c r="M158" s="246"/>
      <c r="N158" s="247"/>
      <c r="O158" s="247"/>
      <c r="P158" s="247"/>
      <c r="Q158" s="247"/>
      <c r="R158" s="247"/>
      <c r="S158" s="247"/>
      <c r="T158" s="248"/>
      <c r="AT158" s="249" t="s">
        <v>138</v>
      </c>
      <c r="AU158" s="249" t="s">
        <v>85</v>
      </c>
      <c r="AV158" s="13" t="s">
        <v>85</v>
      </c>
      <c r="AW158" s="13" t="s">
        <v>39</v>
      </c>
      <c r="AX158" s="13" t="s">
        <v>77</v>
      </c>
      <c r="AY158" s="249" t="s">
        <v>128</v>
      </c>
    </row>
    <row r="159" s="13" customFormat="1">
      <c r="B159" s="239"/>
      <c r="C159" s="240"/>
      <c r="D159" s="230" t="s">
        <v>138</v>
      </c>
      <c r="E159" s="241" t="s">
        <v>32</v>
      </c>
      <c r="F159" s="242" t="s">
        <v>216</v>
      </c>
      <c r="G159" s="240"/>
      <c r="H159" s="243">
        <v>68</v>
      </c>
      <c r="I159" s="244"/>
      <c r="J159" s="240"/>
      <c r="K159" s="240"/>
      <c r="L159" s="245"/>
      <c r="M159" s="246"/>
      <c r="N159" s="247"/>
      <c r="O159" s="247"/>
      <c r="P159" s="247"/>
      <c r="Q159" s="247"/>
      <c r="R159" s="247"/>
      <c r="S159" s="247"/>
      <c r="T159" s="248"/>
      <c r="AT159" s="249" t="s">
        <v>138</v>
      </c>
      <c r="AU159" s="249" t="s">
        <v>85</v>
      </c>
      <c r="AV159" s="13" t="s">
        <v>85</v>
      </c>
      <c r="AW159" s="13" t="s">
        <v>39</v>
      </c>
      <c r="AX159" s="13" t="s">
        <v>77</v>
      </c>
      <c r="AY159" s="249" t="s">
        <v>128</v>
      </c>
    </row>
    <row r="160" s="13" customFormat="1">
      <c r="B160" s="239"/>
      <c r="C160" s="240"/>
      <c r="D160" s="230" t="s">
        <v>138</v>
      </c>
      <c r="E160" s="241" t="s">
        <v>32</v>
      </c>
      <c r="F160" s="242" t="s">
        <v>217</v>
      </c>
      <c r="G160" s="240"/>
      <c r="H160" s="243">
        <v>19</v>
      </c>
      <c r="I160" s="244"/>
      <c r="J160" s="240"/>
      <c r="K160" s="240"/>
      <c r="L160" s="245"/>
      <c r="M160" s="246"/>
      <c r="N160" s="247"/>
      <c r="O160" s="247"/>
      <c r="P160" s="247"/>
      <c r="Q160" s="247"/>
      <c r="R160" s="247"/>
      <c r="S160" s="247"/>
      <c r="T160" s="248"/>
      <c r="AT160" s="249" t="s">
        <v>138</v>
      </c>
      <c r="AU160" s="249" t="s">
        <v>85</v>
      </c>
      <c r="AV160" s="13" t="s">
        <v>85</v>
      </c>
      <c r="AW160" s="13" t="s">
        <v>39</v>
      </c>
      <c r="AX160" s="13" t="s">
        <v>77</v>
      </c>
      <c r="AY160" s="249" t="s">
        <v>128</v>
      </c>
    </row>
    <row r="161" s="13" customFormat="1">
      <c r="B161" s="239"/>
      <c r="C161" s="240"/>
      <c r="D161" s="230" t="s">
        <v>138</v>
      </c>
      <c r="E161" s="241" t="s">
        <v>32</v>
      </c>
      <c r="F161" s="242" t="s">
        <v>218</v>
      </c>
      <c r="G161" s="240"/>
      <c r="H161" s="243">
        <v>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AT161" s="249" t="s">
        <v>138</v>
      </c>
      <c r="AU161" s="249" t="s">
        <v>85</v>
      </c>
      <c r="AV161" s="13" t="s">
        <v>85</v>
      </c>
      <c r="AW161" s="13" t="s">
        <v>39</v>
      </c>
      <c r="AX161" s="13" t="s">
        <v>77</v>
      </c>
      <c r="AY161" s="249" t="s">
        <v>128</v>
      </c>
    </row>
    <row r="162" s="13" customFormat="1">
      <c r="B162" s="239"/>
      <c r="C162" s="240"/>
      <c r="D162" s="230" t="s">
        <v>138</v>
      </c>
      <c r="E162" s="241" t="s">
        <v>32</v>
      </c>
      <c r="F162" s="242" t="s">
        <v>219</v>
      </c>
      <c r="G162" s="240"/>
      <c r="H162" s="243">
        <v>1</v>
      </c>
      <c r="I162" s="244"/>
      <c r="J162" s="240"/>
      <c r="K162" s="240"/>
      <c r="L162" s="245"/>
      <c r="M162" s="246"/>
      <c r="N162" s="247"/>
      <c r="O162" s="247"/>
      <c r="P162" s="247"/>
      <c r="Q162" s="247"/>
      <c r="R162" s="247"/>
      <c r="S162" s="247"/>
      <c r="T162" s="248"/>
      <c r="AT162" s="249" t="s">
        <v>138</v>
      </c>
      <c r="AU162" s="249" t="s">
        <v>85</v>
      </c>
      <c r="AV162" s="13" t="s">
        <v>85</v>
      </c>
      <c r="AW162" s="13" t="s">
        <v>39</v>
      </c>
      <c r="AX162" s="13" t="s">
        <v>77</v>
      </c>
      <c r="AY162" s="249" t="s">
        <v>128</v>
      </c>
    </row>
    <row r="163" s="13" customFormat="1">
      <c r="B163" s="239"/>
      <c r="C163" s="240"/>
      <c r="D163" s="230" t="s">
        <v>138</v>
      </c>
      <c r="E163" s="241" t="s">
        <v>32</v>
      </c>
      <c r="F163" s="242" t="s">
        <v>220</v>
      </c>
      <c r="G163" s="240"/>
      <c r="H163" s="243">
        <v>2</v>
      </c>
      <c r="I163" s="244"/>
      <c r="J163" s="240"/>
      <c r="K163" s="240"/>
      <c r="L163" s="245"/>
      <c r="M163" s="246"/>
      <c r="N163" s="247"/>
      <c r="O163" s="247"/>
      <c r="P163" s="247"/>
      <c r="Q163" s="247"/>
      <c r="R163" s="247"/>
      <c r="S163" s="247"/>
      <c r="T163" s="248"/>
      <c r="AT163" s="249" t="s">
        <v>138</v>
      </c>
      <c r="AU163" s="249" t="s">
        <v>85</v>
      </c>
      <c r="AV163" s="13" t="s">
        <v>85</v>
      </c>
      <c r="AW163" s="13" t="s">
        <v>39</v>
      </c>
      <c r="AX163" s="13" t="s">
        <v>77</v>
      </c>
      <c r="AY163" s="249" t="s">
        <v>128</v>
      </c>
    </row>
    <row r="164" s="13" customFormat="1">
      <c r="B164" s="239"/>
      <c r="C164" s="240"/>
      <c r="D164" s="230" t="s">
        <v>138</v>
      </c>
      <c r="E164" s="241" t="s">
        <v>32</v>
      </c>
      <c r="F164" s="242" t="s">
        <v>221</v>
      </c>
      <c r="G164" s="240"/>
      <c r="H164" s="243">
        <v>2</v>
      </c>
      <c r="I164" s="244"/>
      <c r="J164" s="240"/>
      <c r="K164" s="240"/>
      <c r="L164" s="245"/>
      <c r="M164" s="246"/>
      <c r="N164" s="247"/>
      <c r="O164" s="247"/>
      <c r="P164" s="247"/>
      <c r="Q164" s="247"/>
      <c r="R164" s="247"/>
      <c r="S164" s="247"/>
      <c r="T164" s="248"/>
      <c r="AT164" s="249" t="s">
        <v>138</v>
      </c>
      <c r="AU164" s="249" t="s">
        <v>85</v>
      </c>
      <c r="AV164" s="13" t="s">
        <v>85</v>
      </c>
      <c r="AW164" s="13" t="s">
        <v>39</v>
      </c>
      <c r="AX164" s="13" t="s">
        <v>77</v>
      </c>
      <c r="AY164" s="249" t="s">
        <v>128</v>
      </c>
    </row>
    <row r="165" s="13" customFormat="1">
      <c r="B165" s="239"/>
      <c r="C165" s="240"/>
      <c r="D165" s="230" t="s">
        <v>138</v>
      </c>
      <c r="E165" s="241" t="s">
        <v>32</v>
      </c>
      <c r="F165" s="242" t="s">
        <v>222</v>
      </c>
      <c r="G165" s="240"/>
      <c r="H165" s="243">
        <v>82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AT165" s="249" t="s">
        <v>138</v>
      </c>
      <c r="AU165" s="249" t="s">
        <v>85</v>
      </c>
      <c r="AV165" s="13" t="s">
        <v>85</v>
      </c>
      <c r="AW165" s="13" t="s">
        <v>39</v>
      </c>
      <c r="AX165" s="13" t="s">
        <v>77</v>
      </c>
      <c r="AY165" s="249" t="s">
        <v>128</v>
      </c>
    </row>
    <row r="166" s="13" customFormat="1">
      <c r="B166" s="239"/>
      <c r="C166" s="240"/>
      <c r="D166" s="230" t="s">
        <v>138</v>
      </c>
      <c r="E166" s="241" t="s">
        <v>32</v>
      </c>
      <c r="F166" s="242" t="s">
        <v>223</v>
      </c>
      <c r="G166" s="240"/>
      <c r="H166" s="243">
        <v>18</v>
      </c>
      <c r="I166" s="244"/>
      <c r="J166" s="240"/>
      <c r="K166" s="240"/>
      <c r="L166" s="245"/>
      <c r="M166" s="246"/>
      <c r="N166" s="247"/>
      <c r="O166" s="247"/>
      <c r="P166" s="247"/>
      <c r="Q166" s="247"/>
      <c r="R166" s="247"/>
      <c r="S166" s="247"/>
      <c r="T166" s="248"/>
      <c r="AT166" s="249" t="s">
        <v>138</v>
      </c>
      <c r="AU166" s="249" t="s">
        <v>85</v>
      </c>
      <c r="AV166" s="13" t="s">
        <v>85</v>
      </c>
      <c r="AW166" s="13" t="s">
        <v>39</v>
      </c>
      <c r="AX166" s="13" t="s">
        <v>77</v>
      </c>
      <c r="AY166" s="249" t="s">
        <v>128</v>
      </c>
    </row>
    <row r="167" s="13" customFormat="1">
      <c r="B167" s="239"/>
      <c r="C167" s="240"/>
      <c r="D167" s="230" t="s">
        <v>138</v>
      </c>
      <c r="E167" s="241" t="s">
        <v>32</v>
      </c>
      <c r="F167" s="242" t="s">
        <v>224</v>
      </c>
      <c r="G167" s="240"/>
      <c r="H167" s="243">
        <v>17</v>
      </c>
      <c r="I167" s="244"/>
      <c r="J167" s="240"/>
      <c r="K167" s="240"/>
      <c r="L167" s="245"/>
      <c r="M167" s="246"/>
      <c r="N167" s="247"/>
      <c r="O167" s="247"/>
      <c r="P167" s="247"/>
      <c r="Q167" s="247"/>
      <c r="R167" s="247"/>
      <c r="S167" s="247"/>
      <c r="T167" s="248"/>
      <c r="AT167" s="249" t="s">
        <v>138</v>
      </c>
      <c r="AU167" s="249" t="s">
        <v>85</v>
      </c>
      <c r="AV167" s="13" t="s">
        <v>85</v>
      </c>
      <c r="AW167" s="13" t="s">
        <v>39</v>
      </c>
      <c r="AX167" s="13" t="s">
        <v>77</v>
      </c>
      <c r="AY167" s="249" t="s">
        <v>128</v>
      </c>
    </row>
    <row r="168" s="14" customFormat="1">
      <c r="B168" s="250"/>
      <c r="C168" s="251"/>
      <c r="D168" s="230" t="s">
        <v>138</v>
      </c>
      <c r="E168" s="252" t="s">
        <v>32</v>
      </c>
      <c r="F168" s="253" t="s">
        <v>141</v>
      </c>
      <c r="G168" s="251"/>
      <c r="H168" s="254">
        <v>484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138</v>
      </c>
      <c r="AU168" s="260" t="s">
        <v>85</v>
      </c>
      <c r="AV168" s="14" t="s">
        <v>127</v>
      </c>
      <c r="AW168" s="14" t="s">
        <v>39</v>
      </c>
      <c r="AX168" s="14" t="s">
        <v>83</v>
      </c>
      <c r="AY168" s="260" t="s">
        <v>128</v>
      </c>
    </row>
    <row r="169" s="1" customFormat="1" ht="22.5" customHeight="1">
      <c r="B169" s="39"/>
      <c r="C169" s="216" t="s">
        <v>225</v>
      </c>
      <c r="D169" s="216" t="s">
        <v>131</v>
      </c>
      <c r="E169" s="217" t="s">
        <v>226</v>
      </c>
      <c r="F169" s="218" t="s">
        <v>227</v>
      </c>
      <c r="G169" s="219" t="s">
        <v>134</v>
      </c>
      <c r="H169" s="220">
        <v>10</v>
      </c>
      <c r="I169" s="221"/>
      <c r="J169" s="222">
        <f>ROUND(I169*H169,2)</f>
        <v>0</v>
      </c>
      <c r="K169" s="218" t="s">
        <v>135</v>
      </c>
      <c r="L169" s="44"/>
      <c r="M169" s="223" t="s">
        <v>32</v>
      </c>
      <c r="N169" s="224" t="s">
        <v>48</v>
      </c>
      <c r="O169" s="80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AR169" s="17" t="s">
        <v>136</v>
      </c>
      <c r="AT169" s="17" t="s">
        <v>131</v>
      </c>
      <c r="AU169" s="17" t="s">
        <v>85</v>
      </c>
      <c r="AY169" s="17" t="s">
        <v>128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7" t="s">
        <v>83</v>
      </c>
      <c r="BK169" s="227">
        <f>ROUND(I169*H169,2)</f>
        <v>0</v>
      </c>
      <c r="BL169" s="17" t="s">
        <v>136</v>
      </c>
      <c r="BM169" s="17" t="s">
        <v>228</v>
      </c>
    </row>
    <row r="170" s="12" customFormat="1">
      <c r="B170" s="228"/>
      <c r="C170" s="229"/>
      <c r="D170" s="230" t="s">
        <v>138</v>
      </c>
      <c r="E170" s="231" t="s">
        <v>32</v>
      </c>
      <c r="F170" s="232" t="s">
        <v>139</v>
      </c>
      <c r="G170" s="229"/>
      <c r="H170" s="231" t="s">
        <v>32</v>
      </c>
      <c r="I170" s="233"/>
      <c r="J170" s="229"/>
      <c r="K170" s="229"/>
      <c r="L170" s="234"/>
      <c r="M170" s="235"/>
      <c r="N170" s="236"/>
      <c r="O170" s="236"/>
      <c r="P170" s="236"/>
      <c r="Q170" s="236"/>
      <c r="R170" s="236"/>
      <c r="S170" s="236"/>
      <c r="T170" s="237"/>
      <c r="AT170" s="238" t="s">
        <v>138</v>
      </c>
      <c r="AU170" s="238" t="s">
        <v>85</v>
      </c>
      <c r="AV170" s="12" t="s">
        <v>83</v>
      </c>
      <c r="AW170" s="12" t="s">
        <v>39</v>
      </c>
      <c r="AX170" s="12" t="s">
        <v>77</v>
      </c>
      <c r="AY170" s="238" t="s">
        <v>128</v>
      </c>
    </row>
    <row r="171" s="13" customFormat="1">
      <c r="B171" s="239"/>
      <c r="C171" s="240"/>
      <c r="D171" s="230" t="s">
        <v>138</v>
      </c>
      <c r="E171" s="241" t="s">
        <v>32</v>
      </c>
      <c r="F171" s="242" t="s">
        <v>229</v>
      </c>
      <c r="G171" s="240"/>
      <c r="H171" s="243">
        <v>2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AT171" s="249" t="s">
        <v>138</v>
      </c>
      <c r="AU171" s="249" t="s">
        <v>85</v>
      </c>
      <c r="AV171" s="13" t="s">
        <v>85</v>
      </c>
      <c r="AW171" s="13" t="s">
        <v>39</v>
      </c>
      <c r="AX171" s="13" t="s">
        <v>77</v>
      </c>
      <c r="AY171" s="249" t="s">
        <v>128</v>
      </c>
    </row>
    <row r="172" s="13" customFormat="1">
      <c r="B172" s="239"/>
      <c r="C172" s="240"/>
      <c r="D172" s="230" t="s">
        <v>138</v>
      </c>
      <c r="E172" s="241" t="s">
        <v>32</v>
      </c>
      <c r="F172" s="242" t="s">
        <v>230</v>
      </c>
      <c r="G172" s="240"/>
      <c r="H172" s="243">
        <v>2</v>
      </c>
      <c r="I172" s="244"/>
      <c r="J172" s="240"/>
      <c r="K172" s="240"/>
      <c r="L172" s="245"/>
      <c r="M172" s="246"/>
      <c r="N172" s="247"/>
      <c r="O172" s="247"/>
      <c r="P172" s="247"/>
      <c r="Q172" s="247"/>
      <c r="R172" s="247"/>
      <c r="S172" s="247"/>
      <c r="T172" s="248"/>
      <c r="AT172" s="249" t="s">
        <v>138</v>
      </c>
      <c r="AU172" s="249" t="s">
        <v>85</v>
      </c>
      <c r="AV172" s="13" t="s">
        <v>85</v>
      </c>
      <c r="AW172" s="13" t="s">
        <v>39</v>
      </c>
      <c r="AX172" s="13" t="s">
        <v>77</v>
      </c>
      <c r="AY172" s="249" t="s">
        <v>128</v>
      </c>
    </row>
    <row r="173" s="13" customFormat="1">
      <c r="B173" s="239"/>
      <c r="C173" s="240"/>
      <c r="D173" s="230" t="s">
        <v>138</v>
      </c>
      <c r="E173" s="241" t="s">
        <v>32</v>
      </c>
      <c r="F173" s="242" t="s">
        <v>231</v>
      </c>
      <c r="G173" s="240"/>
      <c r="H173" s="243">
        <v>1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AT173" s="249" t="s">
        <v>138</v>
      </c>
      <c r="AU173" s="249" t="s">
        <v>85</v>
      </c>
      <c r="AV173" s="13" t="s">
        <v>85</v>
      </c>
      <c r="AW173" s="13" t="s">
        <v>39</v>
      </c>
      <c r="AX173" s="13" t="s">
        <v>77</v>
      </c>
      <c r="AY173" s="249" t="s">
        <v>128</v>
      </c>
    </row>
    <row r="174" s="13" customFormat="1">
      <c r="B174" s="239"/>
      <c r="C174" s="240"/>
      <c r="D174" s="230" t="s">
        <v>138</v>
      </c>
      <c r="E174" s="241" t="s">
        <v>32</v>
      </c>
      <c r="F174" s="242" t="s">
        <v>232</v>
      </c>
      <c r="G174" s="240"/>
      <c r="H174" s="243">
        <v>1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AT174" s="249" t="s">
        <v>138</v>
      </c>
      <c r="AU174" s="249" t="s">
        <v>85</v>
      </c>
      <c r="AV174" s="13" t="s">
        <v>85</v>
      </c>
      <c r="AW174" s="13" t="s">
        <v>39</v>
      </c>
      <c r="AX174" s="13" t="s">
        <v>77</v>
      </c>
      <c r="AY174" s="249" t="s">
        <v>128</v>
      </c>
    </row>
    <row r="175" s="13" customFormat="1">
      <c r="B175" s="239"/>
      <c r="C175" s="240"/>
      <c r="D175" s="230" t="s">
        <v>138</v>
      </c>
      <c r="E175" s="241" t="s">
        <v>32</v>
      </c>
      <c r="F175" s="242" t="s">
        <v>233</v>
      </c>
      <c r="G175" s="240"/>
      <c r="H175" s="243">
        <v>3</v>
      </c>
      <c r="I175" s="244"/>
      <c r="J175" s="240"/>
      <c r="K175" s="240"/>
      <c r="L175" s="245"/>
      <c r="M175" s="246"/>
      <c r="N175" s="247"/>
      <c r="O175" s="247"/>
      <c r="P175" s="247"/>
      <c r="Q175" s="247"/>
      <c r="R175" s="247"/>
      <c r="S175" s="247"/>
      <c r="T175" s="248"/>
      <c r="AT175" s="249" t="s">
        <v>138</v>
      </c>
      <c r="AU175" s="249" t="s">
        <v>85</v>
      </c>
      <c r="AV175" s="13" t="s">
        <v>85</v>
      </c>
      <c r="AW175" s="13" t="s">
        <v>39</v>
      </c>
      <c r="AX175" s="13" t="s">
        <v>77</v>
      </c>
      <c r="AY175" s="249" t="s">
        <v>128</v>
      </c>
    </row>
    <row r="176" s="13" customFormat="1">
      <c r="B176" s="239"/>
      <c r="C176" s="240"/>
      <c r="D176" s="230" t="s">
        <v>138</v>
      </c>
      <c r="E176" s="241" t="s">
        <v>32</v>
      </c>
      <c r="F176" s="242" t="s">
        <v>234</v>
      </c>
      <c r="G176" s="240"/>
      <c r="H176" s="243">
        <v>1</v>
      </c>
      <c r="I176" s="244"/>
      <c r="J176" s="240"/>
      <c r="K176" s="240"/>
      <c r="L176" s="245"/>
      <c r="M176" s="246"/>
      <c r="N176" s="247"/>
      <c r="O176" s="247"/>
      <c r="P176" s="247"/>
      <c r="Q176" s="247"/>
      <c r="R176" s="247"/>
      <c r="S176" s="247"/>
      <c r="T176" s="248"/>
      <c r="AT176" s="249" t="s">
        <v>138</v>
      </c>
      <c r="AU176" s="249" t="s">
        <v>85</v>
      </c>
      <c r="AV176" s="13" t="s">
        <v>85</v>
      </c>
      <c r="AW176" s="13" t="s">
        <v>39</v>
      </c>
      <c r="AX176" s="13" t="s">
        <v>77</v>
      </c>
      <c r="AY176" s="249" t="s">
        <v>128</v>
      </c>
    </row>
    <row r="177" s="14" customFormat="1">
      <c r="B177" s="250"/>
      <c r="C177" s="251"/>
      <c r="D177" s="230" t="s">
        <v>138</v>
      </c>
      <c r="E177" s="252" t="s">
        <v>32</v>
      </c>
      <c r="F177" s="253" t="s">
        <v>141</v>
      </c>
      <c r="G177" s="251"/>
      <c r="H177" s="254">
        <v>10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AT177" s="260" t="s">
        <v>138</v>
      </c>
      <c r="AU177" s="260" t="s">
        <v>85</v>
      </c>
      <c r="AV177" s="14" t="s">
        <v>127</v>
      </c>
      <c r="AW177" s="14" t="s">
        <v>39</v>
      </c>
      <c r="AX177" s="14" t="s">
        <v>83</v>
      </c>
      <c r="AY177" s="260" t="s">
        <v>128</v>
      </c>
    </row>
    <row r="178" s="1" customFormat="1" ht="22.5" customHeight="1">
      <c r="B178" s="39"/>
      <c r="C178" s="216" t="s">
        <v>235</v>
      </c>
      <c r="D178" s="216" t="s">
        <v>131</v>
      </c>
      <c r="E178" s="217" t="s">
        <v>236</v>
      </c>
      <c r="F178" s="218" t="s">
        <v>237</v>
      </c>
      <c r="G178" s="219" t="s">
        <v>134</v>
      </c>
      <c r="H178" s="220">
        <v>283</v>
      </c>
      <c r="I178" s="221"/>
      <c r="J178" s="222">
        <f>ROUND(I178*H178,2)</f>
        <v>0</v>
      </c>
      <c r="K178" s="218" t="s">
        <v>135</v>
      </c>
      <c r="L178" s="44"/>
      <c r="M178" s="223" t="s">
        <v>32</v>
      </c>
      <c r="N178" s="224" t="s">
        <v>48</v>
      </c>
      <c r="O178" s="80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AR178" s="17" t="s">
        <v>136</v>
      </c>
      <c r="AT178" s="17" t="s">
        <v>131</v>
      </c>
      <c r="AU178" s="17" t="s">
        <v>85</v>
      </c>
      <c r="AY178" s="17" t="s">
        <v>128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7" t="s">
        <v>83</v>
      </c>
      <c r="BK178" s="227">
        <f>ROUND(I178*H178,2)</f>
        <v>0</v>
      </c>
      <c r="BL178" s="17" t="s">
        <v>136</v>
      </c>
      <c r="BM178" s="17" t="s">
        <v>238</v>
      </c>
    </row>
    <row r="179" s="12" customFormat="1">
      <c r="B179" s="228"/>
      <c r="C179" s="229"/>
      <c r="D179" s="230" t="s">
        <v>138</v>
      </c>
      <c r="E179" s="231" t="s">
        <v>32</v>
      </c>
      <c r="F179" s="232" t="s">
        <v>139</v>
      </c>
      <c r="G179" s="229"/>
      <c r="H179" s="231" t="s">
        <v>32</v>
      </c>
      <c r="I179" s="233"/>
      <c r="J179" s="229"/>
      <c r="K179" s="229"/>
      <c r="L179" s="234"/>
      <c r="M179" s="235"/>
      <c r="N179" s="236"/>
      <c r="O179" s="236"/>
      <c r="P179" s="236"/>
      <c r="Q179" s="236"/>
      <c r="R179" s="236"/>
      <c r="S179" s="236"/>
      <c r="T179" s="237"/>
      <c r="AT179" s="238" t="s">
        <v>138</v>
      </c>
      <c r="AU179" s="238" t="s">
        <v>85</v>
      </c>
      <c r="AV179" s="12" t="s">
        <v>83</v>
      </c>
      <c r="AW179" s="12" t="s">
        <v>39</v>
      </c>
      <c r="AX179" s="12" t="s">
        <v>77</v>
      </c>
      <c r="AY179" s="238" t="s">
        <v>128</v>
      </c>
    </row>
    <row r="180" s="13" customFormat="1">
      <c r="B180" s="239"/>
      <c r="C180" s="240"/>
      <c r="D180" s="230" t="s">
        <v>138</v>
      </c>
      <c r="E180" s="241" t="s">
        <v>32</v>
      </c>
      <c r="F180" s="242" t="s">
        <v>239</v>
      </c>
      <c r="G180" s="240"/>
      <c r="H180" s="243">
        <v>10</v>
      </c>
      <c r="I180" s="244"/>
      <c r="J180" s="240"/>
      <c r="K180" s="240"/>
      <c r="L180" s="245"/>
      <c r="M180" s="246"/>
      <c r="N180" s="247"/>
      <c r="O180" s="247"/>
      <c r="P180" s="247"/>
      <c r="Q180" s="247"/>
      <c r="R180" s="247"/>
      <c r="S180" s="247"/>
      <c r="T180" s="248"/>
      <c r="AT180" s="249" t="s">
        <v>138</v>
      </c>
      <c r="AU180" s="249" t="s">
        <v>85</v>
      </c>
      <c r="AV180" s="13" t="s">
        <v>85</v>
      </c>
      <c r="AW180" s="13" t="s">
        <v>39</v>
      </c>
      <c r="AX180" s="13" t="s">
        <v>77</v>
      </c>
      <c r="AY180" s="249" t="s">
        <v>128</v>
      </c>
    </row>
    <row r="181" s="13" customFormat="1">
      <c r="B181" s="239"/>
      <c r="C181" s="240"/>
      <c r="D181" s="230" t="s">
        <v>138</v>
      </c>
      <c r="E181" s="241" t="s">
        <v>32</v>
      </c>
      <c r="F181" s="242" t="s">
        <v>240</v>
      </c>
      <c r="G181" s="240"/>
      <c r="H181" s="243">
        <v>100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AT181" s="249" t="s">
        <v>138</v>
      </c>
      <c r="AU181" s="249" t="s">
        <v>85</v>
      </c>
      <c r="AV181" s="13" t="s">
        <v>85</v>
      </c>
      <c r="AW181" s="13" t="s">
        <v>39</v>
      </c>
      <c r="AX181" s="13" t="s">
        <v>77</v>
      </c>
      <c r="AY181" s="249" t="s">
        <v>128</v>
      </c>
    </row>
    <row r="182" s="13" customFormat="1">
      <c r="B182" s="239"/>
      <c r="C182" s="240"/>
      <c r="D182" s="230" t="s">
        <v>138</v>
      </c>
      <c r="E182" s="241" t="s">
        <v>32</v>
      </c>
      <c r="F182" s="242" t="s">
        <v>241</v>
      </c>
      <c r="G182" s="240"/>
      <c r="H182" s="243">
        <v>20</v>
      </c>
      <c r="I182" s="244"/>
      <c r="J182" s="240"/>
      <c r="K182" s="240"/>
      <c r="L182" s="245"/>
      <c r="M182" s="246"/>
      <c r="N182" s="247"/>
      <c r="O182" s="247"/>
      <c r="P182" s="247"/>
      <c r="Q182" s="247"/>
      <c r="R182" s="247"/>
      <c r="S182" s="247"/>
      <c r="T182" s="248"/>
      <c r="AT182" s="249" t="s">
        <v>138</v>
      </c>
      <c r="AU182" s="249" t="s">
        <v>85</v>
      </c>
      <c r="AV182" s="13" t="s">
        <v>85</v>
      </c>
      <c r="AW182" s="13" t="s">
        <v>39</v>
      </c>
      <c r="AX182" s="13" t="s">
        <v>77</v>
      </c>
      <c r="AY182" s="249" t="s">
        <v>128</v>
      </c>
    </row>
    <row r="183" s="13" customFormat="1">
      <c r="B183" s="239"/>
      <c r="C183" s="240"/>
      <c r="D183" s="230" t="s">
        <v>138</v>
      </c>
      <c r="E183" s="241" t="s">
        <v>32</v>
      </c>
      <c r="F183" s="242" t="s">
        <v>242</v>
      </c>
      <c r="G183" s="240"/>
      <c r="H183" s="243">
        <v>41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AT183" s="249" t="s">
        <v>138</v>
      </c>
      <c r="AU183" s="249" t="s">
        <v>85</v>
      </c>
      <c r="AV183" s="13" t="s">
        <v>85</v>
      </c>
      <c r="AW183" s="13" t="s">
        <v>39</v>
      </c>
      <c r="AX183" s="13" t="s">
        <v>77</v>
      </c>
      <c r="AY183" s="249" t="s">
        <v>128</v>
      </c>
    </row>
    <row r="184" s="13" customFormat="1">
      <c r="B184" s="239"/>
      <c r="C184" s="240"/>
      <c r="D184" s="230" t="s">
        <v>138</v>
      </c>
      <c r="E184" s="241" t="s">
        <v>32</v>
      </c>
      <c r="F184" s="242" t="s">
        <v>220</v>
      </c>
      <c r="G184" s="240"/>
      <c r="H184" s="243">
        <v>2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AT184" s="249" t="s">
        <v>138</v>
      </c>
      <c r="AU184" s="249" t="s">
        <v>85</v>
      </c>
      <c r="AV184" s="13" t="s">
        <v>85</v>
      </c>
      <c r="AW184" s="13" t="s">
        <v>39</v>
      </c>
      <c r="AX184" s="13" t="s">
        <v>77</v>
      </c>
      <c r="AY184" s="249" t="s">
        <v>128</v>
      </c>
    </row>
    <row r="185" s="13" customFormat="1">
      <c r="B185" s="239"/>
      <c r="C185" s="240"/>
      <c r="D185" s="230" t="s">
        <v>138</v>
      </c>
      <c r="E185" s="241" t="s">
        <v>32</v>
      </c>
      <c r="F185" s="242" t="s">
        <v>221</v>
      </c>
      <c r="G185" s="240"/>
      <c r="H185" s="243">
        <v>2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AT185" s="249" t="s">
        <v>138</v>
      </c>
      <c r="AU185" s="249" t="s">
        <v>85</v>
      </c>
      <c r="AV185" s="13" t="s">
        <v>85</v>
      </c>
      <c r="AW185" s="13" t="s">
        <v>39</v>
      </c>
      <c r="AX185" s="13" t="s">
        <v>77</v>
      </c>
      <c r="AY185" s="249" t="s">
        <v>128</v>
      </c>
    </row>
    <row r="186" s="13" customFormat="1">
      <c r="B186" s="239"/>
      <c r="C186" s="240"/>
      <c r="D186" s="230" t="s">
        <v>138</v>
      </c>
      <c r="E186" s="241" t="s">
        <v>32</v>
      </c>
      <c r="F186" s="242" t="s">
        <v>243</v>
      </c>
      <c r="G186" s="240"/>
      <c r="H186" s="243">
        <v>70</v>
      </c>
      <c r="I186" s="244"/>
      <c r="J186" s="240"/>
      <c r="K186" s="240"/>
      <c r="L186" s="245"/>
      <c r="M186" s="246"/>
      <c r="N186" s="247"/>
      <c r="O186" s="247"/>
      <c r="P186" s="247"/>
      <c r="Q186" s="247"/>
      <c r="R186" s="247"/>
      <c r="S186" s="247"/>
      <c r="T186" s="248"/>
      <c r="AT186" s="249" t="s">
        <v>138</v>
      </c>
      <c r="AU186" s="249" t="s">
        <v>85</v>
      </c>
      <c r="AV186" s="13" t="s">
        <v>85</v>
      </c>
      <c r="AW186" s="13" t="s">
        <v>39</v>
      </c>
      <c r="AX186" s="13" t="s">
        <v>77</v>
      </c>
      <c r="AY186" s="249" t="s">
        <v>128</v>
      </c>
    </row>
    <row r="187" s="13" customFormat="1">
      <c r="B187" s="239"/>
      <c r="C187" s="240"/>
      <c r="D187" s="230" t="s">
        <v>138</v>
      </c>
      <c r="E187" s="241" t="s">
        <v>32</v>
      </c>
      <c r="F187" s="242" t="s">
        <v>244</v>
      </c>
      <c r="G187" s="240"/>
      <c r="H187" s="243">
        <v>8</v>
      </c>
      <c r="I187" s="244"/>
      <c r="J187" s="240"/>
      <c r="K187" s="240"/>
      <c r="L187" s="245"/>
      <c r="M187" s="246"/>
      <c r="N187" s="247"/>
      <c r="O187" s="247"/>
      <c r="P187" s="247"/>
      <c r="Q187" s="247"/>
      <c r="R187" s="247"/>
      <c r="S187" s="247"/>
      <c r="T187" s="248"/>
      <c r="AT187" s="249" t="s">
        <v>138</v>
      </c>
      <c r="AU187" s="249" t="s">
        <v>85</v>
      </c>
      <c r="AV187" s="13" t="s">
        <v>85</v>
      </c>
      <c r="AW187" s="13" t="s">
        <v>39</v>
      </c>
      <c r="AX187" s="13" t="s">
        <v>77</v>
      </c>
      <c r="AY187" s="249" t="s">
        <v>128</v>
      </c>
    </row>
    <row r="188" s="13" customFormat="1">
      <c r="B188" s="239"/>
      <c r="C188" s="240"/>
      <c r="D188" s="230" t="s">
        <v>138</v>
      </c>
      <c r="E188" s="241" t="s">
        <v>32</v>
      </c>
      <c r="F188" s="242" t="s">
        <v>245</v>
      </c>
      <c r="G188" s="240"/>
      <c r="H188" s="243">
        <v>30</v>
      </c>
      <c r="I188" s="244"/>
      <c r="J188" s="240"/>
      <c r="K188" s="240"/>
      <c r="L188" s="245"/>
      <c r="M188" s="246"/>
      <c r="N188" s="247"/>
      <c r="O188" s="247"/>
      <c r="P188" s="247"/>
      <c r="Q188" s="247"/>
      <c r="R188" s="247"/>
      <c r="S188" s="247"/>
      <c r="T188" s="248"/>
      <c r="AT188" s="249" t="s">
        <v>138</v>
      </c>
      <c r="AU188" s="249" t="s">
        <v>85</v>
      </c>
      <c r="AV188" s="13" t="s">
        <v>85</v>
      </c>
      <c r="AW188" s="13" t="s">
        <v>39</v>
      </c>
      <c r="AX188" s="13" t="s">
        <v>77</v>
      </c>
      <c r="AY188" s="249" t="s">
        <v>128</v>
      </c>
    </row>
    <row r="189" s="14" customFormat="1">
      <c r="B189" s="250"/>
      <c r="C189" s="251"/>
      <c r="D189" s="230" t="s">
        <v>138</v>
      </c>
      <c r="E189" s="252" t="s">
        <v>32</v>
      </c>
      <c r="F189" s="253" t="s">
        <v>141</v>
      </c>
      <c r="G189" s="251"/>
      <c r="H189" s="254">
        <v>283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AT189" s="260" t="s">
        <v>138</v>
      </c>
      <c r="AU189" s="260" t="s">
        <v>85</v>
      </c>
      <c r="AV189" s="14" t="s">
        <v>127</v>
      </c>
      <c r="AW189" s="14" t="s">
        <v>39</v>
      </c>
      <c r="AX189" s="14" t="s">
        <v>83</v>
      </c>
      <c r="AY189" s="260" t="s">
        <v>128</v>
      </c>
    </row>
    <row r="190" s="1" customFormat="1" ht="22.5" customHeight="1">
      <c r="B190" s="39"/>
      <c r="C190" s="216" t="s">
        <v>246</v>
      </c>
      <c r="D190" s="216" t="s">
        <v>131</v>
      </c>
      <c r="E190" s="217" t="s">
        <v>247</v>
      </c>
      <c r="F190" s="218" t="s">
        <v>248</v>
      </c>
      <c r="G190" s="219" t="s">
        <v>134</v>
      </c>
      <c r="H190" s="220">
        <v>20</v>
      </c>
      <c r="I190" s="221"/>
      <c r="J190" s="222">
        <f>ROUND(I190*H190,2)</f>
        <v>0</v>
      </c>
      <c r="K190" s="218" t="s">
        <v>135</v>
      </c>
      <c r="L190" s="44"/>
      <c r="M190" s="223" t="s">
        <v>32</v>
      </c>
      <c r="N190" s="224" t="s">
        <v>48</v>
      </c>
      <c r="O190" s="80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AR190" s="17" t="s">
        <v>136</v>
      </c>
      <c r="AT190" s="17" t="s">
        <v>131</v>
      </c>
      <c r="AU190" s="17" t="s">
        <v>85</v>
      </c>
      <c r="AY190" s="17" t="s">
        <v>128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7" t="s">
        <v>83</v>
      </c>
      <c r="BK190" s="227">
        <f>ROUND(I190*H190,2)</f>
        <v>0</v>
      </c>
      <c r="BL190" s="17" t="s">
        <v>136</v>
      </c>
      <c r="BM190" s="17" t="s">
        <v>249</v>
      </c>
    </row>
    <row r="191" s="12" customFormat="1">
      <c r="B191" s="228"/>
      <c r="C191" s="229"/>
      <c r="D191" s="230" t="s">
        <v>138</v>
      </c>
      <c r="E191" s="231" t="s">
        <v>32</v>
      </c>
      <c r="F191" s="232" t="s">
        <v>139</v>
      </c>
      <c r="G191" s="229"/>
      <c r="H191" s="231" t="s">
        <v>32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138</v>
      </c>
      <c r="AU191" s="238" t="s">
        <v>85</v>
      </c>
      <c r="AV191" s="12" t="s">
        <v>83</v>
      </c>
      <c r="AW191" s="12" t="s">
        <v>39</v>
      </c>
      <c r="AX191" s="12" t="s">
        <v>77</v>
      </c>
      <c r="AY191" s="238" t="s">
        <v>128</v>
      </c>
    </row>
    <row r="192" s="13" customFormat="1">
      <c r="B192" s="239"/>
      <c r="C192" s="240"/>
      <c r="D192" s="230" t="s">
        <v>138</v>
      </c>
      <c r="E192" s="241" t="s">
        <v>32</v>
      </c>
      <c r="F192" s="242" t="s">
        <v>250</v>
      </c>
      <c r="G192" s="240"/>
      <c r="H192" s="243">
        <v>1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138</v>
      </c>
      <c r="AU192" s="249" t="s">
        <v>85</v>
      </c>
      <c r="AV192" s="13" t="s">
        <v>85</v>
      </c>
      <c r="AW192" s="13" t="s">
        <v>39</v>
      </c>
      <c r="AX192" s="13" t="s">
        <v>77</v>
      </c>
      <c r="AY192" s="249" t="s">
        <v>128</v>
      </c>
    </row>
    <row r="193" s="13" customFormat="1">
      <c r="B193" s="239"/>
      <c r="C193" s="240"/>
      <c r="D193" s="230" t="s">
        <v>138</v>
      </c>
      <c r="E193" s="241" t="s">
        <v>32</v>
      </c>
      <c r="F193" s="242" t="s">
        <v>251</v>
      </c>
      <c r="G193" s="240"/>
      <c r="H193" s="243">
        <v>1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AT193" s="249" t="s">
        <v>138</v>
      </c>
      <c r="AU193" s="249" t="s">
        <v>85</v>
      </c>
      <c r="AV193" s="13" t="s">
        <v>85</v>
      </c>
      <c r="AW193" s="13" t="s">
        <v>39</v>
      </c>
      <c r="AX193" s="13" t="s">
        <v>77</v>
      </c>
      <c r="AY193" s="249" t="s">
        <v>128</v>
      </c>
    </row>
    <row r="194" s="13" customFormat="1">
      <c r="B194" s="239"/>
      <c r="C194" s="240"/>
      <c r="D194" s="230" t="s">
        <v>138</v>
      </c>
      <c r="E194" s="241" t="s">
        <v>32</v>
      </c>
      <c r="F194" s="242" t="s">
        <v>252</v>
      </c>
      <c r="G194" s="240"/>
      <c r="H194" s="243">
        <v>5</v>
      </c>
      <c r="I194" s="244"/>
      <c r="J194" s="240"/>
      <c r="K194" s="240"/>
      <c r="L194" s="245"/>
      <c r="M194" s="246"/>
      <c r="N194" s="247"/>
      <c r="O194" s="247"/>
      <c r="P194" s="247"/>
      <c r="Q194" s="247"/>
      <c r="R194" s="247"/>
      <c r="S194" s="247"/>
      <c r="T194" s="248"/>
      <c r="AT194" s="249" t="s">
        <v>138</v>
      </c>
      <c r="AU194" s="249" t="s">
        <v>85</v>
      </c>
      <c r="AV194" s="13" t="s">
        <v>85</v>
      </c>
      <c r="AW194" s="13" t="s">
        <v>39</v>
      </c>
      <c r="AX194" s="13" t="s">
        <v>77</v>
      </c>
      <c r="AY194" s="249" t="s">
        <v>128</v>
      </c>
    </row>
    <row r="195" s="13" customFormat="1">
      <c r="B195" s="239"/>
      <c r="C195" s="240"/>
      <c r="D195" s="230" t="s">
        <v>138</v>
      </c>
      <c r="E195" s="241" t="s">
        <v>32</v>
      </c>
      <c r="F195" s="242" t="s">
        <v>253</v>
      </c>
      <c r="G195" s="240"/>
      <c r="H195" s="243">
        <v>2</v>
      </c>
      <c r="I195" s="244"/>
      <c r="J195" s="240"/>
      <c r="K195" s="240"/>
      <c r="L195" s="245"/>
      <c r="M195" s="246"/>
      <c r="N195" s="247"/>
      <c r="O195" s="247"/>
      <c r="P195" s="247"/>
      <c r="Q195" s="247"/>
      <c r="R195" s="247"/>
      <c r="S195" s="247"/>
      <c r="T195" s="248"/>
      <c r="AT195" s="249" t="s">
        <v>138</v>
      </c>
      <c r="AU195" s="249" t="s">
        <v>85</v>
      </c>
      <c r="AV195" s="13" t="s">
        <v>85</v>
      </c>
      <c r="AW195" s="13" t="s">
        <v>39</v>
      </c>
      <c r="AX195" s="13" t="s">
        <v>77</v>
      </c>
      <c r="AY195" s="249" t="s">
        <v>128</v>
      </c>
    </row>
    <row r="196" s="13" customFormat="1">
      <c r="B196" s="239"/>
      <c r="C196" s="240"/>
      <c r="D196" s="230" t="s">
        <v>138</v>
      </c>
      <c r="E196" s="241" t="s">
        <v>32</v>
      </c>
      <c r="F196" s="242" t="s">
        <v>254</v>
      </c>
      <c r="G196" s="240"/>
      <c r="H196" s="243">
        <v>4</v>
      </c>
      <c r="I196" s="244"/>
      <c r="J196" s="240"/>
      <c r="K196" s="240"/>
      <c r="L196" s="245"/>
      <c r="M196" s="246"/>
      <c r="N196" s="247"/>
      <c r="O196" s="247"/>
      <c r="P196" s="247"/>
      <c r="Q196" s="247"/>
      <c r="R196" s="247"/>
      <c r="S196" s="247"/>
      <c r="T196" s="248"/>
      <c r="AT196" s="249" t="s">
        <v>138</v>
      </c>
      <c r="AU196" s="249" t="s">
        <v>85</v>
      </c>
      <c r="AV196" s="13" t="s">
        <v>85</v>
      </c>
      <c r="AW196" s="13" t="s">
        <v>39</v>
      </c>
      <c r="AX196" s="13" t="s">
        <v>77</v>
      </c>
      <c r="AY196" s="249" t="s">
        <v>128</v>
      </c>
    </row>
    <row r="197" s="13" customFormat="1">
      <c r="B197" s="239"/>
      <c r="C197" s="240"/>
      <c r="D197" s="230" t="s">
        <v>138</v>
      </c>
      <c r="E197" s="241" t="s">
        <v>32</v>
      </c>
      <c r="F197" s="242" t="s">
        <v>218</v>
      </c>
      <c r="G197" s="240"/>
      <c r="H197" s="243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AT197" s="249" t="s">
        <v>138</v>
      </c>
      <c r="AU197" s="249" t="s">
        <v>85</v>
      </c>
      <c r="AV197" s="13" t="s">
        <v>85</v>
      </c>
      <c r="AW197" s="13" t="s">
        <v>39</v>
      </c>
      <c r="AX197" s="13" t="s">
        <v>77</v>
      </c>
      <c r="AY197" s="249" t="s">
        <v>128</v>
      </c>
    </row>
    <row r="198" s="13" customFormat="1">
      <c r="B198" s="239"/>
      <c r="C198" s="240"/>
      <c r="D198" s="230" t="s">
        <v>138</v>
      </c>
      <c r="E198" s="241" t="s">
        <v>32</v>
      </c>
      <c r="F198" s="242" t="s">
        <v>231</v>
      </c>
      <c r="G198" s="240"/>
      <c r="H198" s="243">
        <v>1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AT198" s="249" t="s">
        <v>138</v>
      </c>
      <c r="AU198" s="249" t="s">
        <v>85</v>
      </c>
      <c r="AV198" s="13" t="s">
        <v>85</v>
      </c>
      <c r="AW198" s="13" t="s">
        <v>39</v>
      </c>
      <c r="AX198" s="13" t="s">
        <v>77</v>
      </c>
      <c r="AY198" s="249" t="s">
        <v>128</v>
      </c>
    </row>
    <row r="199" s="13" customFormat="1">
      <c r="B199" s="239"/>
      <c r="C199" s="240"/>
      <c r="D199" s="230" t="s">
        <v>138</v>
      </c>
      <c r="E199" s="241" t="s">
        <v>32</v>
      </c>
      <c r="F199" s="242" t="s">
        <v>232</v>
      </c>
      <c r="G199" s="240"/>
      <c r="H199" s="243">
        <v>1</v>
      </c>
      <c r="I199" s="244"/>
      <c r="J199" s="240"/>
      <c r="K199" s="240"/>
      <c r="L199" s="245"/>
      <c r="M199" s="246"/>
      <c r="N199" s="247"/>
      <c r="O199" s="247"/>
      <c r="P199" s="247"/>
      <c r="Q199" s="247"/>
      <c r="R199" s="247"/>
      <c r="S199" s="247"/>
      <c r="T199" s="248"/>
      <c r="AT199" s="249" t="s">
        <v>138</v>
      </c>
      <c r="AU199" s="249" t="s">
        <v>85</v>
      </c>
      <c r="AV199" s="13" t="s">
        <v>85</v>
      </c>
      <c r="AW199" s="13" t="s">
        <v>39</v>
      </c>
      <c r="AX199" s="13" t="s">
        <v>77</v>
      </c>
      <c r="AY199" s="249" t="s">
        <v>128</v>
      </c>
    </row>
    <row r="200" s="13" customFormat="1">
      <c r="B200" s="239"/>
      <c r="C200" s="240"/>
      <c r="D200" s="230" t="s">
        <v>138</v>
      </c>
      <c r="E200" s="241" t="s">
        <v>32</v>
      </c>
      <c r="F200" s="242" t="s">
        <v>233</v>
      </c>
      <c r="G200" s="240"/>
      <c r="H200" s="243">
        <v>3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AT200" s="249" t="s">
        <v>138</v>
      </c>
      <c r="AU200" s="249" t="s">
        <v>85</v>
      </c>
      <c r="AV200" s="13" t="s">
        <v>85</v>
      </c>
      <c r="AW200" s="13" t="s">
        <v>39</v>
      </c>
      <c r="AX200" s="13" t="s">
        <v>77</v>
      </c>
      <c r="AY200" s="249" t="s">
        <v>128</v>
      </c>
    </row>
    <row r="201" s="13" customFormat="1">
      <c r="B201" s="239"/>
      <c r="C201" s="240"/>
      <c r="D201" s="230" t="s">
        <v>138</v>
      </c>
      <c r="E201" s="241" t="s">
        <v>32</v>
      </c>
      <c r="F201" s="242" t="s">
        <v>234</v>
      </c>
      <c r="G201" s="240"/>
      <c r="H201" s="243">
        <v>1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AT201" s="249" t="s">
        <v>138</v>
      </c>
      <c r="AU201" s="249" t="s">
        <v>85</v>
      </c>
      <c r="AV201" s="13" t="s">
        <v>85</v>
      </c>
      <c r="AW201" s="13" t="s">
        <v>39</v>
      </c>
      <c r="AX201" s="13" t="s">
        <v>77</v>
      </c>
      <c r="AY201" s="249" t="s">
        <v>128</v>
      </c>
    </row>
    <row r="202" s="14" customFormat="1">
      <c r="B202" s="250"/>
      <c r="C202" s="251"/>
      <c r="D202" s="230" t="s">
        <v>138</v>
      </c>
      <c r="E202" s="252" t="s">
        <v>32</v>
      </c>
      <c r="F202" s="253" t="s">
        <v>141</v>
      </c>
      <c r="G202" s="251"/>
      <c r="H202" s="254">
        <v>20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AT202" s="260" t="s">
        <v>138</v>
      </c>
      <c r="AU202" s="260" t="s">
        <v>85</v>
      </c>
      <c r="AV202" s="14" t="s">
        <v>127</v>
      </c>
      <c r="AW202" s="14" t="s">
        <v>39</v>
      </c>
      <c r="AX202" s="14" t="s">
        <v>83</v>
      </c>
      <c r="AY202" s="260" t="s">
        <v>128</v>
      </c>
    </row>
    <row r="203" s="1" customFormat="1" ht="33.75" customHeight="1">
      <c r="B203" s="39"/>
      <c r="C203" s="216" t="s">
        <v>7</v>
      </c>
      <c r="D203" s="216" t="s">
        <v>131</v>
      </c>
      <c r="E203" s="217" t="s">
        <v>255</v>
      </c>
      <c r="F203" s="218" t="s">
        <v>256</v>
      </c>
      <c r="G203" s="219" t="s">
        <v>134</v>
      </c>
      <c r="H203" s="220">
        <v>144</v>
      </c>
      <c r="I203" s="221"/>
      <c r="J203" s="222">
        <f>ROUND(I203*H203,2)</f>
        <v>0</v>
      </c>
      <c r="K203" s="218" t="s">
        <v>135</v>
      </c>
      <c r="L203" s="44"/>
      <c r="M203" s="223" t="s">
        <v>32</v>
      </c>
      <c r="N203" s="224" t="s">
        <v>48</v>
      </c>
      <c r="O203" s="80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AR203" s="17" t="s">
        <v>136</v>
      </c>
      <c r="AT203" s="17" t="s">
        <v>131</v>
      </c>
      <c r="AU203" s="17" t="s">
        <v>85</v>
      </c>
      <c r="AY203" s="17" t="s">
        <v>128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7" t="s">
        <v>83</v>
      </c>
      <c r="BK203" s="227">
        <f>ROUND(I203*H203,2)</f>
        <v>0</v>
      </c>
      <c r="BL203" s="17" t="s">
        <v>136</v>
      </c>
      <c r="BM203" s="17" t="s">
        <v>257</v>
      </c>
    </row>
    <row r="204" s="12" customFormat="1">
      <c r="B204" s="228"/>
      <c r="C204" s="229"/>
      <c r="D204" s="230" t="s">
        <v>138</v>
      </c>
      <c r="E204" s="231" t="s">
        <v>32</v>
      </c>
      <c r="F204" s="232" t="s">
        <v>139</v>
      </c>
      <c r="G204" s="229"/>
      <c r="H204" s="231" t="s">
        <v>32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AT204" s="238" t="s">
        <v>138</v>
      </c>
      <c r="AU204" s="238" t="s">
        <v>85</v>
      </c>
      <c r="AV204" s="12" t="s">
        <v>83</v>
      </c>
      <c r="AW204" s="12" t="s">
        <v>39</v>
      </c>
      <c r="AX204" s="12" t="s">
        <v>77</v>
      </c>
      <c r="AY204" s="238" t="s">
        <v>128</v>
      </c>
    </row>
    <row r="205" s="13" customFormat="1">
      <c r="B205" s="239"/>
      <c r="C205" s="240"/>
      <c r="D205" s="230" t="s">
        <v>138</v>
      </c>
      <c r="E205" s="241" t="s">
        <v>32</v>
      </c>
      <c r="F205" s="242" t="s">
        <v>258</v>
      </c>
      <c r="G205" s="240"/>
      <c r="H205" s="243">
        <v>17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AT205" s="249" t="s">
        <v>138</v>
      </c>
      <c r="AU205" s="249" t="s">
        <v>85</v>
      </c>
      <c r="AV205" s="13" t="s">
        <v>85</v>
      </c>
      <c r="AW205" s="13" t="s">
        <v>39</v>
      </c>
      <c r="AX205" s="13" t="s">
        <v>77</v>
      </c>
      <c r="AY205" s="249" t="s">
        <v>128</v>
      </c>
    </row>
    <row r="206" s="13" customFormat="1">
      <c r="B206" s="239"/>
      <c r="C206" s="240"/>
      <c r="D206" s="230" t="s">
        <v>138</v>
      </c>
      <c r="E206" s="241" t="s">
        <v>32</v>
      </c>
      <c r="F206" s="242" t="s">
        <v>259</v>
      </c>
      <c r="G206" s="240"/>
      <c r="H206" s="243">
        <v>13</v>
      </c>
      <c r="I206" s="244"/>
      <c r="J206" s="240"/>
      <c r="K206" s="240"/>
      <c r="L206" s="245"/>
      <c r="M206" s="246"/>
      <c r="N206" s="247"/>
      <c r="O206" s="247"/>
      <c r="P206" s="247"/>
      <c r="Q206" s="247"/>
      <c r="R206" s="247"/>
      <c r="S206" s="247"/>
      <c r="T206" s="248"/>
      <c r="AT206" s="249" t="s">
        <v>138</v>
      </c>
      <c r="AU206" s="249" t="s">
        <v>85</v>
      </c>
      <c r="AV206" s="13" t="s">
        <v>85</v>
      </c>
      <c r="AW206" s="13" t="s">
        <v>39</v>
      </c>
      <c r="AX206" s="13" t="s">
        <v>77</v>
      </c>
      <c r="AY206" s="249" t="s">
        <v>128</v>
      </c>
    </row>
    <row r="207" s="13" customFormat="1">
      <c r="B207" s="239"/>
      <c r="C207" s="240"/>
      <c r="D207" s="230" t="s">
        <v>138</v>
      </c>
      <c r="E207" s="241" t="s">
        <v>32</v>
      </c>
      <c r="F207" s="242" t="s">
        <v>260</v>
      </c>
      <c r="G207" s="240"/>
      <c r="H207" s="243">
        <v>1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AT207" s="249" t="s">
        <v>138</v>
      </c>
      <c r="AU207" s="249" t="s">
        <v>85</v>
      </c>
      <c r="AV207" s="13" t="s">
        <v>85</v>
      </c>
      <c r="AW207" s="13" t="s">
        <v>39</v>
      </c>
      <c r="AX207" s="13" t="s">
        <v>77</v>
      </c>
      <c r="AY207" s="249" t="s">
        <v>128</v>
      </c>
    </row>
    <row r="208" s="13" customFormat="1">
      <c r="B208" s="239"/>
      <c r="C208" s="240"/>
      <c r="D208" s="230" t="s">
        <v>138</v>
      </c>
      <c r="E208" s="241" t="s">
        <v>32</v>
      </c>
      <c r="F208" s="242" t="s">
        <v>261</v>
      </c>
      <c r="G208" s="240"/>
      <c r="H208" s="243">
        <v>101</v>
      </c>
      <c r="I208" s="244"/>
      <c r="J208" s="240"/>
      <c r="K208" s="240"/>
      <c r="L208" s="245"/>
      <c r="M208" s="246"/>
      <c r="N208" s="247"/>
      <c r="O208" s="247"/>
      <c r="P208" s="247"/>
      <c r="Q208" s="247"/>
      <c r="R208" s="247"/>
      <c r="S208" s="247"/>
      <c r="T208" s="248"/>
      <c r="AT208" s="249" t="s">
        <v>138</v>
      </c>
      <c r="AU208" s="249" t="s">
        <v>85</v>
      </c>
      <c r="AV208" s="13" t="s">
        <v>85</v>
      </c>
      <c r="AW208" s="13" t="s">
        <v>39</v>
      </c>
      <c r="AX208" s="13" t="s">
        <v>77</v>
      </c>
      <c r="AY208" s="249" t="s">
        <v>128</v>
      </c>
    </row>
    <row r="209" s="13" customFormat="1">
      <c r="B209" s="239"/>
      <c r="C209" s="240"/>
      <c r="D209" s="230" t="s">
        <v>138</v>
      </c>
      <c r="E209" s="241" t="s">
        <v>32</v>
      </c>
      <c r="F209" s="242" t="s">
        <v>262</v>
      </c>
      <c r="G209" s="240"/>
      <c r="H209" s="243">
        <v>10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AT209" s="249" t="s">
        <v>138</v>
      </c>
      <c r="AU209" s="249" t="s">
        <v>85</v>
      </c>
      <c r="AV209" s="13" t="s">
        <v>85</v>
      </c>
      <c r="AW209" s="13" t="s">
        <v>39</v>
      </c>
      <c r="AX209" s="13" t="s">
        <v>77</v>
      </c>
      <c r="AY209" s="249" t="s">
        <v>128</v>
      </c>
    </row>
    <row r="210" s="13" customFormat="1">
      <c r="B210" s="239"/>
      <c r="C210" s="240"/>
      <c r="D210" s="230" t="s">
        <v>138</v>
      </c>
      <c r="E210" s="241" t="s">
        <v>32</v>
      </c>
      <c r="F210" s="242" t="s">
        <v>263</v>
      </c>
      <c r="G210" s="240"/>
      <c r="H210" s="243">
        <v>1</v>
      </c>
      <c r="I210" s="244"/>
      <c r="J210" s="240"/>
      <c r="K210" s="240"/>
      <c r="L210" s="245"/>
      <c r="M210" s="246"/>
      <c r="N210" s="247"/>
      <c r="O210" s="247"/>
      <c r="P210" s="247"/>
      <c r="Q210" s="247"/>
      <c r="R210" s="247"/>
      <c r="S210" s="247"/>
      <c r="T210" s="248"/>
      <c r="AT210" s="249" t="s">
        <v>138</v>
      </c>
      <c r="AU210" s="249" t="s">
        <v>85</v>
      </c>
      <c r="AV210" s="13" t="s">
        <v>85</v>
      </c>
      <c r="AW210" s="13" t="s">
        <v>39</v>
      </c>
      <c r="AX210" s="13" t="s">
        <v>77</v>
      </c>
      <c r="AY210" s="249" t="s">
        <v>128</v>
      </c>
    </row>
    <row r="211" s="13" customFormat="1">
      <c r="B211" s="239"/>
      <c r="C211" s="240"/>
      <c r="D211" s="230" t="s">
        <v>138</v>
      </c>
      <c r="E211" s="241" t="s">
        <v>32</v>
      </c>
      <c r="F211" s="242" t="s">
        <v>264</v>
      </c>
      <c r="G211" s="240"/>
      <c r="H211" s="243">
        <v>1</v>
      </c>
      <c r="I211" s="244"/>
      <c r="J211" s="240"/>
      <c r="K211" s="240"/>
      <c r="L211" s="245"/>
      <c r="M211" s="246"/>
      <c r="N211" s="247"/>
      <c r="O211" s="247"/>
      <c r="P211" s="247"/>
      <c r="Q211" s="247"/>
      <c r="R211" s="247"/>
      <c r="S211" s="247"/>
      <c r="T211" s="248"/>
      <c r="AT211" s="249" t="s">
        <v>138</v>
      </c>
      <c r="AU211" s="249" t="s">
        <v>85</v>
      </c>
      <c r="AV211" s="13" t="s">
        <v>85</v>
      </c>
      <c r="AW211" s="13" t="s">
        <v>39</v>
      </c>
      <c r="AX211" s="13" t="s">
        <v>77</v>
      </c>
      <c r="AY211" s="249" t="s">
        <v>128</v>
      </c>
    </row>
    <row r="212" s="14" customFormat="1">
      <c r="B212" s="250"/>
      <c r="C212" s="251"/>
      <c r="D212" s="230" t="s">
        <v>138</v>
      </c>
      <c r="E212" s="252" t="s">
        <v>32</v>
      </c>
      <c r="F212" s="253" t="s">
        <v>141</v>
      </c>
      <c r="G212" s="251"/>
      <c r="H212" s="254">
        <v>144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AT212" s="260" t="s">
        <v>138</v>
      </c>
      <c r="AU212" s="260" t="s">
        <v>85</v>
      </c>
      <c r="AV212" s="14" t="s">
        <v>127</v>
      </c>
      <c r="AW212" s="14" t="s">
        <v>39</v>
      </c>
      <c r="AX212" s="14" t="s">
        <v>83</v>
      </c>
      <c r="AY212" s="260" t="s">
        <v>128</v>
      </c>
    </row>
    <row r="213" s="1" customFormat="1" ht="22.5" customHeight="1">
      <c r="B213" s="39"/>
      <c r="C213" s="216" t="s">
        <v>265</v>
      </c>
      <c r="D213" s="216" t="s">
        <v>131</v>
      </c>
      <c r="E213" s="217" t="s">
        <v>266</v>
      </c>
      <c r="F213" s="218" t="s">
        <v>267</v>
      </c>
      <c r="G213" s="219" t="s">
        <v>134</v>
      </c>
      <c r="H213" s="220">
        <v>5</v>
      </c>
      <c r="I213" s="221"/>
      <c r="J213" s="222">
        <f>ROUND(I213*H213,2)</f>
        <v>0</v>
      </c>
      <c r="K213" s="218" t="s">
        <v>135</v>
      </c>
      <c r="L213" s="44"/>
      <c r="M213" s="223" t="s">
        <v>32</v>
      </c>
      <c r="N213" s="224" t="s">
        <v>48</v>
      </c>
      <c r="O213" s="80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AR213" s="17" t="s">
        <v>136</v>
      </c>
      <c r="AT213" s="17" t="s">
        <v>131</v>
      </c>
      <c r="AU213" s="17" t="s">
        <v>85</v>
      </c>
      <c r="AY213" s="17" t="s">
        <v>128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7" t="s">
        <v>83</v>
      </c>
      <c r="BK213" s="227">
        <f>ROUND(I213*H213,2)</f>
        <v>0</v>
      </c>
      <c r="BL213" s="17" t="s">
        <v>136</v>
      </c>
      <c r="BM213" s="17" t="s">
        <v>268</v>
      </c>
    </row>
    <row r="214" s="12" customFormat="1">
      <c r="B214" s="228"/>
      <c r="C214" s="229"/>
      <c r="D214" s="230" t="s">
        <v>138</v>
      </c>
      <c r="E214" s="231" t="s">
        <v>32</v>
      </c>
      <c r="F214" s="232" t="s">
        <v>139</v>
      </c>
      <c r="G214" s="229"/>
      <c r="H214" s="231" t="s">
        <v>32</v>
      </c>
      <c r="I214" s="233"/>
      <c r="J214" s="229"/>
      <c r="K214" s="229"/>
      <c r="L214" s="234"/>
      <c r="M214" s="235"/>
      <c r="N214" s="236"/>
      <c r="O214" s="236"/>
      <c r="P214" s="236"/>
      <c r="Q214" s="236"/>
      <c r="R214" s="236"/>
      <c r="S214" s="236"/>
      <c r="T214" s="237"/>
      <c r="AT214" s="238" t="s">
        <v>138</v>
      </c>
      <c r="AU214" s="238" t="s">
        <v>85</v>
      </c>
      <c r="AV214" s="12" t="s">
        <v>83</v>
      </c>
      <c r="AW214" s="12" t="s">
        <v>39</v>
      </c>
      <c r="AX214" s="12" t="s">
        <v>77</v>
      </c>
      <c r="AY214" s="238" t="s">
        <v>128</v>
      </c>
    </row>
    <row r="215" s="13" customFormat="1">
      <c r="B215" s="239"/>
      <c r="C215" s="240"/>
      <c r="D215" s="230" t="s">
        <v>138</v>
      </c>
      <c r="E215" s="241" t="s">
        <v>32</v>
      </c>
      <c r="F215" s="242" t="s">
        <v>269</v>
      </c>
      <c r="G215" s="240"/>
      <c r="H215" s="243">
        <v>1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AT215" s="249" t="s">
        <v>138</v>
      </c>
      <c r="AU215" s="249" t="s">
        <v>85</v>
      </c>
      <c r="AV215" s="13" t="s">
        <v>85</v>
      </c>
      <c r="AW215" s="13" t="s">
        <v>39</v>
      </c>
      <c r="AX215" s="13" t="s">
        <v>77</v>
      </c>
      <c r="AY215" s="249" t="s">
        <v>128</v>
      </c>
    </row>
    <row r="216" s="13" customFormat="1">
      <c r="B216" s="239"/>
      <c r="C216" s="240"/>
      <c r="D216" s="230" t="s">
        <v>138</v>
      </c>
      <c r="E216" s="241" t="s">
        <v>32</v>
      </c>
      <c r="F216" s="242" t="s">
        <v>270</v>
      </c>
      <c r="G216" s="240"/>
      <c r="H216" s="243">
        <v>1</v>
      </c>
      <c r="I216" s="244"/>
      <c r="J216" s="240"/>
      <c r="K216" s="240"/>
      <c r="L216" s="245"/>
      <c r="M216" s="246"/>
      <c r="N216" s="247"/>
      <c r="O216" s="247"/>
      <c r="P216" s="247"/>
      <c r="Q216" s="247"/>
      <c r="R216" s="247"/>
      <c r="S216" s="247"/>
      <c r="T216" s="248"/>
      <c r="AT216" s="249" t="s">
        <v>138</v>
      </c>
      <c r="AU216" s="249" t="s">
        <v>85</v>
      </c>
      <c r="AV216" s="13" t="s">
        <v>85</v>
      </c>
      <c r="AW216" s="13" t="s">
        <v>39</v>
      </c>
      <c r="AX216" s="13" t="s">
        <v>77</v>
      </c>
      <c r="AY216" s="249" t="s">
        <v>128</v>
      </c>
    </row>
    <row r="217" s="13" customFormat="1">
      <c r="B217" s="239"/>
      <c r="C217" s="240"/>
      <c r="D217" s="230" t="s">
        <v>138</v>
      </c>
      <c r="E217" s="241" t="s">
        <v>32</v>
      </c>
      <c r="F217" s="242" t="s">
        <v>271</v>
      </c>
      <c r="G217" s="240"/>
      <c r="H217" s="243">
        <v>2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AT217" s="249" t="s">
        <v>138</v>
      </c>
      <c r="AU217" s="249" t="s">
        <v>85</v>
      </c>
      <c r="AV217" s="13" t="s">
        <v>85</v>
      </c>
      <c r="AW217" s="13" t="s">
        <v>39</v>
      </c>
      <c r="AX217" s="13" t="s">
        <v>77</v>
      </c>
      <c r="AY217" s="249" t="s">
        <v>128</v>
      </c>
    </row>
    <row r="218" s="13" customFormat="1">
      <c r="B218" s="239"/>
      <c r="C218" s="240"/>
      <c r="D218" s="230" t="s">
        <v>138</v>
      </c>
      <c r="E218" s="241" t="s">
        <v>32</v>
      </c>
      <c r="F218" s="242" t="s">
        <v>272</v>
      </c>
      <c r="G218" s="240"/>
      <c r="H218" s="243">
        <v>1</v>
      </c>
      <c r="I218" s="244"/>
      <c r="J218" s="240"/>
      <c r="K218" s="240"/>
      <c r="L218" s="245"/>
      <c r="M218" s="246"/>
      <c r="N218" s="247"/>
      <c r="O218" s="247"/>
      <c r="P218" s="247"/>
      <c r="Q218" s="247"/>
      <c r="R218" s="247"/>
      <c r="S218" s="247"/>
      <c r="T218" s="248"/>
      <c r="AT218" s="249" t="s">
        <v>138</v>
      </c>
      <c r="AU218" s="249" t="s">
        <v>85</v>
      </c>
      <c r="AV218" s="13" t="s">
        <v>85</v>
      </c>
      <c r="AW218" s="13" t="s">
        <v>39</v>
      </c>
      <c r="AX218" s="13" t="s">
        <v>77</v>
      </c>
      <c r="AY218" s="249" t="s">
        <v>128</v>
      </c>
    </row>
    <row r="219" s="14" customFormat="1">
      <c r="B219" s="250"/>
      <c r="C219" s="251"/>
      <c r="D219" s="230" t="s">
        <v>138</v>
      </c>
      <c r="E219" s="252" t="s">
        <v>32</v>
      </c>
      <c r="F219" s="253" t="s">
        <v>141</v>
      </c>
      <c r="G219" s="251"/>
      <c r="H219" s="254">
        <v>5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AT219" s="260" t="s">
        <v>138</v>
      </c>
      <c r="AU219" s="260" t="s">
        <v>85</v>
      </c>
      <c r="AV219" s="14" t="s">
        <v>127</v>
      </c>
      <c r="AW219" s="14" t="s">
        <v>39</v>
      </c>
      <c r="AX219" s="14" t="s">
        <v>83</v>
      </c>
      <c r="AY219" s="260" t="s">
        <v>128</v>
      </c>
    </row>
    <row r="220" s="1" customFormat="1" ht="33.75" customHeight="1">
      <c r="B220" s="39"/>
      <c r="C220" s="216" t="s">
        <v>273</v>
      </c>
      <c r="D220" s="216" t="s">
        <v>131</v>
      </c>
      <c r="E220" s="217" t="s">
        <v>274</v>
      </c>
      <c r="F220" s="218" t="s">
        <v>275</v>
      </c>
      <c r="G220" s="219" t="s">
        <v>134</v>
      </c>
      <c r="H220" s="220">
        <v>48</v>
      </c>
      <c r="I220" s="221"/>
      <c r="J220" s="222">
        <f>ROUND(I220*H220,2)</f>
        <v>0</v>
      </c>
      <c r="K220" s="218" t="s">
        <v>135</v>
      </c>
      <c r="L220" s="44"/>
      <c r="M220" s="223" t="s">
        <v>32</v>
      </c>
      <c r="N220" s="224" t="s">
        <v>48</v>
      </c>
      <c r="O220" s="80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AR220" s="17" t="s">
        <v>136</v>
      </c>
      <c r="AT220" s="17" t="s">
        <v>131</v>
      </c>
      <c r="AU220" s="17" t="s">
        <v>85</v>
      </c>
      <c r="AY220" s="17" t="s">
        <v>128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7" t="s">
        <v>83</v>
      </c>
      <c r="BK220" s="227">
        <f>ROUND(I220*H220,2)</f>
        <v>0</v>
      </c>
      <c r="BL220" s="17" t="s">
        <v>136</v>
      </c>
      <c r="BM220" s="17" t="s">
        <v>276</v>
      </c>
    </row>
    <row r="221" s="12" customFormat="1">
      <c r="B221" s="228"/>
      <c r="C221" s="229"/>
      <c r="D221" s="230" t="s">
        <v>138</v>
      </c>
      <c r="E221" s="231" t="s">
        <v>32</v>
      </c>
      <c r="F221" s="232" t="s">
        <v>139</v>
      </c>
      <c r="G221" s="229"/>
      <c r="H221" s="231" t="s">
        <v>32</v>
      </c>
      <c r="I221" s="233"/>
      <c r="J221" s="229"/>
      <c r="K221" s="229"/>
      <c r="L221" s="234"/>
      <c r="M221" s="235"/>
      <c r="N221" s="236"/>
      <c r="O221" s="236"/>
      <c r="P221" s="236"/>
      <c r="Q221" s="236"/>
      <c r="R221" s="236"/>
      <c r="S221" s="236"/>
      <c r="T221" s="237"/>
      <c r="AT221" s="238" t="s">
        <v>138</v>
      </c>
      <c r="AU221" s="238" t="s">
        <v>85</v>
      </c>
      <c r="AV221" s="12" t="s">
        <v>83</v>
      </c>
      <c r="AW221" s="12" t="s">
        <v>39</v>
      </c>
      <c r="AX221" s="12" t="s">
        <v>77</v>
      </c>
      <c r="AY221" s="238" t="s">
        <v>128</v>
      </c>
    </row>
    <row r="222" s="13" customFormat="1">
      <c r="B222" s="239"/>
      <c r="C222" s="240"/>
      <c r="D222" s="230" t="s">
        <v>138</v>
      </c>
      <c r="E222" s="241" t="s">
        <v>32</v>
      </c>
      <c r="F222" s="242" t="s">
        <v>277</v>
      </c>
      <c r="G222" s="240"/>
      <c r="H222" s="243">
        <v>15</v>
      </c>
      <c r="I222" s="244"/>
      <c r="J222" s="240"/>
      <c r="K222" s="240"/>
      <c r="L222" s="245"/>
      <c r="M222" s="246"/>
      <c r="N222" s="247"/>
      <c r="O222" s="247"/>
      <c r="P222" s="247"/>
      <c r="Q222" s="247"/>
      <c r="R222" s="247"/>
      <c r="S222" s="247"/>
      <c r="T222" s="248"/>
      <c r="AT222" s="249" t="s">
        <v>138</v>
      </c>
      <c r="AU222" s="249" t="s">
        <v>85</v>
      </c>
      <c r="AV222" s="13" t="s">
        <v>85</v>
      </c>
      <c r="AW222" s="13" t="s">
        <v>39</v>
      </c>
      <c r="AX222" s="13" t="s">
        <v>77</v>
      </c>
      <c r="AY222" s="249" t="s">
        <v>128</v>
      </c>
    </row>
    <row r="223" s="13" customFormat="1">
      <c r="B223" s="239"/>
      <c r="C223" s="240"/>
      <c r="D223" s="230" t="s">
        <v>138</v>
      </c>
      <c r="E223" s="241" t="s">
        <v>32</v>
      </c>
      <c r="F223" s="242" t="s">
        <v>278</v>
      </c>
      <c r="G223" s="240"/>
      <c r="H223" s="243">
        <v>8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AT223" s="249" t="s">
        <v>138</v>
      </c>
      <c r="AU223" s="249" t="s">
        <v>85</v>
      </c>
      <c r="AV223" s="13" t="s">
        <v>85</v>
      </c>
      <c r="AW223" s="13" t="s">
        <v>39</v>
      </c>
      <c r="AX223" s="13" t="s">
        <v>77</v>
      </c>
      <c r="AY223" s="249" t="s">
        <v>128</v>
      </c>
    </row>
    <row r="224" s="13" customFormat="1">
      <c r="B224" s="239"/>
      <c r="C224" s="240"/>
      <c r="D224" s="230" t="s">
        <v>138</v>
      </c>
      <c r="E224" s="241" t="s">
        <v>32</v>
      </c>
      <c r="F224" s="242" t="s">
        <v>279</v>
      </c>
      <c r="G224" s="240"/>
      <c r="H224" s="243">
        <v>20</v>
      </c>
      <c r="I224" s="244"/>
      <c r="J224" s="240"/>
      <c r="K224" s="240"/>
      <c r="L224" s="245"/>
      <c r="M224" s="246"/>
      <c r="N224" s="247"/>
      <c r="O224" s="247"/>
      <c r="P224" s="247"/>
      <c r="Q224" s="247"/>
      <c r="R224" s="247"/>
      <c r="S224" s="247"/>
      <c r="T224" s="248"/>
      <c r="AT224" s="249" t="s">
        <v>138</v>
      </c>
      <c r="AU224" s="249" t="s">
        <v>85</v>
      </c>
      <c r="AV224" s="13" t="s">
        <v>85</v>
      </c>
      <c r="AW224" s="13" t="s">
        <v>39</v>
      </c>
      <c r="AX224" s="13" t="s">
        <v>77</v>
      </c>
      <c r="AY224" s="249" t="s">
        <v>128</v>
      </c>
    </row>
    <row r="225" s="13" customFormat="1">
      <c r="B225" s="239"/>
      <c r="C225" s="240"/>
      <c r="D225" s="230" t="s">
        <v>138</v>
      </c>
      <c r="E225" s="241" t="s">
        <v>32</v>
      </c>
      <c r="F225" s="242" t="s">
        <v>280</v>
      </c>
      <c r="G225" s="240"/>
      <c r="H225" s="243">
        <v>4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AT225" s="249" t="s">
        <v>138</v>
      </c>
      <c r="AU225" s="249" t="s">
        <v>85</v>
      </c>
      <c r="AV225" s="13" t="s">
        <v>85</v>
      </c>
      <c r="AW225" s="13" t="s">
        <v>39</v>
      </c>
      <c r="AX225" s="13" t="s">
        <v>77</v>
      </c>
      <c r="AY225" s="249" t="s">
        <v>128</v>
      </c>
    </row>
    <row r="226" s="13" customFormat="1">
      <c r="B226" s="239"/>
      <c r="C226" s="240"/>
      <c r="D226" s="230" t="s">
        <v>138</v>
      </c>
      <c r="E226" s="241" t="s">
        <v>32</v>
      </c>
      <c r="F226" s="242" t="s">
        <v>264</v>
      </c>
      <c r="G226" s="240"/>
      <c r="H226" s="243">
        <v>1</v>
      </c>
      <c r="I226" s="244"/>
      <c r="J226" s="240"/>
      <c r="K226" s="240"/>
      <c r="L226" s="245"/>
      <c r="M226" s="246"/>
      <c r="N226" s="247"/>
      <c r="O226" s="247"/>
      <c r="P226" s="247"/>
      <c r="Q226" s="247"/>
      <c r="R226" s="247"/>
      <c r="S226" s="247"/>
      <c r="T226" s="248"/>
      <c r="AT226" s="249" t="s">
        <v>138</v>
      </c>
      <c r="AU226" s="249" t="s">
        <v>85</v>
      </c>
      <c r="AV226" s="13" t="s">
        <v>85</v>
      </c>
      <c r="AW226" s="13" t="s">
        <v>39</v>
      </c>
      <c r="AX226" s="13" t="s">
        <v>77</v>
      </c>
      <c r="AY226" s="249" t="s">
        <v>128</v>
      </c>
    </row>
    <row r="227" s="14" customFormat="1">
      <c r="B227" s="250"/>
      <c r="C227" s="251"/>
      <c r="D227" s="230" t="s">
        <v>138</v>
      </c>
      <c r="E227" s="252" t="s">
        <v>32</v>
      </c>
      <c r="F227" s="253" t="s">
        <v>141</v>
      </c>
      <c r="G227" s="251"/>
      <c r="H227" s="254">
        <v>48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AT227" s="260" t="s">
        <v>138</v>
      </c>
      <c r="AU227" s="260" t="s">
        <v>85</v>
      </c>
      <c r="AV227" s="14" t="s">
        <v>127</v>
      </c>
      <c r="AW227" s="14" t="s">
        <v>39</v>
      </c>
      <c r="AX227" s="14" t="s">
        <v>83</v>
      </c>
      <c r="AY227" s="260" t="s">
        <v>128</v>
      </c>
    </row>
    <row r="228" s="1" customFormat="1" ht="22.5" customHeight="1">
      <c r="B228" s="39"/>
      <c r="C228" s="216" t="s">
        <v>281</v>
      </c>
      <c r="D228" s="216" t="s">
        <v>131</v>
      </c>
      <c r="E228" s="217" t="s">
        <v>282</v>
      </c>
      <c r="F228" s="218" t="s">
        <v>283</v>
      </c>
      <c r="G228" s="219" t="s">
        <v>134</v>
      </c>
      <c r="H228" s="220">
        <v>5</v>
      </c>
      <c r="I228" s="221"/>
      <c r="J228" s="222">
        <f>ROUND(I228*H228,2)</f>
        <v>0</v>
      </c>
      <c r="K228" s="218" t="s">
        <v>135</v>
      </c>
      <c r="L228" s="44"/>
      <c r="M228" s="223" t="s">
        <v>32</v>
      </c>
      <c r="N228" s="224" t="s">
        <v>48</v>
      </c>
      <c r="O228" s="80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AR228" s="17" t="s">
        <v>136</v>
      </c>
      <c r="AT228" s="17" t="s">
        <v>131</v>
      </c>
      <c r="AU228" s="17" t="s">
        <v>85</v>
      </c>
      <c r="AY228" s="17" t="s">
        <v>128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7" t="s">
        <v>83</v>
      </c>
      <c r="BK228" s="227">
        <f>ROUND(I228*H228,2)</f>
        <v>0</v>
      </c>
      <c r="BL228" s="17" t="s">
        <v>136</v>
      </c>
      <c r="BM228" s="17" t="s">
        <v>284</v>
      </c>
    </row>
    <row r="229" s="12" customFormat="1">
      <c r="B229" s="228"/>
      <c r="C229" s="229"/>
      <c r="D229" s="230" t="s">
        <v>138</v>
      </c>
      <c r="E229" s="231" t="s">
        <v>32</v>
      </c>
      <c r="F229" s="232" t="s">
        <v>139</v>
      </c>
      <c r="G229" s="229"/>
      <c r="H229" s="231" t="s">
        <v>32</v>
      </c>
      <c r="I229" s="233"/>
      <c r="J229" s="229"/>
      <c r="K229" s="229"/>
      <c r="L229" s="234"/>
      <c r="M229" s="235"/>
      <c r="N229" s="236"/>
      <c r="O229" s="236"/>
      <c r="P229" s="236"/>
      <c r="Q229" s="236"/>
      <c r="R229" s="236"/>
      <c r="S229" s="236"/>
      <c r="T229" s="237"/>
      <c r="AT229" s="238" t="s">
        <v>138</v>
      </c>
      <c r="AU229" s="238" t="s">
        <v>85</v>
      </c>
      <c r="AV229" s="12" t="s">
        <v>83</v>
      </c>
      <c r="AW229" s="12" t="s">
        <v>39</v>
      </c>
      <c r="AX229" s="12" t="s">
        <v>77</v>
      </c>
      <c r="AY229" s="238" t="s">
        <v>128</v>
      </c>
    </row>
    <row r="230" s="13" customFormat="1">
      <c r="B230" s="239"/>
      <c r="C230" s="240"/>
      <c r="D230" s="230" t="s">
        <v>138</v>
      </c>
      <c r="E230" s="241" t="s">
        <v>32</v>
      </c>
      <c r="F230" s="242" t="s">
        <v>269</v>
      </c>
      <c r="G230" s="240"/>
      <c r="H230" s="243">
        <v>1</v>
      </c>
      <c r="I230" s="244"/>
      <c r="J230" s="240"/>
      <c r="K230" s="240"/>
      <c r="L230" s="245"/>
      <c r="M230" s="246"/>
      <c r="N230" s="247"/>
      <c r="O230" s="247"/>
      <c r="P230" s="247"/>
      <c r="Q230" s="247"/>
      <c r="R230" s="247"/>
      <c r="S230" s="247"/>
      <c r="T230" s="248"/>
      <c r="AT230" s="249" t="s">
        <v>138</v>
      </c>
      <c r="AU230" s="249" t="s">
        <v>85</v>
      </c>
      <c r="AV230" s="13" t="s">
        <v>85</v>
      </c>
      <c r="AW230" s="13" t="s">
        <v>39</v>
      </c>
      <c r="AX230" s="13" t="s">
        <v>77</v>
      </c>
      <c r="AY230" s="249" t="s">
        <v>128</v>
      </c>
    </row>
    <row r="231" s="13" customFormat="1">
      <c r="B231" s="239"/>
      <c r="C231" s="240"/>
      <c r="D231" s="230" t="s">
        <v>138</v>
      </c>
      <c r="E231" s="241" t="s">
        <v>32</v>
      </c>
      <c r="F231" s="242" t="s">
        <v>270</v>
      </c>
      <c r="G231" s="240"/>
      <c r="H231" s="243">
        <v>1</v>
      </c>
      <c r="I231" s="244"/>
      <c r="J231" s="240"/>
      <c r="K231" s="240"/>
      <c r="L231" s="245"/>
      <c r="M231" s="246"/>
      <c r="N231" s="247"/>
      <c r="O231" s="247"/>
      <c r="P231" s="247"/>
      <c r="Q231" s="247"/>
      <c r="R231" s="247"/>
      <c r="S231" s="247"/>
      <c r="T231" s="248"/>
      <c r="AT231" s="249" t="s">
        <v>138</v>
      </c>
      <c r="AU231" s="249" t="s">
        <v>85</v>
      </c>
      <c r="AV231" s="13" t="s">
        <v>85</v>
      </c>
      <c r="AW231" s="13" t="s">
        <v>39</v>
      </c>
      <c r="AX231" s="13" t="s">
        <v>77</v>
      </c>
      <c r="AY231" s="249" t="s">
        <v>128</v>
      </c>
    </row>
    <row r="232" s="13" customFormat="1">
      <c r="B232" s="239"/>
      <c r="C232" s="240"/>
      <c r="D232" s="230" t="s">
        <v>138</v>
      </c>
      <c r="E232" s="241" t="s">
        <v>32</v>
      </c>
      <c r="F232" s="242" t="s">
        <v>271</v>
      </c>
      <c r="G232" s="240"/>
      <c r="H232" s="243">
        <v>2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AT232" s="249" t="s">
        <v>138</v>
      </c>
      <c r="AU232" s="249" t="s">
        <v>85</v>
      </c>
      <c r="AV232" s="13" t="s">
        <v>85</v>
      </c>
      <c r="AW232" s="13" t="s">
        <v>39</v>
      </c>
      <c r="AX232" s="13" t="s">
        <v>77</v>
      </c>
      <c r="AY232" s="249" t="s">
        <v>128</v>
      </c>
    </row>
    <row r="233" s="13" customFormat="1">
      <c r="B233" s="239"/>
      <c r="C233" s="240"/>
      <c r="D233" s="230" t="s">
        <v>138</v>
      </c>
      <c r="E233" s="241" t="s">
        <v>32</v>
      </c>
      <c r="F233" s="242" t="s">
        <v>272</v>
      </c>
      <c r="G233" s="240"/>
      <c r="H233" s="243">
        <v>1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AT233" s="249" t="s">
        <v>138</v>
      </c>
      <c r="AU233" s="249" t="s">
        <v>85</v>
      </c>
      <c r="AV233" s="13" t="s">
        <v>85</v>
      </c>
      <c r="AW233" s="13" t="s">
        <v>39</v>
      </c>
      <c r="AX233" s="13" t="s">
        <v>77</v>
      </c>
      <c r="AY233" s="249" t="s">
        <v>128</v>
      </c>
    </row>
    <row r="234" s="14" customFormat="1">
      <c r="B234" s="250"/>
      <c r="C234" s="251"/>
      <c r="D234" s="230" t="s">
        <v>138</v>
      </c>
      <c r="E234" s="252" t="s">
        <v>32</v>
      </c>
      <c r="F234" s="253" t="s">
        <v>141</v>
      </c>
      <c r="G234" s="251"/>
      <c r="H234" s="254">
        <v>5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AT234" s="260" t="s">
        <v>138</v>
      </c>
      <c r="AU234" s="260" t="s">
        <v>85</v>
      </c>
      <c r="AV234" s="14" t="s">
        <v>127</v>
      </c>
      <c r="AW234" s="14" t="s">
        <v>39</v>
      </c>
      <c r="AX234" s="14" t="s">
        <v>83</v>
      </c>
      <c r="AY234" s="260" t="s">
        <v>128</v>
      </c>
    </row>
    <row r="235" s="1" customFormat="1" ht="22.5" customHeight="1">
      <c r="B235" s="39"/>
      <c r="C235" s="216" t="s">
        <v>285</v>
      </c>
      <c r="D235" s="216" t="s">
        <v>131</v>
      </c>
      <c r="E235" s="217" t="s">
        <v>286</v>
      </c>
      <c r="F235" s="218" t="s">
        <v>287</v>
      </c>
      <c r="G235" s="219" t="s">
        <v>134</v>
      </c>
      <c r="H235" s="220">
        <v>2</v>
      </c>
      <c r="I235" s="221"/>
      <c r="J235" s="222">
        <f>ROUND(I235*H235,2)</f>
        <v>0</v>
      </c>
      <c r="K235" s="218" t="s">
        <v>135</v>
      </c>
      <c r="L235" s="44"/>
      <c r="M235" s="223" t="s">
        <v>32</v>
      </c>
      <c r="N235" s="224" t="s">
        <v>48</v>
      </c>
      <c r="O235" s="80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AR235" s="17" t="s">
        <v>136</v>
      </c>
      <c r="AT235" s="17" t="s">
        <v>131</v>
      </c>
      <c r="AU235" s="17" t="s">
        <v>85</v>
      </c>
      <c r="AY235" s="17" t="s">
        <v>128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7" t="s">
        <v>83</v>
      </c>
      <c r="BK235" s="227">
        <f>ROUND(I235*H235,2)</f>
        <v>0</v>
      </c>
      <c r="BL235" s="17" t="s">
        <v>136</v>
      </c>
      <c r="BM235" s="17" t="s">
        <v>288</v>
      </c>
    </row>
    <row r="236" s="12" customFormat="1">
      <c r="B236" s="228"/>
      <c r="C236" s="229"/>
      <c r="D236" s="230" t="s">
        <v>138</v>
      </c>
      <c r="E236" s="231" t="s">
        <v>32</v>
      </c>
      <c r="F236" s="232" t="s">
        <v>139</v>
      </c>
      <c r="G236" s="229"/>
      <c r="H236" s="231" t="s">
        <v>32</v>
      </c>
      <c r="I236" s="233"/>
      <c r="J236" s="229"/>
      <c r="K236" s="229"/>
      <c r="L236" s="234"/>
      <c r="M236" s="235"/>
      <c r="N236" s="236"/>
      <c r="O236" s="236"/>
      <c r="P236" s="236"/>
      <c r="Q236" s="236"/>
      <c r="R236" s="236"/>
      <c r="S236" s="236"/>
      <c r="T236" s="237"/>
      <c r="AT236" s="238" t="s">
        <v>138</v>
      </c>
      <c r="AU236" s="238" t="s">
        <v>85</v>
      </c>
      <c r="AV236" s="12" t="s">
        <v>83</v>
      </c>
      <c r="AW236" s="12" t="s">
        <v>39</v>
      </c>
      <c r="AX236" s="12" t="s">
        <v>77</v>
      </c>
      <c r="AY236" s="238" t="s">
        <v>128</v>
      </c>
    </row>
    <row r="237" s="13" customFormat="1">
      <c r="B237" s="239"/>
      <c r="C237" s="240"/>
      <c r="D237" s="230" t="s">
        <v>138</v>
      </c>
      <c r="E237" s="241" t="s">
        <v>32</v>
      </c>
      <c r="F237" s="242" t="s">
        <v>289</v>
      </c>
      <c r="G237" s="240"/>
      <c r="H237" s="243">
        <v>1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AT237" s="249" t="s">
        <v>138</v>
      </c>
      <c r="AU237" s="249" t="s">
        <v>85</v>
      </c>
      <c r="AV237" s="13" t="s">
        <v>85</v>
      </c>
      <c r="AW237" s="13" t="s">
        <v>39</v>
      </c>
      <c r="AX237" s="13" t="s">
        <v>77</v>
      </c>
      <c r="AY237" s="249" t="s">
        <v>128</v>
      </c>
    </row>
    <row r="238" s="13" customFormat="1">
      <c r="B238" s="239"/>
      <c r="C238" s="240"/>
      <c r="D238" s="230" t="s">
        <v>138</v>
      </c>
      <c r="E238" s="241" t="s">
        <v>32</v>
      </c>
      <c r="F238" s="242" t="s">
        <v>290</v>
      </c>
      <c r="G238" s="240"/>
      <c r="H238" s="243">
        <v>1</v>
      </c>
      <c r="I238" s="244"/>
      <c r="J238" s="240"/>
      <c r="K238" s="240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138</v>
      </c>
      <c r="AU238" s="249" t="s">
        <v>85</v>
      </c>
      <c r="AV238" s="13" t="s">
        <v>85</v>
      </c>
      <c r="AW238" s="13" t="s">
        <v>39</v>
      </c>
      <c r="AX238" s="13" t="s">
        <v>77</v>
      </c>
      <c r="AY238" s="249" t="s">
        <v>128</v>
      </c>
    </row>
    <row r="239" s="14" customFormat="1">
      <c r="B239" s="250"/>
      <c r="C239" s="251"/>
      <c r="D239" s="230" t="s">
        <v>138</v>
      </c>
      <c r="E239" s="252" t="s">
        <v>32</v>
      </c>
      <c r="F239" s="253" t="s">
        <v>141</v>
      </c>
      <c r="G239" s="251"/>
      <c r="H239" s="254">
        <v>2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AT239" s="260" t="s">
        <v>138</v>
      </c>
      <c r="AU239" s="260" t="s">
        <v>85</v>
      </c>
      <c r="AV239" s="14" t="s">
        <v>127</v>
      </c>
      <c r="AW239" s="14" t="s">
        <v>39</v>
      </c>
      <c r="AX239" s="14" t="s">
        <v>83</v>
      </c>
      <c r="AY239" s="260" t="s">
        <v>128</v>
      </c>
    </row>
    <row r="240" s="1" customFormat="1" ht="22.5" customHeight="1">
      <c r="B240" s="39"/>
      <c r="C240" s="216" t="s">
        <v>291</v>
      </c>
      <c r="D240" s="216" t="s">
        <v>131</v>
      </c>
      <c r="E240" s="217" t="s">
        <v>292</v>
      </c>
      <c r="F240" s="218" t="s">
        <v>293</v>
      </c>
      <c r="G240" s="219" t="s">
        <v>134</v>
      </c>
      <c r="H240" s="220">
        <v>13</v>
      </c>
      <c r="I240" s="221"/>
      <c r="J240" s="222">
        <f>ROUND(I240*H240,2)</f>
        <v>0</v>
      </c>
      <c r="K240" s="218" t="s">
        <v>135</v>
      </c>
      <c r="L240" s="44"/>
      <c r="M240" s="223" t="s">
        <v>32</v>
      </c>
      <c r="N240" s="224" t="s">
        <v>48</v>
      </c>
      <c r="O240" s="80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AR240" s="17" t="s">
        <v>136</v>
      </c>
      <c r="AT240" s="17" t="s">
        <v>131</v>
      </c>
      <c r="AU240" s="17" t="s">
        <v>85</v>
      </c>
      <c r="AY240" s="17" t="s">
        <v>128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7" t="s">
        <v>83</v>
      </c>
      <c r="BK240" s="227">
        <f>ROUND(I240*H240,2)</f>
        <v>0</v>
      </c>
      <c r="BL240" s="17" t="s">
        <v>136</v>
      </c>
      <c r="BM240" s="17" t="s">
        <v>294</v>
      </c>
    </row>
    <row r="241" s="12" customFormat="1">
      <c r="B241" s="228"/>
      <c r="C241" s="229"/>
      <c r="D241" s="230" t="s">
        <v>138</v>
      </c>
      <c r="E241" s="231" t="s">
        <v>32</v>
      </c>
      <c r="F241" s="232" t="s">
        <v>139</v>
      </c>
      <c r="G241" s="229"/>
      <c r="H241" s="231" t="s">
        <v>32</v>
      </c>
      <c r="I241" s="233"/>
      <c r="J241" s="229"/>
      <c r="K241" s="229"/>
      <c r="L241" s="234"/>
      <c r="M241" s="235"/>
      <c r="N241" s="236"/>
      <c r="O241" s="236"/>
      <c r="P241" s="236"/>
      <c r="Q241" s="236"/>
      <c r="R241" s="236"/>
      <c r="S241" s="236"/>
      <c r="T241" s="237"/>
      <c r="AT241" s="238" t="s">
        <v>138</v>
      </c>
      <c r="AU241" s="238" t="s">
        <v>85</v>
      </c>
      <c r="AV241" s="12" t="s">
        <v>83</v>
      </c>
      <c r="AW241" s="12" t="s">
        <v>39</v>
      </c>
      <c r="AX241" s="12" t="s">
        <v>77</v>
      </c>
      <c r="AY241" s="238" t="s">
        <v>128</v>
      </c>
    </row>
    <row r="242" s="13" customFormat="1">
      <c r="B242" s="239"/>
      <c r="C242" s="240"/>
      <c r="D242" s="230" t="s">
        <v>138</v>
      </c>
      <c r="E242" s="241" t="s">
        <v>32</v>
      </c>
      <c r="F242" s="242" t="s">
        <v>295</v>
      </c>
      <c r="G242" s="240"/>
      <c r="H242" s="243">
        <v>11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AT242" s="249" t="s">
        <v>138</v>
      </c>
      <c r="AU242" s="249" t="s">
        <v>85</v>
      </c>
      <c r="AV242" s="13" t="s">
        <v>85</v>
      </c>
      <c r="AW242" s="13" t="s">
        <v>39</v>
      </c>
      <c r="AX242" s="13" t="s">
        <v>77</v>
      </c>
      <c r="AY242" s="249" t="s">
        <v>128</v>
      </c>
    </row>
    <row r="243" s="13" customFormat="1">
      <c r="B243" s="239"/>
      <c r="C243" s="240"/>
      <c r="D243" s="230" t="s">
        <v>138</v>
      </c>
      <c r="E243" s="241" t="s">
        <v>32</v>
      </c>
      <c r="F243" s="242" t="s">
        <v>296</v>
      </c>
      <c r="G243" s="240"/>
      <c r="H243" s="243">
        <v>2</v>
      </c>
      <c r="I243" s="244"/>
      <c r="J243" s="240"/>
      <c r="K243" s="240"/>
      <c r="L243" s="245"/>
      <c r="M243" s="246"/>
      <c r="N243" s="247"/>
      <c r="O243" s="247"/>
      <c r="P243" s="247"/>
      <c r="Q243" s="247"/>
      <c r="R243" s="247"/>
      <c r="S243" s="247"/>
      <c r="T243" s="248"/>
      <c r="AT243" s="249" t="s">
        <v>138</v>
      </c>
      <c r="AU243" s="249" t="s">
        <v>85</v>
      </c>
      <c r="AV243" s="13" t="s">
        <v>85</v>
      </c>
      <c r="AW243" s="13" t="s">
        <v>39</v>
      </c>
      <c r="AX243" s="13" t="s">
        <v>77</v>
      </c>
      <c r="AY243" s="249" t="s">
        <v>128</v>
      </c>
    </row>
    <row r="244" s="14" customFormat="1">
      <c r="B244" s="250"/>
      <c r="C244" s="251"/>
      <c r="D244" s="230" t="s">
        <v>138</v>
      </c>
      <c r="E244" s="252" t="s">
        <v>32</v>
      </c>
      <c r="F244" s="253" t="s">
        <v>141</v>
      </c>
      <c r="G244" s="251"/>
      <c r="H244" s="254">
        <v>13</v>
      </c>
      <c r="I244" s="255"/>
      <c r="J244" s="251"/>
      <c r="K244" s="251"/>
      <c r="L244" s="256"/>
      <c r="M244" s="257"/>
      <c r="N244" s="258"/>
      <c r="O244" s="258"/>
      <c r="P244" s="258"/>
      <c r="Q244" s="258"/>
      <c r="R244" s="258"/>
      <c r="S244" s="258"/>
      <c r="T244" s="259"/>
      <c r="AT244" s="260" t="s">
        <v>138</v>
      </c>
      <c r="AU244" s="260" t="s">
        <v>85</v>
      </c>
      <c r="AV244" s="14" t="s">
        <v>127</v>
      </c>
      <c r="AW244" s="14" t="s">
        <v>39</v>
      </c>
      <c r="AX244" s="14" t="s">
        <v>83</v>
      </c>
      <c r="AY244" s="260" t="s">
        <v>128</v>
      </c>
    </row>
    <row r="245" s="1" customFormat="1" ht="22.5" customHeight="1">
      <c r="B245" s="39"/>
      <c r="C245" s="216" t="s">
        <v>297</v>
      </c>
      <c r="D245" s="216" t="s">
        <v>131</v>
      </c>
      <c r="E245" s="217" t="s">
        <v>298</v>
      </c>
      <c r="F245" s="218" t="s">
        <v>299</v>
      </c>
      <c r="G245" s="219" t="s">
        <v>134</v>
      </c>
      <c r="H245" s="220">
        <v>9</v>
      </c>
      <c r="I245" s="221"/>
      <c r="J245" s="222">
        <f>ROUND(I245*H245,2)</f>
        <v>0</v>
      </c>
      <c r="K245" s="218" t="s">
        <v>135</v>
      </c>
      <c r="L245" s="44"/>
      <c r="M245" s="223" t="s">
        <v>32</v>
      </c>
      <c r="N245" s="224" t="s">
        <v>48</v>
      </c>
      <c r="O245" s="80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AR245" s="17" t="s">
        <v>136</v>
      </c>
      <c r="AT245" s="17" t="s">
        <v>131</v>
      </c>
      <c r="AU245" s="17" t="s">
        <v>85</v>
      </c>
      <c r="AY245" s="17" t="s">
        <v>128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7" t="s">
        <v>83</v>
      </c>
      <c r="BK245" s="227">
        <f>ROUND(I245*H245,2)</f>
        <v>0</v>
      </c>
      <c r="BL245" s="17" t="s">
        <v>136</v>
      </c>
      <c r="BM245" s="17" t="s">
        <v>300</v>
      </c>
    </row>
    <row r="246" s="12" customFormat="1">
      <c r="B246" s="228"/>
      <c r="C246" s="229"/>
      <c r="D246" s="230" t="s">
        <v>138</v>
      </c>
      <c r="E246" s="231" t="s">
        <v>32</v>
      </c>
      <c r="F246" s="232" t="s">
        <v>139</v>
      </c>
      <c r="G246" s="229"/>
      <c r="H246" s="231" t="s">
        <v>32</v>
      </c>
      <c r="I246" s="233"/>
      <c r="J246" s="229"/>
      <c r="K246" s="229"/>
      <c r="L246" s="234"/>
      <c r="M246" s="235"/>
      <c r="N246" s="236"/>
      <c r="O246" s="236"/>
      <c r="P246" s="236"/>
      <c r="Q246" s="236"/>
      <c r="R246" s="236"/>
      <c r="S246" s="236"/>
      <c r="T246" s="237"/>
      <c r="AT246" s="238" t="s">
        <v>138</v>
      </c>
      <c r="AU246" s="238" t="s">
        <v>85</v>
      </c>
      <c r="AV246" s="12" t="s">
        <v>83</v>
      </c>
      <c r="AW246" s="12" t="s">
        <v>39</v>
      </c>
      <c r="AX246" s="12" t="s">
        <v>77</v>
      </c>
      <c r="AY246" s="238" t="s">
        <v>128</v>
      </c>
    </row>
    <row r="247" s="13" customFormat="1">
      <c r="B247" s="239"/>
      <c r="C247" s="240"/>
      <c r="D247" s="230" t="s">
        <v>138</v>
      </c>
      <c r="E247" s="241" t="s">
        <v>32</v>
      </c>
      <c r="F247" s="242" t="s">
        <v>301</v>
      </c>
      <c r="G247" s="240"/>
      <c r="H247" s="243">
        <v>8</v>
      </c>
      <c r="I247" s="244"/>
      <c r="J247" s="240"/>
      <c r="K247" s="240"/>
      <c r="L247" s="245"/>
      <c r="M247" s="246"/>
      <c r="N247" s="247"/>
      <c r="O247" s="247"/>
      <c r="P247" s="247"/>
      <c r="Q247" s="247"/>
      <c r="R247" s="247"/>
      <c r="S247" s="247"/>
      <c r="T247" s="248"/>
      <c r="AT247" s="249" t="s">
        <v>138</v>
      </c>
      <c r="AU247" s="249" t="s">
        <v>85</v>
      </c>
      <c r="AV247" s="13" t="s">
        <v>85</v>
      </c>
      <c r="AW247" s="13" t="s">
        <v>39</v>
      </c>
      <c r="AX247" s="13" t="s">
        <v>77</v>
      </c>
      <c r="AY247" s="249" t="s">
        <v>128</v>
      </c>
    </row>
    <row r="248" s="13" customFormat="1">
      <c r="B248" s="239"/>
      <c r="C248" s="240"/>
      <c r="D248" s="230" t="s">
        <v>138</v>
      </c>
      <c r="E248" s="241" t="s">
        <v>32</v>
      </c>
      <c r="F248" s="242" t="s">
        <v>302</v>
      </c>
      <c r="G248" s="240"/>
      <c r="H248" s="243">
        <v>1</v>
      </c>
      <c r="I248" s="244"/>
      <c r="J248" s="240"/>
      <c r="K248" s="240"/>
      <c r="L248" s="245"/>
      <c r="M248" s="246"/>
      <c r="N248" s="247"/>
      <c r="O248" s="247"/>
      <c r="P248" s="247"/>
      <c r="Q248" s="247"/>
      <c r="R248" s="247"/>
      <c r="S248" s="247"/>
      <c r="T248" s="248"/>
      <c r="AT248" s="249" t="s">
        <v>138</v>
      </c>
      <c r="AU248" s="249" t="s">
        <v>85</v>
      </c>
      <c r="AV248" s="13" t="s">
        <v>85</v>
      </c>
      <c r="AW248" s="13" t="s">
        <v>39</v>
      </c>
      <c r="AX248" s="13" t="s">
        <v>77</v>
      </c>
      <c r="AY248" s="249" t="s">
        <v>128</v>
      </c>
    </row>
    <row r="249" s="14" customFormat="1">
      <c r="B249" s="250"/>
      <c r="C249" s="251"/>
      <c r="D249" s="230" t="s">
        <v>138</v>
      </c>
      <c r="E249" s="252" t="s">
        <v>32</v>
      </c>
      <c r="F249" s="253" t="s">
        <v>141</v>
      </c>
      <c r="G249" s="251"/>
      <c r="H249" s="254">
        <v>9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AT249" s="260" t="s">
        <v>138</v>
      </c>
      <c r="AU249" s="260" t="s">
        <v>85</v>
      </c>
      <c r="AV249" s="14" t="s">
        <v>127</v>
      </c>
      <c r="AW249" s="14" t="s">
        <v>39</v>
      </c>
      <c r="AX249" s="14" t="s">
        <v>83</v>
      </c>
      <c r="AY249" s="260" t="s">
        <v>128</v>
      </c>
    </row>
    <row r="250" s="1" customFormat="1" ht="33.75" customHeight="1">
      <c r="B250" s="39"/>
      <c r="C250" s="216" t="s">
        <v>303</v>
      </c>
      <c r="D250" s="216" t="s">
        <v>131</v>
      </c>
      <c r="E250" s="217" t="s">
        <v>304</v>
      </c>
      <c r="F250" s="218" t="s">
        <v>305</v>
      </c>
      <c r="G250" s="219" t="s">
        <v>134</v>
      </c>
      <c r="H250" s="220">
        <v>15</v>
      </c>
      <c r="I250" s="221"/>
      <c r="J250" s="222">
        <f>ROUND(I250*H250,2)</f>
        <v>0</v>
      </c>
      <c r="K250" s="218" t="s">
        <v>135</v>
      </c>
      <c r="L250" s="44"/>
      <c r="M250" s="223" t="s">
        <v>32</v>
      </c>
      <c r="N250" s="224" t="s">
        <v>48</v>
      </c>
      <c r="O250" s="80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AR250" s="17" t="s">
        <v>136</v>
      </c>
      <c r="AT250" s="17" t="s">
        <v>131</v>
      </c>
      <c r="AU250" s="17" t="s">
        <v>85</v>
      </c>
      <c r="AY250" s="17" t="s">
        <v>128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17" t="s">
        <v>83</v>
      </c>
      <c r="BK250" s="227">
        <f>ROUND(I250*H250,2)</f>
        <v>0</v>
      </c>
      <c r="BL250" s="17" t="s">
        <v>136</v>
      </c>
      <c r="BM250" s="17" t="s">
        <v>306</v>
      </c>
    </row>
    <row r="251" s="12" customFormat="1">
      <c r="B251" s="228"/>
      <c r="C251" s="229"/>
      <c r="D251" s="230" t="s">
        <v>138</v>
      </c>
      <c r="E251" s="231" t="s">
        <v>32</v>
      </c>
      <c r="F251" s="232" t="s">
        <v>139</v>
      </c>
      <c r="G251" s="229"/>
      <c r="H251" s="231" t="s">
        <v>32</v>
      </c>
      <c r="I251" s="233"/>
      <c r="J251" s="229"/>
      <c r="K251" s="229"/>
      <c r="L251" s="234"/>
      <c r="M251" s="235"/>
      <c r="N251" s="236"/>
      <c r="O251" s="236"/>
      <c r="P251" s="236"/>
      <c r="Q251" s="236"/>
      <c r="R251" s="236"/>
      <c r="S251" s="236"/>
      <c r="T251" s="237"/>
      <c r="AT251" s="238" t="s">
        <v>138</v>
      </c>
      <c r="AU251" s="238" t="s">
        <v>85</v>
      </c>
      <c r="AV251" s="12" t="s">
        <v>83</v>
      </c>
      <c r="AW251" s="12" t="s">
        <v>39</v>
      </c>
      <c r="AX251" s="12" t="s">
        <v>77</v>
      </c>
      <c r="AY251" s="238" t="s">
        <v>128</v>
      </c>
    </row>
    <row r="252" s="13" customFormat="1">
      <c r="B252" s="239"/>
      <c r="C252" s="240"/>
      <c r="D252" s="230" t="s">
        <v>138</v>
      </c>
      <c r="E252" s="241" t="s">
        <v>32</v>
      </c>
      <c r="F252" s="242" t="s">
        <v>307</v>
      </c>
      <c r="G252" s="240"/>
      <c r="H252" s="243">
        <v>1</v>
      </c>
      <c r="I252" s="244"/>
      <c r="J252" s="240"/>
      <c r="K252" s="240"/>
      <c r="L252" s="245"/>
      <c r="M252" s="246"/>
      <c r="N252" s="247"/>
      <c r="O252" s="247"/>
      <c r="P252" s="247"/>
      <c r="Q252" s="247"/>
      <c r="R252" s="247"/>
      <c r="S252" s="247"/>
      <c r="T252" s="248"/>
      <c r="AT252" s="249" t="s">
        <v>138</v>
      </c>
      <c r="AU252" s="249" t="s">
        <v>85</v>
      </c>
      <c r="AV252" s="13" t="s">
        <v>85</v>
      </c>
      <c r="AW252" s="13" t="s">
        <v>39</v>
      </c>
      <c r="AX252" s="13" t="s">
        <v>77</v>
      </c>
      <c r="AY252" s="249" t="s">
        <v>128</v>
      </c>
    </row>
    <row r="253" s="13" customFormat="1">
      <c r="B253" s="239"/>
      <c r="C253" s="240"/>
      <c r="D253" s="230" t="s">
        <v>138</v>
      </c>
      <c r="E253" s="241" t="s">
        <v>32</v>
      </c>
      <c r="F253" s="242" t="s">
        <v>308</v>
      </c>
      <c r="G253" s="240"/>
      <c r="H253" s="243">
        <v>9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AT253" s="249" t="s">
        <v>138</v>
      </c>
      <c r="AU253" s="249" t="s">
        <v>85</v>
      </c>
      <c r="AV253" s="13" t="s">
        <v>85</v>
      </c>
      <c r="AW253" s="13" t="s">
        <v>39</v>
      </c>
      <c r="AX253" s="13" t="s">
        <v>77</v>
      </c>
      <c r="AY253" s="249" t="s">
        <v>128</v>
      </c>
    </row>
    <row r="254" s="13" customFormat="1">
      <c r="B254" s="239"/>
      <c r="C254" s="240"/>
      <c r="D254" s="230" t="s">
        <v>138</v>
      </c>
      <c r="E254" s="241" t="s">
        <v>32</v>
      </c>
      <c r="F254" s="242" t="s">
        <v>309</v>
      </c>
      <c r="G254" s="240"/>
      <c r="H254" s="243">
        <v>2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AT254" s="249" t="s">
        <v>138</v>
      </c>
      <c r="AU254" s="249" t="s">
        <v>85</v>
      </c>
      <c r="AV254" s="13" t="s">
        <v>85</v>
      </c>
      <c r="AW254" s="13" t="s">
        <v>39</v>
      </c>
      <c r="AX254" s="13" t="s">
        <v>77</v>
      </c>
      <c r="AY254" s="249" t="s">
        <v>128</v>
      </c>
    </row>
    <row r="255" s="13" customFormat="1">
      <c r="B255" s="239"/>
      <c r="C255" s="240"/>
      <c r="D255" s="230" t="s">
        <v>138</v>
      </c>
      <c r="E255" s="241" t="s">
        <v>32</v>
      </c>
      <c r="F255" s="242" t="s">
        <v>310</v>
      </c>
      <c r="G255" s="240"/>
      <c r="H255" s="243">
        <v>3</v>
      </c>
      <c r="I255" s="244"/>
      <c r="J255" s="240"/>
      <c r="K255" s="240"/>
      <c r="L255" s="245"/>
      <c r="M255" s="246"/>
      <c r="N255" s="247"/>
      <c r="O255" s="247"/>
      <c r="P255" s="247"/>
      <c r="Q255" s="247"/>
      <c r="R255" s="247"/>
      <c r="S255" s="247"/>
      <c r="T255" s="248"/>
      <c r="AT255" s="249" t="s">
        <v>138</v>
      </c>
      <c r="AU255" s="249" t="s">
        <v>85</v>
      </c>
      <c r="AV255" s="13" t="s">
        <v>85</v>
      </c>
      <c r="AW255" s="13" t="s">
        <v>39</v>
      </c>
      <c r="AX255" s="13" t="s">
        <v>77</v>
      </c>
      <c r="AY255" s="249" t="s">
        <v>128</v>
      </c>
    </row>
    <row r="256" s="14" customFormat="1">
      <c r="B256" s="250"/>
      <c r="C256" s="251"/>
      <c r="D256" s="230" t="s">
        <v>138</v>
      </c>
      <c r="E256" s="252" t="s">
        <v>32</v>
      </c>
      <c r="F256" s="253" t="s">
        <v>141</v>
      </c>
      <c r="G256" s="251"/>
      <c r="H256" s="254">
        <v>15</v>
      </c>
      <c r="I256" s="255"/>
      <c r="J256" s="251"/>
      <c r="K256" s="251"/>
      <c r="L256" s="256"/>
      <c r="M256" s="257"/>
      <c r="N256" s="258"/>
      <c r="O256" s="258"/>
      <c r="P256" s="258"/>
      <c r="Q256" s="258"/>
      <c r="R256" s="258"/>
      <c r="S256" s="258"/>
      <c r="T256" s="259"/>
      <c r="AT256" s="260" t="s">
        <v>138</v>
      </c>
      <c r="AU256" s="260" t="s">
        <v>85</v>
      </c>
      <c r="AV256" s="14" t="s">
        <v>127</v>
      </c>
      <c r="AW256" s="14" t="s">
        <v>39</v>
      </c>
      <c r="AX256" s="14" t="s">
        <v>83</v>
      </c>
      <c r="AY256" s="260" t="s">
        <v>128</v>
      </c>
    </row>
    <row r="257" s="1" customFormat="1" ht="33.75" customHeight="1">
      <c r="B257" s="39"/>
      <c r="C257" s="216" t="s">
        <v>311</v>
      </c>
      <c r="D257" s="216" t="s">
        <v>131</v>
      </c>
      <c r="E257" s="217" t="s">
        <v>312</v>
      </c>
      <c r="F257" s="218" t="s">
        <v>313</v>
      </c>
      <c r="G257" s="219" t="s">
        <v>134</v>
      </c>
      <c r="H257" s="220">
        <v>8</v>
      </c>
      <c r="I257" s="221"/>
      <c r="J257" s="222">
        <f>ROUND(I257*H257,2)</f>
        <v>0</v>
      </c>
      <c r="K257" s="218" t="s">
        <v>135</v>
      </c>
      <c r="L257" s="44"/>
      <c r="M257" s="223" t="s">
        <v>32</v>
      </c>
      <c r="N257" s="224" t="s">
        <v>48</v>
      </c>
      <c r="O257" s="80"/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AR257" s="17" t="s">
        <v>136</v>
      </c>
      <c r="AT257" s="17" t="s">
        <v>131</v>
      </c>
      <c r="AU257" s="17" t="s">
        <v>85</v>
      </c>
      <c r="AY257" s="17" t="s">
        <v>128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7" t="s">
        <v>83</v>
      </c>
      <c r="BK257" s="227">
        <f>ROUND(I257*H257,2)</f>
        <v>0</v>
      </c>
      <c r="BL257" s="17" t="s">
        <v>136</v>
      </c>
      <c r="BM257" s="17" t="s">
        <v>314</v>
      </c>
    </row>
    <row r="258" s="12" customFormat="1">
      <c r="B258" s="228"/>
      <c r="C258" s="229"/>
      <c r="D258" s="230" t="s">
        <v>138</v>
      </c>
      <c r="E258" s="231" t="s">
        <v>32</v>
      </c>
      <c r="F258" s="232" t="s">
        <v>139</v>
      </c>
      <c r="G258" s="229"/>
      <c r="H258" s="231" t="s">
        <v>32</v>
      </c>
      <c r="I258" s="233"/>
      <c r="J258" s="229"/>
      <c r="K258" s="229"/>
      <c r="L258" s="234"/>
      <c r="M258" s="235"/>
      <c r="N258" s="236"/>
      <c r="O258" s="236"/>
      <c r="P258" s="236"/>
      <c r="Q258" s="236"/>
      <c r="R258" s="236"/>
      <c r="S258" s="236"/>
      <c r="T258" s="237"/>
      <c r="AT258" s="238" t="s">
        <v>138</v>
      </c>
      <c r="AU258" s="238" t="s">
        <v>85</v>
      </c>
      <c r="AV258" s="12" t="s">
        <v>83</v>
      </c>
      <c r="AW258" s="12" t="s">
        <v>39</v>
      </c>
      <c r="AX258" s="12" t="s">
        <v>77</v>
      </c>
      <c r="AY258" s="238" t="s">
        <v>128</v>
      </c>
    </row>
    <row r="259" s="13" customFormat="1">
      <c r="B259" s="239"/>
      <c r="C259" s="240"/>
      <c r="D259" s="230" t="s">
        <v>138</v>
      </c>
      <c r="E259" s="241" t="s">
        <v>32</v>
      </c>
      <c r="F259" s="242" t="s">
        <v>315</v>
      </c>
      <c r="G259" s="240"/>
      <c r="H259" s="243">
        <v>7</v>
      </c>
      <c r="I259" s="244"/>
      <c r="J259" s="240"/>
      <c r="K259" s="240"/>
      <c r="L259" s="245"/>
      <c r="M259" s="246"/>
      <c r="N259" s="247"/>
      <c r="O259" s="247"/>
      <c r="P259" s="247"/>
      <c r="Q259" s="247"/>
      <c r="R259" s="247"/>
      <c r="S259" s="247"/>
      <c r="T259" s="248"/>
      <c r="AT259" s="249" t="s">
        <v>138</v>
      </c>
      <c r="AU259" s="249" t="s">
        <v>85</v>
      </c>
      <c r="AV259" s="13" t="s">
        <v>85</v>
      </c>
      <c r="AW259" s="13" t="s">
        <v>39</v>
      </c>
      <c r="AX259" s="13" t="s">
        <v>77</v>
      </c>
      <c r="AY259" s="249" t="s">
        <v>128</v>
      </c>
    </row>
    <row r="260" s="13" customFormat="1">
      <c r="B260" s="239"/>
      <c r="C260" s="240"/>
      <c r="D260" s="230" t="s">
        <v>138</v>
      </c>
      <c r="E260" s="241" t="s">
        <v>32</v>
      </c>
      <c r="F260" s="242" t="s">
        <v>307</v>
      </c>
      <c r="G260" s="240"/>
      <c r="H260" s="243">
        <v>1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AT260" s="249" t="s">
        <v>138</v>
      </c>
      <c r="AU260" s="249" t="s">
        <v>85</v>
      </c>
      <c r="AV260" s="13" t="s">
        <v>85</v>
      </c>
      <c r="AW260" s="13" t="s">
        <v>39</v>
      </c>
      <c r="AX260" s="13" t="s">
        <v>77</v>
      </c>
      <c r="AY260" s="249" t="s">
        <v>128</v>
      </c>
    </row>
    <row r="261" s="14" customFormat="1">
      <c r="B261" s="250"/>
      <c r="C261" s="251"/>
      <c r="D261" s="230" t="s">
        <v>138</v>
      </c>
      <c r="E261" s="252" t="s">
        <v>32</v>
      </c>
      <c r="F261" s="253" t="s">
        <v>141</v>
      </c>
      <c r="G261" s="251"/>
      <c r="H261" s="254">
        <v>8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AT261" s="260" t="s">
        <v>138</v>
      </c>
      <c r="AU261" s="260" t="s">
        <v>85</v>
      </c>
      <c r="AV261" s="14" t="s">
        <v>127</v>
      </c>
      <c r="AW261" s="14" t="s">
        <v>39</v>
      </c>
      <c r="AX261" s="14" t="s">
        <v>83</v>
      </c>
      <c r="AY261" s="260" t="s">
        <v>128</v>
      </c>
    </row>
    <row r="262" s="1" customFormat="1" ht="22.5" customHeight="1">
      <c r="B262" s="39"/>
      <c r="C262" s="216" t="s">
        <v>316</v>
      </c>
      <c r="D262" s="216" t="s">
        <v>131</v>
      </c>
      <c r="E262" s="217" t="s">
        <v>317</v>
      </c>
      <c r="F262" s="218" t="s">
        <v>318</v>
      </c>
      <c r="G262" s="219" t="s">
        <v>134</v>
      </c>
      <c r="H262" s="220">
        <v>15</v>
      </c>
      <c r="I262" s="221"/>
      <c r="J262" s="222">
        <f>ROUND(I262*H262,2)</f>
        <v>0</v>
      </c>
      <c r="K262" s="218" t="s">
        <v>135</v>
      </c>
      <c r="L262" s="44"/>
      <c r="M262" s="223" t="s">
        <v>32</v>
      </c>
      <c r="N262" s="224" t="s">
        <v>48</v>
      </c>
      <c r="O262" s="80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AR262" s="17" t="s">
        <v>136</v>
      </c>
      <c r="AT262" s="17" t="s">
        <v>131</v>
      </c>
      <c r="AU262" s="17" t="s">
        <v>85</v>
      </c>
      <c r="AY262" s="17" t="s">
        <v>128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17" t="s">
        <v>83</v>
      </c>
      <c r="BK262" s="227">
        <f>ROUND(I262*H262,2)</f>
        <v>0</v>
      </c>
      <c r="BL262" s="17" t="s">
        <v>136</v>
      </c>
      <c r="BM262" s="17" t="s">
        <v>319</v>
      </c>
    </row>
    <row r="263" s="12" customFormat="1">
      <c r="B263" s="228"/>
      <c r="C263" s="229"/>
      <c r="D263" s="230" t="s">
        <v>138</v>
      </c>
      <c r="E263" s="231" t="s">
        <v>32</v>
      </c>
      <c r="F263" s="232" t="s">
        <v>139</v>
      </c>
      <c r="G263" s="229"/>
      <c r="H263" s="231" t="s">
        <v>32</v>
      </c>
      <c r="I263" s="233"/>
      <c r="J263" s="229"/>
      <c r="K263" s="229"/>
      <c r="L263" s="234"/>
      <c r="M263" s="235"/>
      <c r="N263" s="236"/>
      <c r="O263" s="236"/>
      <c r="P263" s="236"/>
      <c r="Q263" s="236"/>
      <c r="R263" s="236"/>
      <c r="S263" s="236"/>
      <c r="T263" s="237"/>
      <c r="AT263" s="238" t="s">
        <v>138</v>
      </c>
      <c r="AU263" s="238" t="s">
        <v>85</v>
      </c>
      <c r="AV263" s="12" t="s">
        <v>83</v>
      </c>
      <c r="AW263" s="12" t="s">
        <v>39</v>
      </c>
      <c r="AX263" s="12" t="s">
        <v>77</v>
      </c>
      <c r="AY263" s="238" t="s">
        <v>128</v>
      </c>
    </row>
    <row r="264" s="13" customFormat="1">
      <c r="B264" s="239"/>
      <c r="C264" s="240"/>
      <c r="D264" s="230" t="s">
        <v>138</v>
      </c>
      <c r="E264" s="241" t="s">
        <v>32</v>
      </c>
      <c r="F264" s="242" t="s">
        <v>320</v>
      </c>
      <c r="G264" s="240"/>
      <c r="H264" s="243">
        <v>15</v>
      </c>
      <c r="I264" s="244"/>
      <c r="J264" s="240"/>
      <c r="K264" s="240"/>
      <c r="L264" s="245"/>
      <c r="M264" s="246"/>
      <c r="N264" s="247"/>
      <c r="O264" s="247"/>
      <c r="P264" s="247"/>
      <c r="Q264" s="247"/>
      <c r="R264" s="247"/>
      <c r="S264" s="247"/>
      <c r="T264" s="248"/>
      <c r="AT264" s="249" t="s">
        <v>138</v>
      </c>
      <c r="AU264" s="249" t="s">
        <v>85</v>
      </c>
      <c r="AV264" s="13" t="s">
        <v>85</v>
      </c>
      <c r="AW264" s="13" t="s">
        <v>39</v>
      </c>
      <c r="AX264" s="13" t="s">
        <v>77</v>
      </c>
      <c r="AY264" s="249" t="s">
        <v>128</v>
      </c>
    </row>
    <row r="265" s="14" customFormat="1">
      <c r="B265" s="250"/>
      <c r="C265" s="251"/>
      <c r="D265" s="230" t="s">
        <v>138</v>
      </c>
      <c r="E265" s="252" t="s">
        <v>32</v>
      </c>
      <c r="F265" s="253" t="s">
        <v>141</v>
      </c>
      <c r="G265" s="251"/>
      <c r="H265" s="254">
        <v>15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AT265" s="260" t="s">
        <v>138</v>
      </c>
      <c r="AU265" s="260" t="s">
        <v>85</v>
      </c>
      <c r="AV265" s="14" t="s">
        <v>127</v>
      </c>
      <c r="AW265" s="14" t="s">
        <v>39</v>
      </c>
      <c r="AX265" s="14" t="s">
        <v>83</v>
      </c>
      <c r="AY265" s="260" t="s">
        <v>128</v>
      </c>
    </row>
    <row r="266" s="1" customFormat="1" ht="22.5" customHeight="1">
      <c r="B266" s="39"/>
      <c r="C266" s="216" t="s">
        <v>321</v>
      </c>
      <c r="D266" s="216" t="s">
        <v>131</v>
      </c>
      <c r="E266" s="217" t="s">
        <v>322</v>
      </c>
      <c r="F266" s="218" t="s">
        <v>323</v>
      </c>
      <c r="G266" s="219" t="s">
        <v>134</v>
      </c>
      <c r="H266" s="220">
        <v>10</v>
      </c>
      <c r="I266" s="221"/>
      <c r="J266" s="222">
        <f>ROUND(I266*H266,2)</f>
        <v>0</v>
      </c>
      <c r="K266" s="218" t="s">
        <v>135</v>
      </c>
      <c r="L266" s="44"/>
      <c r="M266" s="223" t="s">
        <v>32</v>
      </c>
      <c r="N266" s="224" t="s">
        <v>48</v>
      </c>
      <c r="O266" s="80"/>
      <c r="P266" s="225">
        <f>O266*H266</f>
        <v>0</v>
      </c>
      <c r="Q266" s="225">
        <v>0</v>
      </c>
      <c r="R266" s="225">
        <f>Q266*H266</f>
        <v>0</v>
      </c>
      <c r="S266" s="225">
        <v>0</v>
      </c>
      <c r="T266" s="226">
        <f>S266*H266</f>
        <v>0</v>
      </c>
      <c r="AR266" s="17" t="s">
        <v>136</v>
      </c>
      <c r="AT266" s="17" t="s">
        <v>131</v>
      </c>
      <c r="AU266" s="17" t="s">
        <v>85</v>
      </c>
      <c r="AY266" s="17" t="s">
        <v>128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17" t="s">
        <v>83</v>
      </c>
      <c r="BK266" s="227">
        <f>ROUND(I266*H266,2)</f>
        <v>0</v>
      </c>
      <c r="BL266" s="17" t="s">
        <v>136</v>
      </c>
      <c r="BM266" s="17" t="s">
        <v>324</v>
      </c>
    </row>
    <row r="267" s="12" customFormat="1">
      <c r="B267" s="228"/>
      <c r="C267" s="229"/>
      <c r="D267" s="230" t="s">
        <v>138</v>
      </c>
      <c r="E267" s="231" t="s">
        <v>32</v>
      </c>
      <c r="F267" s="232" t="s">
        <v>139</v>
      </c>
      <c r="G267" s="229"/>
      <c r="H267" s="231" t="s">
        <v>32</v>
      </c>
      <c r="I267" s="233"/>
      <c r="J267" s="229"/>
      <c r="K267" s="229"/>
      <c r="L267" s="234"/>
      <c r="M267" s="235"/>
      <c r="N267" s="236"/>
      <c r="O267" s="236"/>
      <c r="P267" s="236"/>
      <c r="Q267" s="236"/>
      <c r="R267" s="236"/>
      <c r="S267" s="236"/>
      <c r="T267" s="237"/>
      <c r="AT267" s="238" t="s">
        <v>138</v>
      </c>
      <c r="AU267" s="238" t="s">
        <v>85</v>
      </c>
      <c r="AV267" s="12" t="s">
        <v>83</v>
      </c>
      <c r="AW267" s="12" t="s">
        <v>39</v>
      </c>
      <c r="AX267" s="12" t="s">
        <v>77</v>
      </c>
      <c r="AY267" s="238" t="s">
        <v>128</v>
      </c>
    </row>
    <row r="268" s="13" customFormat="1">
      <c r="B268" s="239"/>
      <c r="C268" s="240"/>
      <c r="D268" s="230" t="s">
        <v>138</v>
      </c>
      <c r="E268" s="241" t="s">
        <v>32</v>
      </c>
      <c r="F268" s="242" t="s">
        <v>325</v>
      </c>
      <c r="G268" s="240"/>
      <c r="H268" s="243">
        <v>10</v>
      </c>
      <c r="I268" s="244"/>
      <c r="J268" s="240"/>
      <c r="K268" s="240"/>
      <c r="L268" s="245"/>
      <c r="M268" s="246"/>
      <c r="N268" s="247"/>
      <c r="O268" s="247"/>
      <c r="P268" s="247"/>
      <c r="Q268" s="247"/>
      <c r="R268" s="247"/>
      <c r="S268" s="247"/>
      <c r="T268" s="248"/>
      <c r="AT268" s="249" t="s">
        <v>138</v>
      </c>
      <c r="AU268" s="249" t="s">
        <v>85</v>
      </c>
      <c r="AV268" s="13" t="s">
        <v>85</v>
      </c>
      <c r="AW268" s="13" t="s">
        <v>39</v>
      </c>
      <c r="AX268" s="13" t="s">
        <v>77</v>
      </c>
      <c r="AY268" s="249" t="s">
        <v>128</v>
      </c>
    </row>
    <row r="269" s="14" customFormat="1">
      <c r="B269" s="250"/>
      <c r="C269" s="251"/>
      <c r="D269" s="230" t="s">
        <v>138</v>
      </c>
      <c r="E269" s="252" t="s">
        <v>32</v>
      </c>
      <c r="F269" s="253" t="s">
        <v>141</v>
      </c>
      <c r="G269" s="251"/>
      <c r="H269" s="254">
        <v>10</v>
      </c>
      <c r="I269" s="255"/>
      <c r="J269" s="251"/>
      <c r="K269" s="251"/>
      <c r="L269" s="256"/>
      <c r="M269" s="257"/>
      <c r="N269" s="258"/>
      <c r="O269" s="258"/>
      <c r="P269" s="258"/>
      <c r="Q269" s="258"/>
      <c r="R269" s="258"/>
      <c r="S269" s="258"/>
      <c r="T269" s="259"/>
      <c r="AT269" s="260" t="s">
        <v>138</v>
      </c>
      <c r="AU269" s="260" t="s">
        <v>85</v>
      </c>
      <c r="AV269" s="14" t="s">
        <v>127</v>
      </c>
      <c r="AW269" s="14" t="s">
        <v>39</v>
      </c>
      <c r="AX269" s="14" t="s">
        <v>83</v>
      </c>
      <c r="AY269" s="260" t="s">
        <v>128</v>
      </c>
    </row>
    <row r="270" s="1" customFormat="1" ht="22.5" customHeight="1">
      <c r="B270" s="39"/>
      <c r="C270" s="216" t="s">
        <v>326</v>
      </c>
      <c r="D270" s="216" t="s">
        <v>131</v>
      </c>
      <c r="E270" s="217" t="s">
        <v>327</v>
      </c>
      <c r="F270" s="218" t="s">
        <v>328</v>
      </c>
      <c r="G270" s="219" t="s">
        <v>134</v>
      </c>
      <c r="H270" s="220">
        <v>6</v>
      </c>
      <c r="I270" s="221"/>
      <c r="J270" s="222">
        <f>ROUND(I270*H270,2)</f>
        <v>0</v>
      </c>
      <c r="K270" s="218" t="s">
        <v>135</v>
      </c>
      <c r="L270" s="44"/>
      <c r="M270" s="223" t="s">
        <v>32</v>
      </c>
      <c r="N270" s="224" t="s">
        <v>48</v>
      </c>
      <c r="O270" s="80"/>
      <c r="P270" s="225">
        <f>O270*H270</f>
        <v>0</v>
      </c>
      <c r="Q270" s="225">
        <v>0</v>
      </c>
      <c r="R270" s="225">
        <f>Q270*H270</f>
        <v>0</v>
      </c>
      <c r="S270" s="225">
        <v>0</v>
      </c>
      <c r="T270" s="226">
        <f>S270*H270</f>
        <v>0</v>
      </c>
      <c r="AR270" s="17" t="s">
        <v>136</v>
      </c>
      <c r="AT270" s="17" t="s">
        <v>131</v>
      </c>
      <c r="AU270" s="17" t="s">
        <v>85</v>
      </c>
      <c r="AY270" s="17" t="s">
        <v>128</v>
      </c>
      <c r="BE270" s="227">
        <f>IF(N270="základní",J270,0)</f>
        <v>0</v>
      </c>
      <c r="BF270" s="227">
        <f>IF(N270="snížená",J270,0)</f>
        <v>0</v>
      </c>
      <c r="BG270" s="227">
        <f>IF(N270="zákl. přenesená",J270,0)</f>
        <v>0</v>
      </c>
      <c r="BH270" s="227">
        <f>IF(N270="sníž. přenesená",J270,0)</f>
        <v>0</v>
      </c>
      <c r="BI270" s="227">
        <f>IF(N270="nulová",J270,0)</f>
        <v>0</v>
      </c>
      <c r="BJ270" s="17" t="s">
        <v>83</v>
      </c>
      <c r="BK270" s="227">
        <f>ROUND(I270*H270,2)</f>
        <v>0</v>
      </c>
      <c r="BL270" s="17" t="s">
        <v>136</v>
      </c>
      <c r="BM270" s="17" t="s">
        <v>329</v>
      </c>
    </row>
    <row r="271" s="12" customFormat="1">
      <c r="B271" s="228"/>
      <c r="C271" s="229"/>
      <c r="D271" s="230" t="s">
        <v>138</v>
      </c>
      <c r="E271" s="231" t="s">
        <v>32</v>
      </c>
      <c r="F271" s="232" t="s">
        <v>139</v>
      </c>
      <c r="G271" s="229"/>
      <c r="H271" s="231" t="s">
        <v>32</v>
      </c>
      <c r="I271" s="233"/>
      <c r="J271" s="229"/>
      <c r="K271" s="229"/>
      <c r="L271" s="234"/>
      <c r="M271" s="235"/>
      <c r="N271" s="236"/>
      <c r="O271" s="236"/>
      <c r="P271" s="236"/>
      <c r="Q271" s="236"/>
      <c r="R271" s="236"/>
      <c r="S271" s="236"/>
      <c r="T271" s="237"/>
      <c r="AT271" s="238" t="s">
        <v>138</v>
      </c>
      <c r="AU271" s="238" t="s">
        <v>85</v>
      </c>
      <c r="AV271" s="12" t="s">
        <v>83</v>
      </c>
      <c r="AW271" s="12" t="s">
        <v>39</v>
      </c>
      <c r="AX271" s="12" t="s">
        <v>77</v>
      </c>
      <c r="AY271" s="238" t="s">
        <v>128</v>
      </c>
    </row>
    <row r="272" s="13" customFormat="1">
      <c r="B272" s="239"/>
      <c r="C272" s="240"/>
      <c r="D272" s="230" t="s">
        <v>138</v>
      </c>
      <c r="E272" s="241" t="s">
        <v>32</v>
      </c>
      <c r="F272" s="242" t="s">
        <v>330</v>
      </c>
      <c r="G272" s="240"/>
      <c r="H272" s="243">
        <v>3</v>
      </c>
      <c r="I272" s="244"/>
      <c r="J272" s="240"/>
      <c r="K272" s="240"/>
      <c r="L272" s="245"/>
      <c r="M272" s="246"/>
      <c r="N272" s="247"/>
      <c r="O272" s="247"/>
      <c r="P272" s="247"/>
      <c r="Q272" s="247"/>
      <c r="R272" s="247"/>
      <c r="S272" s="247"/>
      <c r="T272" s="248"/>
      <c r="AT272" s="249" t="s">
        <v>138</v>
      </c>
      <c r="AU272" s="249" t="s">
        <v>85</v>
      </c>
      <c r="AV272" s="13" t="s">
        <v>85</v>
      </c>
      <c r="AW272" s="13" t="s">
        <v>39</v>
      </c>
      <c r="AX272" s="13" t="s">
        <v>77</v>
      </c>
      <c r="AY272" s="249" t="s">
        <v>128</v>
      </c>
    </row>
    <row r="273" s="13" customFormat="1">
      <c r="B273" s="239"/>
      <c r="C273" s="240"/>
      <c r="D273" s="230" t="s">
        <v>138</v>
      </c>
      <c r="E273" s="241" t="s">
        <v>32</v>
      </c>
      <c r="F273" s="242" t="s">
        <v>331</v>
      </c>
      <c r="G273" s="240"/>
      <c r="H273" s="243">
        <v>3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AT273" s="249" t="s">
        <v>138</v>
      </c>
      <c r="AU273" s="249" t="s">
        <v>85</v>
      </c>
      <c r="AV273" s="13" t="s">
        <v>85</v>
      </c>
      <c r="AW273" s="13" t="s">
        <v>39</v>
      </c>
      <c r="AX273" s="13" t="s">
        <v>77</v>
      </c>
      <c r="AY273" s="249" t="s">
        <v>128</v>
      </c>
    </row>
    <row r="274" s="14" customFormat="1">
      <c r="B274" s="250"/>
      <c r="C274" s="251"/>
      <c r="D274" s="230" t="s">
        <v>138</v>
      </c>
      <c r="E274" s="252" t="s">
        <v>32</v>
      </c>
      <c r="F274" s="253" t="s">
        <v>141</v>
      </c>
      <c r="G274" s="251"/>
      <c r="H274" s="254">
        <v>6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AT274" s="260" t="s">
        <v>138</v>
      </c>
      <c r="AU274" s="260" t="s">
        <v>85</v>
      </c>
      <c r="AV274" s="14" t="s">
        <v>127</v>
      </c>
      <c r="AW274" s="14" t="s">
        <v>39</v>
      </c>
      <c r="AX274" s="14" t="s">
        <v>83</v>
      </c>
      <c r="AY274" s="260" t="s">
        <v>128</v>
      </c>
    </row>
    <row r="275" s="1" customFormat="1" ht="22.5" customHeight="1">
      <c r="B275" s="39"/>
      <c r="C275" s="216" t="s">
        <v>332</v>
      </c>
      <c r="D275" s="216" t="s">
        <v>131</v>
      </c>
      <c r="E275" s="217" t="s">
        <v>333</v>
      </c>
      <c r="F275" s="218" t="s">
        <v>334</v>
      </c>
      <c r="G275" s="219" t="s">
        <v>134</v>
      </c>
      <c r="H275" s="220">
        <v>5</v>
      </c>
      <c r="I275" s="221"/>
      <c r="J275" s="222">
        <f>ROUND(I275*H275,2)</f>
        <v>0</v>
      </c>
      <c r="K275" s="218" t="s">
        <v>135</v>
      </c>
      <c r="L275" s="44"/>
      <c r="M275" s="223" t="s">
        <v>32</v>
      </c>
      <c r="N275" s="224" t="s">
        <v>48</v>
      </c>
      <c r="O275" s="80"/>
      <c r="P275" s="225">
        <f>O275*H275</f>
        <v>0</v>
      </c>
      <c r="Q275" s="225">
        <v>0</v>
      </c>
      <c r="R275" s="225">
        <f>Q275*H275</f>
        <v>0</v>
      </c>
      <c r="S275" s="225">
        <v>0</v>
      </c>
      <c r="T275" s="226">
        <f>S275*H275</f>
        <v>0</v>
      </c>
      <c r="AR275" s="17" t="s">
        <v>136</v>
      </c>
      <c r="AT275" s="17" t="s">
        <v>131</v>
      </c>
      <c r="AU275" s="17" t="s">
        <v>85</v>
      </c>
      <c r="AY275" s="17" t="s">
        <v>128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17" t="s">
        <v>83</v>
      </c>
      <c r="BK275" s="227">
        <f>ROUND(I275*H275,2)</f>
        <v>0</v>
      </c>
      <c r="BL275" s="17" t="s">
        <v>136</v>
      </c>
      <c r="BM275" s="17" t="s">
        <v>335</v>
      </c>
    </row>
    <row r="276" s="12" customFormat="1">
      <c r="B276" s="228"/>
      <c r="C276" s="229"/>
      <c r="D276" s="230" t="s">
        <v>138</v>
      </c>
      <c r="E276" s="231" t="s">
        <v>32</v>
      </c>
      <c r="F276" s="232" t="s">
        <v>139</v>
      </c>
      <c r="G276" s="229"/>
      <c r="H276" s="231" t="s">
        <v>32</v>
      </c>
      <c r="I276" s="233"/>
      <c r="J276" s="229"/>
      <c r="K276" s="229"/>
      <c r="L276" s="234"/>
      <c r="M276" s="235"/>
      <c r="N276" s="236"/>
      <c r="O276" s="236"/>
      <c r="P276" s="236"/>
      <c r="Q276" s="236"/>
      <c r="R276" s="236"/>
      <c r="S276" s="236"/>
      <c r="T276" s="237"/>
      <c r="AT276" s="238" t="s">
        <v>138</v>
      </c>
      <c r="AU276" s="238" t="s">
        <v>85</v>
      </c>
      <c r="AV276" s="12" t="s">
        <v>83</v>
      </c>
      <c r="AW276" s="12" t="s">
        <v>39</v>
      </c>
      <c r="AX276" s="12" t="s">
        <v>77</v>
      </c>
      <c r="AY276" s="238" t="s">
        <v>128</v>
      </c>
    </row>
    <row r="277" s="13" customFormat="1">
      <c r="B277" s="239"/>
      <c r="C277" s="240"/>
      <c r="D277" s="230" t="s">
        <v>138</v>
      </c>
      <c r="E277" s="241" t="s">
        <v>32</v>
      </c>
      <c r="F277" s="242" t="s">
        <v>336</v>
      </c>
      <c r="G277" s="240"/>
      <c r="H277" s="243">
        <v>5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AT277" s="249" t="s">
        <v>138</v>
      </c>
      <c r="AU277" s="249" t="s">
        <v>85</v>
      </c>
      <c r="AV277" s="13" t="s">
        <v>85</v>
      </c>
      <c r="AW277" s="13" t="s">
        <v>39</v>
      </c>
      <c r="AX277" s="13" t="s">
        <v>77</v>
      </c>
      <c r="AY277" s="249" t="s">
        <v>128</v>
      </c>
    </row>
    <row r="278" s="14" customFormat="1">
      <c r="B278" s="250"/>
      <c r="C278" s="251"/>
      <c r="D278" s="230" t="s">
        <v>138</v>
      </c>
      <c r="E278" s="252" t="s">
        <v>32</v>
      </c>
      <c r="F278" s="253" t="s">
        <v>141</v>
      </c>
      <c r="G278" s="251"/>
      <c r="H278" s="254">
        <v>5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AT278" s="260" t="s">
        <v>138</v>
      </c>
      <c r="AU278" s="260" t="s">
        <v>85</v>
      </c>
      <c r="AV278" s="14" t="s">
        <v>127</v>
      </c>
      <c r="AW278" s="14" t="s">
        <v>39</v>
      </c>
      <c r="AX278" s="14" t="s">
        <v>83</v>
      </c>
      <c r="AY278" s="260" t="s">
        <v>128</v>
      </c>
    </row>
    <row r="279" s="1" customFormat="1" ht="22.5" customHeight="1">
      <c r="B279" s="39"/>
      <c r="C279" s="216" t="s">
        <v>337</v>
      </c>
      <c r="D279" s="216" t="s">
        <v>131</v>
      </c>
      <c r="E279" s="217" t="s">
        <v>338</v>
      </c>
      <c r="F279" s="218" t="s">
        <v>339</v>
      </c>
      <c r="G279" s="219" t="s">
        <v>134</v>
      </c>
      <c r="H279" s="220">
        <v>10</v>
      </c>
      <c r="I279" s="221"/>
      <c r="J279" s="222">
        <f>ROUND(I279*H279,2)</f>
        <v>0</v>
      </c>
      <c r="K279" s="218" t="s">
        <v>135</v>
      </c>
      <c r="L279" s="44"/>
      <c r="M279" s="223" t="s">
        <v>32</v>
      </c>
      <c r="N279" s="224" t="s">
        <v>48</v>
      </c>
      <c r="O279" s="80"/>
      <c r="P279" s="225">
        <f>O279*H279</f>
        <v>0</v>
      </c>
      <c r="Q279" s="225">
        <v>0</v>
      </c>
      <c r="R279" s="225">
        <f>Q279*H279</f>
        <v>0</v>
      </c>
      <c r="S279" s="225">
        <v>0</v>
      </c>
      <c r="T279" s="226">
        <f>S279*H279</f>
        <v>0</v>
      </c>
      <c r="AR279" s="17" t="s">
        <v>136</v>
      </c>
      <c r="AT279" s="17" t="s">
        <v>131</v>
      </c>
      <c r="AU279" s="17" t="s">
        <v>85</v>
      </c>
      <c r="AY279" s="17" t="s">
        <v>128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17" t="s">
        <v>83</v>
      </c>
      <c r="BK279" s="227">
        <f>ROUND(I279*H279,2)</f>
        <v>0</v>
      </c>
      <c r="BL279" s="17" t="s">
        <v>136</v>
      </c>
      <c r="BM279" s="17" t="s">
        <v>340</v>
      </c>
    </row>
    <row r="280" s="12" customFormat="1">
      <c r="B280" s="228"/>
      <c r="C280" s="229"/>
      <c r="D280" s="230" t="s">
        <v>138</v>
      </c>
      <c r="E280" s="231" t="s">
        <v>32</v>
      </c>
      <c r="F280" s="232" t="s">
        <v>139</v>
      </c>
      <c r="G280" s="229"/>
      <c r="H280" s="231" t="s">
        <v>32</v>
      </c>
      <c r="I280" s="233"/>
      <c r="J280" s="229"/>
      <c r="K280" s="229"/>
      <c r="L280" s="234"/>
      <c r="M280" s="235"/>
      <c r="N280" s="236"/>
      <c r="O280" s="236"/>
      <c r="P280" s="236"/>
      <c r="Q280" s="236"/>
      <c r="R280" s="236"/>
      <c r="S280" s="236"/>
      <c r="T280" s="237"/>
      <c r="AT280" s="238" t="s">
        <v>138</v>
      </c>
      <c r="AU280" s="238" t="s">
        <v>85</v>
      </c>
      <c r="AV280" s="12" t="s">
        <v>83</v>
      </c>
      <c r="AW280" s="12" t="s">
        <v>39</v>
      </c>
      <c r="AX280" s="12" t="s">
        <v>77</v>
      </c>
      <c r="AY280" s="238" t="s">
        <v>128</v>
      </c>
    </row>
    <row r="281" s="13" customFormat="1">
      <c r="B281" s="239"/>
      <c r="C281" s="240"/>
      <c r="D281" s="230" t="s">
        <v>138</v>
      </c>
      <c r="E281" s="241" t="s">
        <v>32</v>
      </c>
      <c r="F281" s="242" t="s">
        <v>341</v>
      </c>
      <c r="G281" s="240"/>
      <c r="H281" s="243">
        <v>10</v>
      </c>
      <c r="I281" s="244"/>
      <c r="J281" s="240"/>
      <c r="K281" s="240"/>
      <c r="L281" s="245"/>
      <c r="M281" s="246"/>
      <c r="N281" s="247"/>
      <c r="O281" s="247"/>
      <c r="P281" s="247"/>
      <c r="Q281" s="247"/>
      <c r="R281" s="247"/>
      <c r="S281" s="247"/>
      <c r="T281" s="248"/>
      <c r="AT281" s="249" t="s">
        <v>138</v>
      </c>
      <c r="AU281" s="249" t="s">
        <v>85</v>
      </c>
      <c r="AV281" s="13" t="s">
        <v>85</v>
      </c>
      <c r="AW281" s="13" t="s">
        <v>39</v>
      </c>
      <c r="AX281" s="13" t="s">
        <v>77</v>
      </c>
      <c r="AY281" s="249" t="s">
        <v>128</v>
      </c>
    </row>
    <row r="282" s="14" customFormat="1">
      <c r="B282" s="250"/>
      <c r="C282" s="251"/>
      <c r="D282" s="230" t="s">
        <v>138</v>
      </c>
      <c r="E282" s="252" t="s">
        <v>32</v>
      </c>
      <c r="F282" s="253" t="s">
        <v>141</v>
      </c>
      <c r="G282" s="251"/>
      <c r="H282" s="254">
        <v>10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AT282" s="260" t="s">
        <v>138</v>
      </c>
      <c r="AU282" s="260" t="s">
        <v>85</v>
      </c>
      <c r="AV282" s="14" t="s">
        <v>127</v>
      </c>
      <c r="AW282" s="14" t="s">
        <v>39</v>
      </c>
      <c r="AX282" s="14" t="s">
        <v>83</v>
      </c>
      <c r="AY282" s="260" t="s">
        <v>128</v>
      </c>
    </row>
    <row r="283" s="1" customFormat="1" ht="22.5" customHeight="1">
      <c r="B283" s="39"/>
      <c r="C283" s="216" t="s">
        <v>342</v>
      </c>
      <c r="D283" s="216" t="s">
        <v>131</v>
      </c>
      <c r="E283" s="217" t="s">
        <v>343</v>
      </c>
      <c r="F283" s="218" t="s">
        <v>344</v>
      </c>
      <c r="G283" s="219" t="s">
        <v>134</v>
      </c>
      <c r="H283" s="220">
        <v>2</v>
      </c>
      <c r="I283" s="221"/>
      <c r="J283" s="222">
        <f>ROUND(I283*H283,2)</f>
        <v>0</v>
      </c>
      <c r="K283" s="218" t="s">
        <v>135</v>
      </c>
      <c r="L283" s="44"/>
      <c r="M283" s="223" t="s">
        <v>32</v>
      </c>
      <c r="N283" s="224" t="s">
        <v>48</v>
      </c>
      <c r="O283" s="80"/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AR283" s="17" t="s">
        <v>136</v>
      </c>
      <c r="AT283" s="17" t="s">
        <v>131</v>
      </c>
      <c r="AU283" s="17" t="s">
        <v>85</v>
      </c>
      <c r="AY283" s="17" t="s">
        <v>128</v>
      </c>
      <c r="BE283" s="227">
        <f>IF(N283="základní",J283,0)</f>
        <v>0</v>
      </c>
      <c r="BF283" s="227">
        <f>IF(N283="snížená",J283,0)</f>
        <v>0</v>
      </c>
      <c r="BG283" s="227">
        <f>IF(N283="zákl. přenesená",J283,0)</f>
        <v>0</v>
      </c>
      <c r="BH283" s="227">
        <f>IF(N283="sníž. přenesená",J283,0)</f>
        <v>0</v>
      </c>
      <c r="BI283" s="227">
        <f>IF(N283="nulová",J283,0)</f>
        <v>0</v>
      </c>
      <c r="BJ283" s="17" t="s">
        <v>83</v>
      </c>
      <c r="BK283" s="227">
        <f>ROUND(I283*H283,2)</f>
        <v>0</v>
      </c>
      <c r="BL283" s="17" t="s">
        <v>136</v>
      </c>
      <c r="BM283" s="17" t="s">
        <v>345</v>
      </c>
    </row>
    <row r="284" s="12" customFormat="1">
      <c r="B284" s="228"/>
      <c r="C284" s="229"/>
      <c r="D284" s="230" t="s">
        <v>138</v>
      </c>
      <c r="E284" s="231" t="s">
        <v>32</v>
      </c>
      <c r="F284" s="232" t="s">
        <v>139</v>
      </c>
      <c r="G284" s="229"/>
      <c r="H284" s="231" t="s">
        <v>32</v>
      </c>
      <c r="I284" s="233"/>
      <c r="J284" s="229"/>
      <c r="K284" s="229"/>
      <c r="L284" s="234"/>
      <c r="M284" s="235"/>
      <c r="N284" s="236"/>
      <c r="O284" s="236"/>
      <c r="P284" s="236"/>
      <c r="Q284" s="236"/>
      <c r="R284" s="236"/>
      <c r="S284" s="236"/>
      <c r="T284" s="237"/>
      <c r="AT284" s="238" t="s">
        <v>138</v>
      </c>
      <c r="AU284" s="238" t="s">
        <v>85</v>
      </c>
      <c r="AV284" s="12" t="s">
        <v>83</v>
      </c>
      <c r="AW284" s="12" t="s">
        <v>39</v>
      </c>
      <c r="AX284" s="12" t="s">
        <v>77</v>
      </c>
      <c r="AY284" s="238" t="s">
        <v>128</v>
      </c>
    </row>
    <row r="285" s="13" customFormat="1">
      <c r="B285" s="239"/>
      <c r="C285" s="240"/>
      <c r="D285" s="230" t="s">
        <v>138</v>
      </c>
      <c r="E285" s="241" t="s">
        <v>32</v>
      </c>
      <c r="F285" s="242" t="s">
        <v>346</v>
      </c>
      <c r="G285" s="240"/>
      <c r="H285" s="243">
        <v>2</v>
      </c>
      <c r="I285" s="244"/>
      <c r="J285" s="240"/>
      <c r="K285" s="240"/>
      <c r="L285" s="245"/>
      <c r="M285" s="246"/>
      <c r="N285" s="247"/>
      <c r="O285" s="247"/>
      <c r="P285" s="247"/>
      <c r="Q285" s="247"/>
      <c r="R285" s="247"/>
      <c r="S285" s="247"/>
      <c r="T285" s="248"/>
      <c r="AT285" s="249" t="s">
        <v>138</v>
      </c>
      <c r="AU285" s="249" t="s">
        <v>85</v>
      </c>
      <c r="AV285" s="13" t="s">
        <v>85</v>
      </c>
      <c r="AW285" s="13" t="s">
        <v>39</v>
      </c>
      <c r="AX285" s="13" t="s">
        <v>77</v>
      </c>
      <c r="AY285" s="249" t="s">
        <v>128</v>
      </c>
    </row>
    <row r="286" s="14" customFormat="1">
      <c r="B286" s="250"/>
      <c r="C286" s="251"/>
      <c r="D286" s="230" t="s">
        <v>138</v>
      </c>
      <c r="E286" s="252" t="s">
        <v>32</v>
      </c>
      <c r="F286" s="253" t="s">
        <v>141</v>
      </c>
      <c r="G286" s="251"/>
      <c r="H286" s="254">
        <v>2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AT286" s="260" t="s">
        <v>138</v>
      </c>
      <c r="AU286" s="260" t="s">
        <v>85</v>
      </c>
      <c r="AV286" s="14" t="s">
        <v>127</v>
      </c>
      <c r="AW286" s="14" t="s">
        <v>39</v>
      </c>
      <c r="AX286" s="14" t="s">
        <v>83</v>
      </c>
      <c r="AY286" s="260" t="s">
        <v>128</v>
      </c>
    </row>
    <row r="287" s="1" customFormat="1" ht="22.5" customHeight="1">
      <c r="B287" s="39"/>
      <c r="C287" s="216" t="s">
        <v>347</v>
      </c>
      <c r="D287" s="216" t="s">
        <v>131</v>
      </c>
      <c r="E287" s="217" t="s">
        <v>348</v>
      </c>
      <c r="F287" s="218" t="s">
        <v>349</v>
      </c>
      <c r="G287" s="219" t="s">
        <v>134</v>
      </c>
      <c r="H287" s="220">
        <v>27</v>
      </c>
      <c r="I287" s="221"/>
      <c r="J287" s="222">
        <f>ROUND(I287*H287,2)</f>
        <v>0</v>
      </c>
      <c r="K287" s="218" t="s">
        <v>135</v>
      </c>
      <c r="L287" s="44"/>
      <c r="M287" s="223" t="s">
        <v>32</v>
      </c>
      <c r="N287" s="224" t="s">
        <v>48</v>
      </c>
      <c r="O287" s="80"/>
      <c r="P287" s="225">
        <f>O287*H287</f>
        <v>0</v>
      </c>
      <c r="Q287" s="225">
        <v>0</v>
      </c>
      <c r="R287" s="225">
        <f>Q287*H287</f>
        <v>0</v>
      </c>
      <c r="S287" s="225">
        <v>0</v>
      </c>
      <c r="T287" s="226">
        <f>S287*H287</f>
        <v>0</v>
      </c>
      <c r="AR287" s="17" t="s">
        <v>136</v>
      </c>
      <c r="AT287" s="17" t="s">
        <v>131</v>
      </c>
      <c r="AU287" s="17" t="s">
        <v>85</v>
      </c>
      <c r="AY287" s="17" t="s">
        <v>128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17" t="s">
        <v>83</v>
      </c>
      <c r="BK287" s="227">
        <f>ROUND(I287*H287,2)</f>
        <v>0</v>
      </c>
      <c r="BL287" s="17" t="s">
        <v>136</v>
      </c>
      <c r="BM287" s="17" t="s">
        <v>350</v>
      </c>
    </row>
    <row r="288" s="12" customFormat="1">
      <c r="B288" s="228"/>
      <c r="C288" s="229"/>
      <c r="D288" s="230" t="s">
        <v>138</v>
      </c>
      <c r="E288" s="231" t="s">
        <v>32</v>
      </c>
      <c r="F288" s="232" t="s">
        <v>139</v>
      </c>
      <c r="G288" s="229"/>
      <c r="H288" s="231" t="s">
        <v>32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138</v>
      </c>
      <c r="AU288" s="238" t="s">
        <v>85</v>
      </c>
      <c r="AV288" s="12" t="s">
        <v>83</v>
      </c>
      <c r="AW288" s="12" t="s">
        <v>39</v>
      </c>
      <c r="AX288" s="12" t="s">
        <v>77</v>
      </c>
      <c r="AY288" s="238" t="s">
        <v>128</v>
      </c>
    </row>
    <row r="289" s="13" customFormat="1">
      <c r="B289" s="239"/>
      <c r="C289" s="240"/>
      <c r="D289" s="230" t="s">
        <v>138</v>
      </c>
      <c r="E289" s="241" t="s">
        <v>32</v>
      </c>
      <c r="F289" s="242" t="s">
        <v>351</v>
      </c>
      <c r="G289" s="240"/>
      <c r="H289" s="243">
        <v>9</v>
      </c>
      <c r="I289" s="244"/>
      <c r="J289" s="240"/>
      <c r="K289" s="240"/>
      <c r="L289" s="245"/>
      <c r="M289" s="246"/>
      <c r="N289" s="247"/>
      <c r="O289" s="247"/>
      <c r="P289" s="247"/>
      <c r="Q289" s="247"/>
      <c r="R289" s="247"/>
      <c r="S289" s="247"/>
      <c r="T289" s="248"/>
      <c r="AT289" s="249" t="s">
        <v>138</v>
      </c>
      <c r="AU289" s="249" t="s">
        <v>85</v>
      </c>
      <c r="AV289" s="13" t="s">
        <v>85</v>
      </c>
      <c r="AW289" s="13" t="s">
        <v>39</v>
      </c>
      <c r="AX289" s="13" t="s">
        <v>77</v>
      </c>
      <c r="AY289" s="249" t="s">
        <v>128</v>
      </c>
    </row>
    <row r="290" s="13" customFormat="1">
      <c r="B290" s="239"/>
      <c r="C290" s="240"/>
      <c r="D290" s="230" t="s">
        <v>138</v>
      </c>
      <c r="E290" s="241" t="s">
        <v>32</v>
      </c>
      <c r="F290" s="242" t="s">
        <v>352</v>
      </c>
      <c r="G290" s="240"/>
      <c r="H290" s="243">
        <v>7</v>
      </c>
      <c r="I290" s="244"/>
      <c r="J290" s="240"/>
      <c r="K290" s="240"/>
      <c r="L290" s="245"/>
      <c r="M290" s="246"/>
      <c r="N290" s="247"/>
      <c r="O290" s="247"/>
      <c r="P290" s="247"/>
      <c r="Q290" s="247"/>
      <c r="R290" s="247"/>
      <c r="S290" s="247"/>
      <c r="T290" s="248"/>
      <c r="AT290" s="249" t="s">
        <v>138</v>
      </c>
      <c r="AU290" s="249" t="s">
        <v>85</v>
      </c>
      <c r="AV290" s="13" t="s">
        <v>85</v>
      </c>
      <c r="AW290" s="13" t="s">
        <v>39</v>
      </c>
      <c r="AX290" s="13" t="s">
        <v>77</v>
      </c>
      <c r="AY290" s="249" t="s">
        <v>128</v>
      </c>
    </row>
    <row r="291" s="13" customFormat="1">
      <c r="B291" s="239"/>
      <c r="C291" s="240"/>
      <c r="D291" s="230" t="s">
        <v>138</v>
      </c>
      <c r="E291" s="241" t="s">
        <v>32</v>
      </c>
      <c r="F291" s="242" t="s">
        <v>353</v>
      </c>
      <c r="G291" s="240"/>
      <c r="H291" s="243">
        <v>11</v>
      </c>
      <c r="I291" s="244"/>
      <c r="J291" s="240"/>
      <c r="K291" s="240"/>
      <c r="L291" s="245"/>
      <c r="M291" s="246"/>
      <c r="N291" s="247"/>
      <c r="O291" s="247"/>
      <c r="P291" s="247"/>
      <c r="Q291" s="247"/>
      <c r="R291" s="247"/>
      <c r="S291" s="247"/>
      <c r="T291" s="248"/>
      <c r="AT291" s="249" t="s">
        <v>138</v>
      </c>
      <c r="AU291" s="249" t="s">
        <v>85</v>
      </c>
      <c r="AV291" s="13" t="s">
        <v>85</v>
      </c>
      <c r="AW291" s="13" t="s">
        <v>39</v>
      </c>
      <c r="AX291" s="13" t="s">
        <v>77</v>
      </c>
      <c r="AY291" s="249" t="s">
        <v>128</v>
      </c>
    </row>
    <row r="292" s="14" customFormat="1">
      <c r="B292" s="250"/>
      <c r="C292" s="251"/>
      <c r="D292" s="230" t="s">
        <v>138</v>
      </c>
      <c r="E292" s="252" t="s">
        <v>32</v>
      </c>
      <c r="F292" s="253" t="s">
        <v>141</v>
      </c>
      <c r="G292" s="251"/>
      <c r="H292" s="254">
        <v>27</v>
      </c>
      <c r="I292" s="255"/>
      <c r="J292" s="251"/>
      <c r="K292" s="251"/>
      <c r="L292" s="256"/>
      <c r="M292" s="257"/>
      <c r="N292" s="258"/>
      <c r="O292" s="258"/>
      <c r="P292" s="258"/>
      <c r="Q292" s="258"/>
      <c r="R292" s="258"/>
      <c r="S292" s="258"/>
      <c r="T292" s="259"/>
      <c r="AT292" s="260" t="s">
        <v>138</v>
      </c>
      <c r="AU292" s="260" t="s">
        <v>85</v>
      </c>
      <c r="AV292" s="14" t="s">
        <v>127</v>
      </c>
      <c r="AW292" s="14" t="s">
        <v>39</v>
      </c>
      <c r="AX292" s="14" t="s">
        <v>83</v>
      </c>
      <c r="AY292" s="260" t="s">
        <v>128</v>
      </c>
    </row>
    <row r="293" s="1" customFormat="1" ht="22.5" customHeight="1">
      <c r="B293" s="39"/>
      <c r="C293" s="216" t="s">
        <v>354</v>
      </c>
      <c r="D293" s="216" t="s">
        <v>131</v>
      </c>
      <c r="E293" s="217" t="s">
        <v>355</v>
      </c>
      <c r="F293" s="218" t="s">
        <v>356</v>
      </c>
      <c r="G293" s="219" t="s">
        <v>134</v>
      </c>
      <c r="H293" s="220">
        <v>2</v>
      </c>
      <c r="I293" s="221"/>
      <c r="J293" s="222">
        <f>ROUND(I293*H293,2)</f>
        <v>0</v>
      </c>
      <c r="K293" s="218" t="s">
        <v>135</v>
      </c>
      <c r="L293" s="44"/>
      <c r="M293" s="223" t="s">
        <v>32</v>
      </c>
      <c r="N293" s="224" t="s">
        <v>48</v>
      </c>
      <c r="O293" s="80"/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AR293" s="17" t="s">
        <v>136</v>
      </c>
      <c r="AT293" s="17" t="s">
        <v>131</v>
      </c>
      <c r="AU293" s="17" t="s">
        <v>85</v>
      </c>
      <c r="AY293" s="17" t="s">
        <v>128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7" t="s">
        <v>83</v>
      </c>
      <c r="BK293" s="227">
        <f>ROUND(I293*H293,2)</f>
        <v>0</v>
      </c>
      <c r="BL293" s="17" t="s">
        <v>136</v>
      </c>
      <c r="BM293" s="17" t="s">
        <v>357</v>
      </c>
    </row>
    <row r="294" s="12" customFormat="1">
      <c r="B294" s="228"/>
      <c r="C294" s="229"/>
      <c r="D294" s="230" t="s">
        <v>138</v>
      </c>
      <c r="E294" s="231" t="s">
        <v>32</v>
      </c>
      <c r="F294" s="232" t="s">
        <v>139</v>
      </c>
      <c r="G294" s="229"/>
      <c r="H294" s="231" t="s">
        <v>32</v>
      </c>
      <c r="I294" s="233"/>
      <c r="J294" s="229"/>
      <c r="K294" s="229"/>
      <c r="L294" s="234"/>
      <c r="M294" s="235"/>
      <c r="N294" s="236"/>
      <c r="O294" s="236"/>
      <c r="P294" s="236"/>
      <c r="Q294" s="236"/>
      <c r="R294" s="236"/>
      <c r="S294" s="236"/>
      <c r="T294" s="237"/>
      <c r="AT294" s="238" t="s">
        <v>138</v>
      </c>
      <c r="AU294" s="238" t="s">
        <v>85</v>
      </c>
      <c r="AV294" s="12" t="s">
        <v>83</v>
      </c>
      <c r="AW294" s="12" t="s">
        <v>39</v>
      </c>
      <c r="AX294" s="12" t="s">
        <v>77</v>
      </c>
      <c r="AY294" s="238" t="s">
        <v>128</v>
      </c>
    </row>
    <row r="295" s="13" customFormat="1">
      <c r="B295" s="239"/>
      <c r="C295" s="240"/>
      <c r="D295" s="230" t="s">
        <v>138</v>
      </c>
      <c r="E295" s="241" t="s">
        <v>32</v>
      </c>
      <c r="F295" s="242" t="s">
        <v>358</v>
      </c>
      <c r="G295" s="240"/>
      <c r="H295" s="243">
        <v>2</v>
      </c>
      <c r="I295" s="244"/>
      <c r="J295" s="240"/>
      <c r="K295" s="240"/>
      <c r="L295" s="245"/>
      <c r="M295" s="246"/>
      <c r="N295" s="247"/>
      <c r="O295" s="247"/>
      <c r="P295" s="247"/>
      <c r="Q295" s="247"/>
      <c r="R295" s="247"/>
      <c r="S295" s="247"/>
      <c r="T295" s="248"/>
      <c r="AT295" s="249" t="s">
        <v>138</v>
      </c>
      <c r="AU295" s="249" t="s">
        <v>85</v>
      </c>
      <c r="AV295" s="13" t="s">
        <v>85</v>
      </c>
      <c r="AW295" s="13" t="s">
        <v>39</v>
      </c>
      <c r="AX295" s="13" t="s">
        <v>77</v>
      </c>
      <c r="AY295" s="249" t="s">
        <v>128</v>
      </c>
    </row>
    <row r="296" s="14" customFormat="1">
      <c r="B296" s="250"/>
      <c r="C296" s="251"/>
      <c r="D296" s="230" t="s">
        <v>138</v>
      </c>
      <c r="E296" s="252" t="s">
        <v>32</v>
      </c>
      <c r="F296" s="253" t="s">
        <v>141</v>
      </c>
      <c r="G296" s="251"/>
      <c r="H296" s="254">
        <v>2</v>
      </c>
      <c r="I296" s="255"/>
      <c r="J296" s="251"/>
      <c r="K296" s="251"/>
      <c r="L296" s="256"/>
      <c r="M296" s="257"/>
      <c r="N296" s="258"/>
      <c r="O296" s="258"/>
      <c r="P296" s="258"/>
      <c r="Q296" s="258"/>
      <c r="R296" s="258"/>
      <c r="S296" s="258"/>
      <c r="T296" s="259"/>
      <c r="AT296" s="260" t="s">
        <v>138</v>
      </c>
      <c r="AU296" s="260" t="s">
        <v>85</v>
      </c>
      <c r="AV296" s="14" t="s">
        <v>127</v>
      </c>
      <c r="AW296" s="14" t="s">
        <v>39</v>
      </c>
      <c r="AX296" s="14" t="s">
        <v>83</v>
      </c>
      <c r="AY296" s="260" t="s">
        <v>128</v>
      </c>
    </row>
    <row r="297" s="1" customFormat="1" ht="22.5" customHeight="1">
      <c r="B297" s="39"/>
      <c r="C297" s="216" t="s">
        <v>359</v>
      </c>
      <c r="D297" s="216" t="s">
        <v>131</v>
      </c>
      <c r="E297" s="217" t="s">
        <v>360</v>
      </c>
      <c r="F297" s="218" t="s">
        <v>361</v>
      </c>
      <c r="G297" s="219" t="s">
        <v>134</v>
      </c>
      <c r="H297" s="220">
        <v>6</v>
      </c>
      <c r="I297" s="221"/>
      <c r="J297" s="222">
        <f>ROUND(I297*H297,2)</f>
        <v>0</v>
      </c>
      <c r="K297" s="218" t="s">
        <v>135</v>
      </c>
      <c r="L297" s="44"/>
      <c r="M297" s="223" t="s">
        <v>32</v>
      </c>
      <c r="N297" s="224" t="s">
        <v>48</v>
      </c>
      <c r="O297" s="80"/>
      <c r="P297" s="225">
        <f>O297*H297</f>
        <v>0</v>
      </c>
      <c r="Q297" s="225">
        <v>0</v>
      </c>
      <c r="R297" s="225">
        <f>Q297*H297</f>
        <v>0</v>
      </c>
      <c r="S297" s="225">
        <v>0</v>
      </c>
      <c r="T297" s="226">
        <f>S297*H297</f>
        <v>0</v>
      </c>
      <c r="AR297" s="17" t="s">
        <v>136</v>
      </c>
      <c r="AT297" s="17" t="s">
        <v>131</v>
      </c>
      <c r="AU297" s="17" t="s">
        <v>85</v>
      </c>
      <c r="AY297" s="17" t="s">
        <v>128</v>
      </c>
      <c r="BE297" s="227">
        <f>IF(N297="základní",J297,0)</f>
        <v>0</v>
      </c>
      <c r="BF297" s="227">
        <f>IF(N297="snížená",J297,0)</f>
        <v>0</v>
      </c>
      <c r="BG297" s="227">
        <f>IF(N297="zákl. přenesená",J297,0)</f>
        <v>0</v>
      </c>
      <c r="BH297" s="227">
        <f>IF(N297="sníž. přenesená",J297,0)</f>
        <v>0</v>
      </c>
      <c r="BI297" s="227">
        <f>IF(N297="nulová",J297,0)</f>
        <v>0</v>
      </c>
      <c r="BJ297" s="17" t="s">
        <v>83</v>
      </c>
      <c r="BK297" s="227">
        <f>ROUND(I297*H297,2)</f>
        <v>0</v>
      </c>
      <c r="BL297" s="17" t="s">
        <v>136</v>
      </c>
      <c r="BM297" s="17" t="s">
        <v>362</v>
      </c>
    </row>
    <row r="298" s="12" customFormat="1">
      <c r="B298" s="228"/>
      <c r="C298" s="229"/>
      <c r="D298" s="230" t="s">
        <v>138</v>
      </c>
      <c r="E298" s="231" t="s">
        <v>32</v>
      </c>
      <c r="F298" s="232" t="s">
        <v>139</v>
      </c>
      <c r="G298" s="229"/>
      <c r="H298" s="231" t="s">
        <v>32</v>
      </c>
      <c r="I298" s="233"/>
      <c r="J298" s="229"/>
      <c r="K298" s="229"/>
      <c r="L298" s="234"/>
      <c r="M298" s="235"/>
      <c r="N298" s="236"/>
      <c r="O298" s="236"/>
      <c r="P298" s="236"/>
      <c r="Q298" s="236"/>
      <c r="R298" s="236"/>
      <c r="S298" s="236"/>
      <c r="T298" s="237"/>
      <c r="AT298" s="238" t="s">
        <v>138</v>
      </c>
      <c r="AU298" s="238" t="s">
        <v>85</v>
      </c>
      <c r="AV298" s="12" t="s">
        <v>83</v>
      </c>
      <c r="AW298" s="12" t="s">
        <v>39</v>
      </c>
      <c r="AX298" s="12" t="s">
        <v>77</v>
      </c>
      <c r="AY298" s="238" t="s">
        <v>128</v>
      </c>
    </row>
    <row r="299" s="13" customFormat="1">
      <c r="B299" s="239"/>
      <c r="C299" s="240"/>
      <c r="D299" s="230" t="s">
        <v>138</v>
      </c>
      <c r="E299" s="241" t="s">
        <v>32</v>
      </c>
      <c r="F299" s="242" t="s">
        <v>363</v>
      </c>
      <c r="G299" s="240"/>
      <c r="H299" s="243">
        <v>4</v>
      </c>
      <c r="I299" s="244"/>
      <c r="J299" s="240"/>
      <c r="K299" s="240"/>
      <c r="L299" s="245"/>
      <c r="M299" s="246"/>
      <c r="N299" s="247"/>
      <c r="O299" s="247"/>
      <c r="P299" s="247"/>
      <c r="Q299" s="247"/>
      <c r="R299" s="247"/>
      <c r="S299" s="247"/>
      <c r="T299" s="248"/>
      <c r="AT299" s="249" t="s">
        <v>138</v>
      </c>
      <c r="AU299" s="249" t="s">
        <v>85</v>
      </c>
      <c r="AV299" s="13" t="s">
        <v>85</v>
      </c>
      <c r="AW299" s="13" t="s">
        <v>39</v>
      </c>
      <c r="AX299" s="13" t="s">
        <v>77</v>
      </c>
      <c r="AY299" s="249" t="s">
        <v>128</v>
      </c>
    </row>
    <row r="300" s="13" customFormat="1">
      <c r="B300" s="239"/>
      <c r="C300" s="240"/>
      <c r="D300" s="230" t="s">
        <v>138</v>
      </c>
      <c r="E300" s="241" t="s">
        <v>32</v>
      </c>
      <c r="F300" s="242" t="s">
        <v>364</v>
      </c>
      <c r="G300" s="240"/>
      <c r="H300" s="243">
        <v>2</v>
      </c>
      <c r="I300" s="244"/>
      <c r="J300" s="240"/>
      <c r="K300" s="240"/>
      <c r="L300" s="245"/>
      <c r="M300" s="246"/>
      <c r="N300" s="247"/>
      <c r="O300" s="247"/>
      <c r="P300" s="247"/>
      <c r="Q300" s="247"/>
      <c r="R300" s="247"/>
      <c r="S300" s="247"/>
      <c r="T300" s="248"/>
      <c r="AT300" s="249" t="s">
        <v>138</v>
      </c>
      <c r="AU300" s="249" t="s">
        <v>85</v>
      </c>
      <c r="AV300" s="13" t="s">
        <v>85</v>
      </c>
      <c r="AW300" s="13" t="s">
        <v>39</v>
      </c>
      <c r="AX300" s="13" t="s">
        <v>77</v>
      </c>
      <c r="AY300" s="249" t="s">
        <v>128</v>
      </c>
    </row>
    <row r="301" s="14" customFormat="1">
      <c r="B301" s="250"/>
      <c r="C301" s="251"/>
      <c r="D301" s="230" t="s">
        <v>138</v>
      </c>
      <c r="E301" s="252" t="s">
        <v>32</v>
      </c>
      <c r="F301" s="253" t="s">
        <v>141</v>
      </c>
      <c r="G301" s="251"/>
      <c r="H301" s="254">
        <v>6</v>
      </c>
      <c r="I301" s="255"/>
      <c r="J301" s="251"/>
      <c r="K301" s="251"/>
      <c r="L301" s="256"/>
      <c r="M301" s="257"/>
      <c r="N301" s="258"/>
      <c r="O301" s="258"/>
      <c r="P301" s="258"/>
      <c r="Q301" s="258"/>
      <c r="R301" s="258"/>
      <c r="S301" s="258"/>
      <c r="T301" s="259"/>
      <c r="AT301" s="260" t="s">
        <v>138</v>
      </c>
      <c r="AU301" s="260" t="s">
        <v>85</v>
      </c>
      <c r="AV301" s="14" t="s">
        <v>127</v>
      </c>
      <c r="AW301" s="14" t="s">
        <v>39</v>
      </c>
      <c r="AX301" s="14" t="s">
        <v>83</v>
      </c>
      <c r="AY301" s="260" t="s">
        <v>128</v>
      </c>
    </row>
    <row r="302" s="1" customFormat="1" ht="22.5" customHeight="1">
      <c r="B302" s="39"/>
      <c r="C302" s="216" t="s">
        <v>365</v>
      </c>
      <c r="D302" s="216" t="s">
        <v>131</v>
      </c>
      <c r="E302" s="217" t="s">
        <v>366</v>
      </c>
      <c r="F302" s="218" t="s">
        <v>367</v>
      </c>
      <c r="G302" s="219" t="s">
        <v>134</v>
      </c>
      <c r="H302" s="220">
        <v>1</v>
      </c>
      <c r="I302" s="221"/>
      <c r="J302" s="222">
        <f>ROUND(I302*H302,2)</f>
        <v>0</v>
      </c>
      <c r="K302" s="218" t="s">
        <v>135</v>
      </c>
      <c r="L302" s="44"/>
      <c r="M302" s="223" t="s">
        <v>32</v>
      </c>
      <c r="N302" s="224" t="s">
        <v>48</v>
      </c>
      <c r="O302" s="80"/>
      <c r="P302" s="225">
        <f>O302*H302</f>
        <v>0</v>
      </c>
      <c r="Q302" s="225">
        <v>0</v>
      </c>
      <c r="R302" s="225">
        <f>Q302*H302</f>
        <v>0</v>
      </c>
      <c r="S302" s="225">
        <v>0</v>
      </c>
      <c r="T302" s="226">
        <f>S302*H302</f>
        <v>0</v>
      </c>
      <c r="AR302" s="17" t="s">
        <v>136</v>
      </c>
      <c r="AT302" s="17" t="s">
        <v>131</v>
      </c>
      <c r="AU302" s="17" t="s">
        <v>85</v>
      </c>
      <c r="AY302" s="17" t="s">
        <v>128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17" t="s">
        <v>83</v>
      </c>
      <c r="BK302" s="227">
        <f>ROUND(I302*H302,2)</f>
        <v>0</v>
      </c>
      <c r="BL302" s="17" t="s">
        <v>136</v>
      </c>
      <c r="BM302" s="17" t="s">
        <v>368</v>
      </c>
    </row>
    <row r="303" s="12" customFormat="1">
      <c r="B303" s="228"/>
      <c r="C303" s="229"/>
      <c r="D303" s="230" t="s">
        <v>138</v>
      </c>
      <c r="E303" s="231" t="s">
        <v>32</v>
      </c>
      <c r="F303" s="232" t="s">
        <v>139</v>
      </c>
      <c r="G303" s="229"/>
      <c r="H303" s="231" t="s">
        <v>32</v>
      </c>
      <c r="I303" s="233"/>
      <c r="J303" s="229"/>
      <c r="K303" s="229"/>
      <c r="L303" s="234"/>
      <c r="M303" s="235"/>
      <c r="N303" s="236"/>
      <c r="O303" s="236"/>
      <c r="P303" s="236"/>
      <c r="Q303" s="236"/>
      <c r="R303" s="236"/>
      <c r="S303" s="236"/>
      <c r="T303" s="237"/>
      <c r="AT303" s="238" t="s">
        <v>138</v>
      </c>
      <c r="AU303" s="238" t="s">
        <v>85</v>
      </c>
      <c r="AV303" s="12" t="s">
        <v>83</v>
      </c>
      <c r="AW303" s="12" t="s">
        <v>39</v>
      </c>
      <c r="AX303" s="12" t="s">
        <v>77</v>
      </c>
      <c r="AY303" s="238" t="s">
        <v>128</v>
      </c>
    </row>
    <row r="304" s="13" customFormat="1">
      <c r="B304" s="239"/>
      <c r="C304" s="240"/>
      <c r="D304" s="230" t="s">
        <v>138</v>
      </c>
      <c r="E304" s="241" t="s">
        <v>32</v>
      </c>
      <c r="F304" s="242" t="s">
        <v>369</v>
      </c>
      <c r="G304" s="240"/>
      <c r="H304" s="243">
        <v>1</v>
      </c>
      <c r="I304" s="244"/>
      <c r="J304" s="240"/>
      <c r="K304" s="240"/>
      <c r="L304" s="245"/>
      <c r="M304" s="246"/>
      <c r="N304" s="247"/>
      <c r="O304" s="247"/>
      <c r="P304" s="247"/>
      <c r="Q304" s="247"/>
      <c r="R304" s="247"/>
      <c r="S304" s="247"/>
      <c r="T304" s="248"/>
      <c r="AT304" s="249" t="s">
        <v>138</v>
      </c>
      <c r="AU304" s="249" t="s">
        <v>85</v>
      </c>
      <c r="AV304" s="13" t="s">
        <v>85</v>
      </c>
      <c r="AW304" s="13" t="s">
        <v>39</v>
      </c>
      <c r="AX304" s="13" t="s">
        <v>77</v>
      </c>
      <c r="AY304" s="249" t="s">
        <v>128</v>
      </c>
    </row>
    <row r="305" s="14" customFormat="1">
      <c r="B305" s="250"/>
      <c r="C305" s="251"/>
      <c r="D305" s="230" t="s">
        <v>138</v>
      </c>
      <c r="E305" s="252" t="s">
        <v>32</v>
      </c>
      <c r="F305" s="253" t="s">
        <v>141</v>
      </c>
      <c r="G305" s="251"/>
      <c r="H305" s="254">
        <v>1</v>
      </c>
      <c r="I305" s="255"/>
      <c r="J305" s="251"/>
      <c r="K305" s="251"/>
      <c r="L305" s="256"/>
      <c r="M305" s="257"/>
      <c r="N305" s="258"/>
      <c r="O305" s="258"/>
      <c r="P305" s="258"/>
      <c r="Q305" s="258"/>
      <c r="R305" s="258"/>
      <c r="S305" s="258"/>
      <c r="T305" s="259"/>
      <c r="AT305" s="260" t="s">
        <v>138</v>
      </c>
      <c r="AU305" s="260" t="s">
        <v>85</v>
      </c>
      <c r="AV305" s="14" t="s">
        <v>127</v>
      </c>
      <c r="AW305" s="14" t="s">
        <v>39</v>
      </c>
      <c r="AX305" s="14" t="s">
        <v>83</v>
      </c>
      <c r="AY305" s="260" t="s">
        <v>128</v>
      </c>
    </row>
    <row r="306" s="1" customFormat="1" ht="22.5" customHeight="1">
      <c r="B306" s="39"/>
      <c r="C306" s="216" t="s">
        <v>370</v>
      </c>
      <c r="D306" s="216" t="s">
        <v>131</v>
      </c>
      <c r="E306" s="217" t="s">
        <v>371</v>
      </c>
      <c r="F306" s="218" t="s">
        <v>372</v>
      </c>
      <c r="G306" s="219" t="s">
        <v>134</v>
      </c>
      <c r="H306" s="220">
        <v>2</v>
      </c>
      <c r="I306" s="221"/>
      <c r="J306" s="222">
        <f>ROUND(I306*H306,2)</f>
        <v>0</v>
      </c>
      <c r="K306" s="218" t="s">
        <v>135</v>
      </c>
      <c r="L306" s="44"/>
      <c r="M306" s="223" t="s">
        <v>32</v>
      </c>
      <c r="N306" s="224" t="s">
        <v>48</v>
      </c>
      <c r="O306" s="80"/>
      <c r="P306" s="225">
        <f>O306*H306</f>
        <v>0</v>
      </c>
      <c r="Q306" s="225">
        <v>0</v>
      </c>
      <c r="R306" s="225">
        <f>Q306*H306</f>
        <v>0</v>
      </c>
      <c r="S306" s="225">
        <v>0</v>
      </c>
      <c r="T306" s="226">
        <f>S306*H306</f>
        <v>0</v>
      </c>
      <c r="AR306" s="17" t="s">
        <v>136</v>
      </c>
      <c r="AT306" s="17" t="s">
        <v>131</v>
      </c>
      <c r="AU306" s="17" t="s">
        <v>85</v>
      </c>
      <c r="AY306" s="17" t="s">
        <v>128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17" t="s">
        <v>83</v>
      </c>
      <c r="BK306" s="227">
        <f>ROUND(I306*H306,2)</f>
        <v>0</v>
      </c>
      <c r="BL306" s="17" t="s">
        <v>136</v>
      </c>
      <c r="BM306" s="17" t="s">
        <v>373</v>
      </c>
    </row>
    <row r="307" s="12" customFormat="1">
      <c r="B307" s="228"/>
      <c r="C307" s="229"/>
      <c r="D307" s="230" t="s">
        <v>138</v>
      </c>
      <c r="E307" s="231" t="s">
        <v>32</v>
      </c>
      <c r="F307" s="232" t="s">
        <v>139</v>
      </c>
      <c r="G307" s="229"/>
      <c r="H307" s="231" t="s">
        <v>32</v>
      </c>
      <c r="I307" s="233"/>
      <c r="J307" s="229"/>
      <c r="K307" s="229"/>
      <c r="L307" s="234"/>
      <c r="M307" s="235"/>
      <c r="N307" s="236"/>
      <c r="O307" s="236"/>
      <c r="P307" s="236"/>
      <c r="Q307" s="236"/>
      <c r="R307" s="236"/>
      <c r="S307" s="236"/>
      <c r="T307" s="237"/>
      <c r="AT307" s="238" t="s">
        <v>138</v>
      </c>
      <c r="AU307" s="238" t="s">
        <v>85</v>
      </c>
      <c r="AV307" s="12" t="s">
        <v>83</v>
      </c>
      <c r="AW307" s="12" t="s">
        <v>39</v>
      </c>
      <c r="AX307" s="12" t="s">
        <v>77</v>
      </c>
      <c r="AY307" s="238" t="s">
        <v>128</v>
      </c>
    </row>
    <row r="308" s="13" customFormat="1">
      <c r="B308" s="239"/>
      <c r="C308" s="240"/>
      <c r="D308" s="230" t="s">
        <v>138</v>
      </c>
      <c r="E308" s="241" t="s">
        <v>32</v>
      </c>
      <c r="F308" s="242" t="s">
        <v>374</v>
      </c>
      <c r="G308" s="240"/>
      <c r="H308" s="243">
        <v>1</v>
      </c>
      <c r="I308" s="244"/>
      <c r="J308" s="240"/>
      <c r="K308" s="240"/>
      <c r="L308" s="245"/>
      <c r="M308" s="246"/>
      <c r="N308" s="247"/>
      <c r="O308" s="247"/>
      <c r="P308" s="247"/>
      <c r="Q308" s="247"/>
      <c r="R308" s="247"/>
      <c r="S308" s="247"/>
      <c r="T308" s="248"/>
      <c r="AT308" s="249" t="s">
        <v>138</v>
      </c>
      <c r="AU308" s="249" t="s">
        <v>85</v>
      </c>
      <c r="AV308" s="13" t="s">
        <v>85</v>
      </c>
      <c r="AW308" s="13" t="s">
        <v>39</v>
      </c>
      <c r="AX308" s="13" t="s">
        <v>77</v>
      </c>
      <c r="AY308" s="249" t="s">
        <v>128</v>
      </c>
    </row>
    <row r="309" s="13" customFormat="1">
      <c r="B309" s="239"/>
      <c r="C309" s="240"/>
      <c r="D309" s="230" t="s">
        <v>138</v>
      </c>
      <c r="E309" s="241" t="s">
        <v>32</v>
      </c>
      <c r="F309" s="242" t="s">
        <v>375</v>
      </c>
      <c r="G309" s="240"/>
      <c r="H309" s="243">
        <v>1</v>
      </c>
      <c r="I309" s="244"/>
      <c r="J309" s="240"/>
      <c r="K309" s="240"/>
      <c r="L309" s="245"/>
      <c r="M309" s="246"/>
      <c r="N309" s="247"/>
      <c r="O309" s="247"/>
      <c r="P309" s="247"/>
      <c r="Q309" s="247"/>
      <c r="R309" s="247"/>
      <c r="S309" s="247"/>
      <c r="T309" s="248"/>
      <c r="AT309" s="249" t="s">
        <v>138</v>
      </c>
      <c r="AU309" s="249" t="s">
        <v>85</v>
      </c>
      <c r="AV309" s="13" t="s">
        <v>85</v>
      </c>
      <c r="AW309" s="13" t="s">
        <v>39</v>
      </c>
      <c r="AX309" s="13" t="s">
        <v>77</v>
      </c>
      <c r="AY309" s="249" t="s">
        <v>128</v>
      </c>
    </row>
    <row r="310" s="14" customFormat="1">
      <c r="B310" s="250"/>
      <c r="C310" s="251"/>
      <c r="D310" s="230" t="s">
        <v>138</v>
      </c>
      <c r="E310" s="252" t="s">
        <v>32</v>
      </c>
      <c r="F310" s="253" t="s">
        <v>141</v>
      </c>
      <c r="G310" s="251"/>
      <c r="H310" s="254">
        <v>2</v>
      </c>
      <c r="I310" s="255"/>
      <c r="J310" s="251"/>
      <c r="K310" s="251"/>
      <c r="L310" s="256"/>
      <c r="M310" s="257"/>
      <c r="N310" s="258"/>
      <c r="O310" s="258"/>
      <c r="P310" s="258"/>
      <c r="Q310" s="258"/>
      <c r="R310" s="258"/>
      <c r="S310" s="258"/>
      <c r="T310" s="259"/>
      <c r="AT310" s="260" t="s">
        <v>138</v>
      </c>
      <c r="AU310" s="260" t="s">
        <v>85</v>
      </c>
      <c r="AV310" s="14" t="s">
        <v>127</v>
      </c>
      <c r="AW310" s="14" t="s">
        <v>39</v>
      </c>
      <c r="AX310" s="14" t="s">
        <v>83</v>
      </c>
      <c r="AY310" s="260" t="s">
        <v>128</v>
      </c>
    </row>
    <row r="311" s="1" customFormat="1" ht="22.5" customHeight="1">
      <c r="B311" s="39"/>
      <c r="C311" s="216" t="s">
        <v>376</v>
      </c>
      <c r="D311" s="216" t="s">
        <v>131</v>
      </c>
      <c r="E311" s="217" t="s">
        <v>377</v>
      </c>
      <c r="F311" s="218" t="s">
        <v>378</v>
      </c>
      <c r="G311" s="219" t="s">
        <v>134</v>
      </c>
      <c r="H311" s="220">
        <v>6</v>
      </c>
      <c r="I311" s="221"/>
      <c r="J311" s="222">
        <f>ROUND(I311*H311,2)</f>
        <v>0</v>
      </c>
      <c r="K311" s="218" t="s">
        <v>135</v>
      </c>
      <c r="L311" s="44"/>
      <c r="M311" s="223" t="s">
        <v>32</v>
      </c>
      <c r="N311" s="224" t="s">
        <v>48</v>
      </c>
      <c r="O311" s="80"/>
      <c r="P311" s="225">
        <f>O311*H311</f>
        <v>0</v>
      </c>
      <c r="Q311" s="225">
        <v>0</v>
      </c>
      <c r="R311" s="225">
        <f>Q311*H311</f>
        <v>0</v>
      </c>
      <c r="S311" s="225">
        <v>0</v>
      </c>
      <c r="T311" s="226">
        <f>S311*H311</f>
        <v>0</v>
      </c>
      <c r="AR311" s="17" t="s">
        <v>136</v>
      </c>
      <c r="AT311" s="17" t="s">
        <v>131</v>
      </c>
      <c r="AU311" s="17" t="s">
        <v>85</v>
      </c>
      <c r="AY311" s="17" t="s">
        <v>128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17" t="s">
        <v>83</v>
      </c>
      <c r="BK311" s="227">
        <f>ROUND(I311*H311,2)</f>
        <v>0</v>
      </c>
      <c r="BL311" s="17" t="s">
        <v>136</v>
      </c>
      <c r="BM311" s="17" t="s">
        <v>379</v>
      </c>
    </row>
    <row r="312" s="12" customFormat="1">
      <c r="B312" s="228"/>
      <c r="C312" s="229"/>
      <c r="D312" s="230" t="s">
        <v>138</v>
      </c>
      <c r="E312" s="231" t="s">
        <v>32</v>
      </c>
      <c r="F312" s="232" t="s">
        <v>139</v>
      </c>
      <c r="G312" s="229"/>
      <c r="H312" s="231" t="s">
        <v>32</v>
      </c>
      <c r="I312" s="233"/>
      <c r="J312" s="229"/>
      <c r="K312" s="229"/>
      <c r="L312" s="234"/>
      <c r="M312" s="235"/>
      <c r="N312" s="236"/>
      <c r="O312" s="236"/>
      <c r="P312" s="236"/>
      <c r="Q312" s="236"/>
      <c r="R312" s="236"/>
      <c r="S312" s="236"/>
      <c r="T312" s="237"/>
      <c r="AT312" s="238" t="s">
        <v>138</v>
      </c>
      <c r="AU312" s="238" t="s">
        <v>85</v>
      </c>
      <c r="AV312" s="12" t="s">
        <v>83</v>
      </c>
      <c r="AW312" s="12" t="s">
        <v>39</v>
      </c>
      <c r="AX312" s="12" t="s">
        <v>77</v>
      </c>
      <c r="AY312" s="238" t="s">
        <v>128</v>
      </c>
    </row>
    <row r="313" s="13" customFormat="1">
      <c r="B313" s="239"/>
      <c r="C313" s="240"/>
      <c r="D313" s="230" t="s">
        <v>138</v>
      </c>
      <c r="E313" s="241" t="s">
        <v>32</v>
      </c>
      <c r="F313" s="242" t="s">
        <v>380</v>
      </c>
      <c r="G313" s="240"/>
      <c r="H313" s="243">
        <v>1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AT313" s="249" t="s">
        <v>138</v>
      </c>
      <c r="AU313" s="249" t="s">
        <v>85</v>
      </c>
      <c r="AV313" s="13" t="s">
        <v>85</v>
      </c>
      <c r="AW313" s="13" t="s">
        <v>39</v>
      </c>
      <c r="AX313" s="13" t="s">
        <v>77</v>
      </c>
      <c r="AY313" s="249" t="s">
        <v>128</v>
      </c>
    </row>
    <row r="314" s="13" customFormat="1">
      <c r="B314" s="239"/>
      <c r="C314" s="240"/>
      <c r="D314" s="230" t="s">
        <v>138</v>
      </c>
      <c r="E314" s="241" t="s">
        <v>32</v>
      </c>
      <c r="F314" s="242" t="s">
        <v>381</v>
      </c>
      <c r="G314" s="240"/>
      <c r="H314" s="243">
        <v>2</v>
      </c>
      <c r="I314" s="244"/>
      <c r="J314" s="240"/>
      <c r="K314" s="240"/>
      <c r="L314" s="245"/>
      <c r="M314" s="246"/>
      <c r="N314" s="247"/>
      <c r="O314" s="247"/>
      <c r="P314" s="247"/>
      <c r="Q314" s="247"/>
      <c r="R314" s="247"/>
      <c r="S314" s="247"/>
      <c r="T314" s="248"/>
      <c r="AT314" s="249" t="s">
        <v>138</v>
      </c>
      <c r="AU314" s="249" t="s">
        <v>85</v>
      </c>
      <c r="AV314" s="13" t="s">
        <v>85</v>
      </c>
      <c r="AW314" s="13" t="s">
        <v>39</v>
      </c>
      <c r="AX314" s="13" t="s">
        <v>77</v>
      </c>
      <c r="AY314" s="249" t="s">
        <v>128</v>
      </c>
    </row>
    <row r="315" s="13" customFormat="1">
      <c r="B315" s="239"/>
      <c r="C315" s="240"/>
      <c r="D315" s="230" t="s">
        <v>138</v>
      </c>
      <c r="E315" s="241" t="s">
        <v>32</v>
      </c>
      <c r="F315" s="242" t="s">
        <v>382</v>
      </c>
      <c r="G315" s="240"/>
      <c r="H315" s="243">
        <v>3</v>
      </c>
      <c r="I315" s="244"/>
      <c r="J315" s="240"/>
      <c r="K315" s="240"/>
      <c r="L315" s="245"/>
      <c r="M315" s="246"/>
      <c r="N315" s="247"/>
      <c r="O315" s="247"/>
      <c r="P315" s="247"/>
      <c r="Q315" s="247"/>
      <c r="R315" s="247"/>
      <c r="S315" s="247"/>
      <c r="T315" s="248"/>
      <c r="AT315" s="249" t="s">
        <v>138</v>
      </c>
      <c r="AU315" s="249" t="s">
        <v>85</v>
      </c>
      <c r="AV315" s="13" t="s">
        <v>85</v>
      </c>
      <c r="AW315" s="13" t="s">
        <v>39</v>
      </c>
      <c r="AX315" s="13" t="s">
        <v>77</v>
      </c>
      <c r="AY315" s="249" t="s">
        <v>128</v>
      </c>
    </row>
    <row r="316" s="14" customFormat="1">
      <c r="B316" s="250"/>
      <c r="C316" s="251"/>
      <c r="D316" s="230" t="s">
        <v>138</v>
      </c>
      <c r="E316" s="252" t="s">
        <v>32</v>
      </c>
      <c r="F316" s="253" t="s">
        <v>141</v>
      </c>
      <c r="G316" s="251"/>
      <c r="H316" s="254">
        <v>6</v>
      </c>
      <c r="I316" s="255"/>
      <c r="J316" s="251"/>
      <c r="K316" s="251"/>
      <c r="L316" s="256"/>
      <c r="M316" s="257"/>
      <c r="N316" s="258"/>
      <c r="O316" s="258"/>
      <c r="P316" s="258"/>
      <c r="Q316" s="258"/>
      <c r="R316" s="258"/>
      <c r="S316" s="258"/>
      <c r="T316" s="259"/>
      <c r="AT316" s="260" t="s">
        <v>138</v>
      </c>
      <c r="AU316" s="260" t="s">
        <v>85</v>
      </c>
      <c r="AV316" s="14" t="s">
        <v>127</v>
      </c>
      <c r="AW316" s="14" t="s">
        <v>39</v>
      </c>
      <c r="AX316" s="14" t="s">
        <v>83</v>
      </c>
      <c r="AY316" s="260" t="s">
        <v>128</v>
      </c>
    </row>
    <row r="317" s="1" customFormat="1" ht="22.5" customHeight="1">
      <c r="B317" s="39"/>
      <c r="C317" s="216" t="s">
        <v>383</v>
      </c>
      <c r="D317" s="216" t="s">
        <v>131</v>
      </c>
      <c r="E317" s="217" t="s">
        <v>384</v>
      </c>
      <c r="F317" s="218" t="s">
        <v>385</v>
      </c>
      <c r="G317" s="219" t="s">
        <v>134</v>
      </c>
      <c r="H317" s="220">
        <v>4</v>
      </c>
      <c r="I317" s="221"/>
      <c r="J317" s="222">
        <f>ROUND(I317*H317,2)</f>
        <v>0</v>
      </c>
      <c r="K317" s="218" t="s">
        <v>135</v>
      </c>
      <c r="L317" s="44"/>
      <c r="M317" s="223" t="s">
        <v>32</v>
      </c>
      <c r="N317" s="224" t="s">
        <v>48</v>
      </c>
      <c r="O317" s="80"/>
      <c r="P317" s="225">
        <f>O317*H317</f>
        <v>0</v>
      </c>
      <c r="Q317" s="225">
        <v>0</v>
      </c>
      <c r="R317" s="225">
        <f>Q317*H317</f>
        <v>0</v>
      </c>
      <c r="S317" s="225">
        <v>0</v>
      </c>
      <c r="T317" s="226">
        <f>S317*H317</f>
        <v>0</v>
      </c>
      <c r="AR317" s="17" t="s">
        <v>136</v>
      </c>
      <c r="AT317" s="17" t="s">
        <v>131</v>
      </c>
      <c r="AU317" s="17" t="s">
        <v>85</v>
      </c>
      <c r="AY317" s="17" t="s">
        <v>128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17" t="s">
        <v>83</v>
      </c>
      <c r="BK317" s="227">
        <f>ROUND(I317*H317,2)</f>
        <v>0</v>
      </c>
      <c r="BL317" s="17" t="s">
        <v>136</v>
      </c>
      <c r="BM317" s="17" t="s">
        <v>386</v>
      </c>
    </row>
    <row r="318" s="12" customFormat="1">
      <c r="B318" s="228"/>
      <c r="C318" s="229"/>
      <c r="D318" s="230" t="s">
        <v>138</v>
      </c>
      <c r="E318" s="231" t="s">
        <v>32</v>
      </c>
      <c r="F318" s="232" t="s">
        <v>139</v>
      </c>
      <c r="G318" s="229"/>
      <c r="H318" s="231" t="s">
        <v>32</v>
      </c>
      <c r="I318" s="233"/>
      <c r="J318" s="229"/>
      <c r="K318" s="229"/>
      <c r="L318" s="234"/>
      <c r="M318" s="235"/>
      <c r="N318" s="236"/>
      <c r="O318" s="236"/>
      <c r="P318" s="236"/>
      <c r="Q318" s="236"/>
      <c r="R318" s="236"/>
      <c r="S318" s="236"/>
      <c r="T318" s="237"/>
      <c r="AT318" s="238" t="s">
        <v>138</v>
      </c>
      <c r="AU318" s="238" t="s">
        <v>85</v>
      </c>
      <c r="AV318" s="12" t="s">
        <v>83</v>
      </c>
      <c r="AW318" s="12" t="s">
        <v>39</v>
      </c>
      <c r="AX318" s="12" t="s">
        <v>77</v>
      </c>
      <c r="AY318" s="238" t="s">
        <v>128</v>
      </c>
    </row>
    <row r="319" s="13" customFormat="1">
      <c r="B319" s="239"/>
      <c r="C319" s="240"/>
      <c r="D319" s="230" t="s">
        <v>138</v>
      </c>
      <c r="E319" s="241" t="s">
        <v>32</v>
      </c>
      <c r="F319" s="242" t="s">
        <v>381</v>
      </c>
      <c r="G319" s="240"/>
      <c r="H319" s="243">
        <v>2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AT319" s="249" t="s">
        <v>138</v>
      </c>
      <c r="AU319" s="249" t="s">
        <v>85</v>
      </c>
      <c r="AV319" s="13" t="s">
        <v>85</v>
      </c>
      <c r="AW319" s="13" t="s">
        <v>39</v>
      </c>
      <c r="AX319" s="13" t="s">
        <v>77</v>
      </c>
      <c r="AY319" s="249" t="s">
        <v>128</v>
      </c>
    </row>
    <row r="320" s="13" customFormat="1">
      <c r="B320" s="239"/>
      <c r="C320" s="240"/>
      <c r="D320" s="230" t="s">
        <v>138</v>
      </c>
      <c r="E320" s="241" t="s">
        <v>32</v>
      </c>
      <c r="F320" s="242" t="s">
        <v>387</v>
      </c>
      <c r="G320" s="240"/>
      <c r="H320" s="243">
        <v>2</v>
      </c>
      <c r="I320" s="244"/>
      <c r="J320" s="240"/>
      <c r="K320" s="240"/>
      <c r="L320" s="245"/>
      <c r="M320" s="246"/>
      <c r="N320" s="247"/>
      <c r="O320" s="247"/>
      <c r="P320" s="247"/>
      <c r="Q320" s="247"/>
      <c r="R320" s="247"/>
      <c r="S320" s="247"/>
      <c r="T320" s="248"/>
      <c r="AT320" s="249" t="s">
        <v>138</v>
      </c>
      <c r="AU320" s="249" t="s">
        <v>85</v>
      </c>
      <c r="AV320" s="13" t="s">
        <v>85</v>
      </c>
      <c r="AW320" s="13" t="s">
        <v>39</v>
      </c>
      <c r="AX320" s="13" t="s">
        <v>77</v>
      </c>
      <c r="AY320" s="249" t="s">
        <v>128</v>
      </c>
    </row>
    <row r="321" s="14" customFormat="1">
      <c r="B321" s="250"/>
      <c r="C321" s="251"/>
      <c r="D321" s="230" t="s">
        <v>138</v>
      </c>
      <c r="E321" s="252" t="s">
        <v>32</v>
      </c>
      <c r="F321" s="253" t="s">
        <v>141</v>
      </c>
      <c r="G321" s="251"/>
      <c r="H321" s="254">
        <v>4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AT321" s="260" t="s">
        <v>138</v>
      </c>
      <c r="AU321" s="260" t="s">
        <v>85</v>
      </c>
      <c r="AV321" s="14" t="s">
        <v>127</v>
      </c>
      <c r="AW321" s="14" t="s">
        <v>39</v>
      </c>
      <c r="AX321" s="14" t="s">
        <v>83</v>
      </c>
      <c r="AY321" s="260" t="s">
        <v>128</v>
      </c>
    </row>
    <row r="322" s="1" customFormat="1" ht="22.5" customHeight="1">
      <c r="B322" s="39"/>
      <c r="C322" s="216" t="s">
        <v>388</v>
      </c>
      <c r="D322" s="216" t="s">
        <v>131</v>
      </c>
      <c r="E322" s="217" t="s">
        <v>389</v>
      </c>
      <c r="F322" s="218" t="s">
        <v>390</v>
      </c>
      <c r="G322" s="219" t="s">
        <v>134</v>
      </c>
      <c r="H322" s="220">
        <v>10</v>
      </c>
      <c r="I322" s="221"/>
      <c r="J322" s="222">
        <f>ROUND(I322*H322,2)</f>
        <v>0</v>
      </c>
      <c r="K322" s="218" t="s">
        <v>135</v>
      </c>
      <c r="L322" s="44"/>
      <c r="M322" s="223" t="s">
        <v>32</v>
      </c>
      <c r="N322" s="224" t="s">
        <v>48</v>
      </c>
      <c r="O322" s="80"/>
      <c r="P322" s="225">
        <f>O322*H322</f>
        <v>0</v>
      </c>
      <c r="Q322" s="225">
        <v>0</v>
      </c>
      <c r="R322" s="225">
        <f>Q322*H322</f>
        <v>0</v>
      </c>
      <c r="S322" s="225">
        <v>0</v>
      </c>
      <c r="T322" s="226">
        <f>S322*H322</f>
        <v>0</v>
      </c>
      <c r="AR322" s="17" t="s">
        <v>136</v>
      </c>
      <c r="AT322" s="17" t="s">
        <v>131</v>
      </c>
      <c r="AU322" s="17" t="s">
        <v>85</v>
      </c>
      <c r="AY322" s="17" t="s">
        <v>128</v>
      </c>
      <c r="BE322" s="227">
        <f>IF(N322="základní",J322,0)</f>
        <v>0</v>
      </c>
      <c r="BF322" s="227">
        <f>IF(N322="snížená",J322,0)</f>
        <v>0</v>
      </c>
      <c r="BG322" s="227">
        <f>IF(N322="zákl. přenesená",J322,0)</f>
        <v>0</v>
      </c>
      <c r="BH322" s="227">
        <f>IF(N322="sníž. přenesená",J322,0)</f>
        <v>0</v>
      </c>
      <c r="BI322" s="227">
        <f>IF(N322="nulová",J322,0)</f>
        <v>0</v>
      </c>
      <c r="BJ322" s="17" t="s">
        <v>83</v>
      </c>
      <c r="BK322" s="227">
        <f>ROUND(I322*H322,2)</f>
        <v>0</v>
      </c>
      <c r="BL322" s="17" t="s">
        <v>136</v>
      </c>
      <c r="BM322" s="17" t="s">
        <v>391</v>
      </c>
    </row>
    <row r="323" s="12" customFormat="1">
      <c r="B323" s="228"/>
      <c r="C323" s="229"/>
      <c r="D323" s="230" t="s">
        <v>138</v>
      </c>
      <c r="E323" s="231" t="s">
        <v>32</v>
      </c>
      <c r="F323" s="232" t="s">
        <v>139</v>
      </c>
      <c r="G323" s="229"/>
      <c r="H323" s="231" t="s">
        <v>32</v>
      </c>
      <c r="I323" s="233"/>
      <c r="J323" s="229"/>
      <c r="K323" s="229"/>
      <c r="L323" s="234"/>
      <c r="M323" s="235"/>
      <c r="N323" s="236"/>
      <c r="O323" s="236"/>
      <c r="P323" s="236"/>
      <c r="Q323" s="236"/>
      <c r="R323" s="236"/>
      <c r="S323" s="236"/>
      <c r="T323" s="237"/>
      <c r="AT323" s="238" t="s">
        <v>138</v>
      </c>
      <c r="AU323" s="238" t="s">
        <v>85</v>
      </c>
      <c r="AV323" s="12" t="s">
        <v>83</v>
      </c>
      <c r="AW323" s="12" t="s">
        <v>39</v>
      </c>
      <c r="AX323" s="12" t="s">
        <v>77</v>
      </c>
      <c r="AY323" s="238" t="s">
        <v>128</v>
      </c>
    </row>
    <row r="324" s="13" customFormat="1">
      <c r="B324" s="239"/>
      <c r="C324" s="240"/>
      <c r="D324" s="230" t="s">
        <v>138</v>
      </c>
      <c r="E324" s="241" t="s">
        <v>32</v>
      </c>
      <c r="F324" s="242" t="s">
        <v>380</v>
      </c>
      <c r="G324" s="240"/>
      <c r="H324" s="243">
        <v>1</v>
      </c>
      <c r="I324" s="244"/>
      <c r="J324" s="240"/>
      <c r="K324" s="240"/>
      <c r="L324" s="245"/>
      <c r="M324" s="246"/>
      <c r="N324" s="247"/>
      <c r="O324" s="247"/>
      <c r="P324" s="247"/>
      <c r="Q324" s="247"/>
      <c r="R324" s="247"/>
      <c r="S324" s="247"/>
      <c r="T324" s="248"/>
      <c r="AT324" s="249" t="s">
        <v>138</v>
      </c>
      <c r="AU324" s="249" t="s">
        <v>85</v>
      </c>
      <c r="AV324" s="13" t="s">
        <v>85</v>
      </c>
      <c r="AW324" s="13" t="s">
        <v>39</v>
      </c>
      <c r="AX324" s="13" t="s">
        <v>77</v>
      </c>
      <c r="AY324" s="249" t="s">
        <v>128</v>
      </c>
    </row>
    <row r="325" s="13" customFormat="1">
      <c r="B325" s="239"/>
      <c r="C325" s="240"/>
      <c r="D325" s="230" t="s">
        <v>138</v>
      </c>
      <c r="E325" s="241" t="s">
        <v>32</v>
      </c>
      <c r="F325" s="242" t="s">
        <v>392</v>
      </c>
      <c r="G325" s="240"/>
      <c r="H325" s="243">
        <v>4</v>
      </c>
      <c r="I325" s="244"/>
      <c r="J325" s="240"/>
      <c r="K325" s="240"/>
      <c r="L325" s="245"/>
      <c r="M325" s="246"/>
      <c r="N325" s="247"/>
      <c r="O325" s="247"/>
      <c r="P325" s="247"/>
      <c r="Q325" s="247"/>
      <c r="R325" s="247"/>
      <c r="S325" s="247"/>
      <c r="T325" s="248"/>
      <c r="AT325" s="249" t="s">
        <v>138</v>
      </c>
      <c r="AU325" s="249" t="s">
        <v>85</v>
      </c>
      <c r="AV325" s="13" t="s">
        <v>85</v>
      </c>
      <c r="AW325" s="13" t="s">
        <v>39</v>
      </c>
      <c r="AX325" s="13" t="s">
        <v>77</v>
      </c>
      <c r="AY325" s="249" t="s">
        <v>128</v>
      </c>
    </row>
    <row r="326" s="13" customFormat="1">
      <c r="B326" s="239"/>
      <c r="C326" s="240"/>
      <c r="D326" s="230" t="s">
        <v>138</v>
      </c>
      <c r="E326" s="241" t="s">
        <v>32</v>
      </c>
      <c r="F326" s="242" t="s">
        <v>393</v>
      </c>
      <c r="G326" s="240"/>
      <c r="H326" s="243">
        <v>5</v>
      </c>
      <c r="I326" s="244"/>
      <c r="J326" s="240"/>
      <c r="K326" s="240"/>
      <c r="L326" s="245"/>
      <c r="M326" s="246"/>
      <c r="N326" s="247"/>
      <c r="O326" s="247"/>
      <c r="P326" s="247"/>
      <c r="Q326" s="247"/>
      <c r="R326" s="247"/>
      <c r="S326" s="247"/>
      <c r="T326" s="248"/>
      <c r="AT326" s="249" t="s">
        <v>138</v>
      </c>
      <c r="AU326" s="249" t="s">
        <v>85</v>
      </c>
      <c r="AV326" s="13" t="s">
        <v>85</v>
      </c>
      <c r="AW326" s="13" t="s">
        <v>39</v>
      </c>
      <c r="AX326" s="13" t="s">
        <v>77</v>
      </c>
      <c r="AY326" s="249" t="s">
        <v>128</v>
      </c>
    </row>
    <row r="327" s="14" customFormat="1">
      <c r="B327" s="250"/>
      <c r="C327" s="251"/>
      <c r="D327" s="230" t="s">
        <v>138</v>
      </c>
      <c r="E327" s="252" t="s">
        <v>32</v>
      </c>
      <c r="F327" s="253" t="s">
        <v>141</v>
      </c>
      <c r="G327" s="251"/>
      <c r="H327" s="254">
        <v>10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AT327" s="260" t="s">
        <v>138</v>
      </c>
      <c r="AU327" s="260" t="s">
        <v>85</v>
      </c>
      <c r="AV327" s="14" t="s">
        <v>127</v>
      </c>
      <c r="AW327" s="14" t="s">
        <v>39</v>
      </c>
      <c r="AX327" s="14" t="s">
        <v>83</v>
      </c>
      <c r="AY327" s="260" t="s">
        <v>128</v>
      </c>
    </row>
    <row r="328" s="1" customFormat="1" ht="22.5" customHeight="1">
      <c r="B328" s="39"/>
      <c r="C328" s="216" t="s">
        <v>394</v>
      </c>
      <c r="D328" s="216" t="s">
        <v>131</v>
      </c>
      <c r="E328" s="217" t="s">
        <v>395</v>
      </c>
      <c r="F328" s="218" t="s">
        <v>396</v>
      </c>
      <c r="G328" s="219" t="s">
        <v>134</v>
      </c>
      <c r="H328" s="220">
        <v>5</v>
      </c>
      <c r="I328" s="221"/>
      <c r="J328" s="222">
        <f>ROUND(I328*H328,2)</f>
        <v>0</v>
      </c>
      <c r="K328" s="218" t="s">
        <v>135</v>
      </c>
      <c r="L328" s="44"/>
      <c r="M328" s="223" t="s">
        <v>32</v>
      </c>
      <c r="N328" s="224" t="s">
        <v>48</v>
      </c>
      <c r="O328" s="80"/>
      <c r="P328" s="225">
        <f>O328*H328</f>
        <v>0</v>
      </c>
      <c r="Q328" s="225">
        <v>0</v>
      </c>
      <c r="R328" s="225">
        <f>Q328*H328</f>
        <v>0</v>
      </c>
      <c r="S328" s="225">
        <v>0</v>
      </c>
      <c r="T328" s="226">
        <f>S328*H328</f>
        <v>0</v>
      </c>
      <c r="AR328" s="17" t="s">
        <v>136</v>
      </c>
      <c r="AT328" s="17" t="s">
        <v>131</v>
      </c>
      <c r="AU328" s="17" t="s">
        <v>85</v>
      </c>
      <c r="AY328" s="17" t="s">
        <v>128</v>
      </c>
      <c r="BE328" s="227">
        <f>IF(N328="základní",J328,0)</f>
        <v>0</v>
      </c>
      <c r="BF328" s="227">
        <f>IF(N328="snížená",J328,0)</f>
        <v>0</v>
      </c>
      <c r="BG328" s="227">
        <f>IF(N328="zákl. přenesená",J328,0)</f>
        <v>0</v>
      </c>
      <c r="BH328" s="227">
        <f>IF(N328="sníž. přenesená",J328,0)</f>
        <v>0</v>
      </c>
      <c r="BI328" s="227">
        <f>IF(N328="nulová",J328,0)</f>
        <v>0</v>
      </c>
      <c r="BJ328" s="17" t="s">
        <v>83</v>
      </c>
      <c r="BK328" s="227">
        <f>ROUND(I328*H328,2)</f>
        <v>0</v>
      </c>
      <c r="BL328" s="17" t="s">
        <v>136</v>
      </c>
      <c r="BM328" s="17" t="s">
        <v>397</v>
      </c>
    </row>
    <row r="329" s="12" customFormat="1">
      <c r="B329" s="228"/>
      <c r="C329" s="229"/>
      <c r="D329" s="230" t="s">
        <v>138</v>
      </c>
      <c r="E329" s="231" t="s">
        <v>32</v>
      </c>
      <c r="F329" s="232" t="s">
        <v>139</v>
      </c>
      <c r="G329" s="229"/>
      <c r="H329" s="231" t="s">
        <v>32</v>
      </c>
      <c r="I329" s="233"/>
      <c r="J329" s="229"/>
      <c r="K329" s="229"/>
      <c r="L329" s="234"/>
      <c r="M329" s="235"/>
      <c r="N329" s="236"/>
      <c r="O329" s="236"/>
      <c r="P329" s="236"/>
      <c r="Q329" s="236"/>
      <c r="R329" s="236"/>
      <c r="S329" s="236"/>
      <c r="T329" s="237"/>
      <c r="AT329" s="238" t="s">
        <v>138</v>
      </c>
      <c r="AU329" s="238" t="s">
        <v>85</v>
      </c>
      <c r="AV329" s="12" t="s">
        <v>83</v>
      </c>
      <c r="AW329" s="12" t="s">
        <v>39</v>
      </c>
      <c r="AX329" s="12" t="s">
        <v>77</v>
      </c>
      <c r="AY329" s="238" t="s">
        <v>128</v>
      </c>
    </row>
    <row r="330" s="13" customFormat="1">
      <c r="B330" s="239"/>
      <c r="C330" s="240"/>
      <c r="D330" s="230" t="s">
        <v>138</v>
      </c>
      <c r="E330" s="241" t="s">
        <v>32</v>
      </c>
      <c r="F330" s="242" t="s">
        <v>393</v>
      </c>
      <c r="G330" s="240"/>
      <c r="H330" s="243">
        <v>5</v>
      </c>
      <c r="I330" s="244"/>
      <c r="J330" s="240"/>
      <c r="K330" s="240"/>
      <c r="L330" s="245"/>
      <c r="M330" s="246"/>
      <c r="N330" s="247"/>
      <c r="O330" s="247"/>
      <c r="P330" s="247"/>
      <c r="Q330" s="247"/>
      <c r="R330" s="247"/>
      <c r="S330" s="247"/>
      <c r="T330" s="248"/>
      <c r="AT330" s="249" t="s">
        <v>138</v>
      </c>
      <c r="AU330" s="249" t="s">
        <v>85</v>
      </c>
      <c r="AV330" s="13" t="s">
        <v>85</v>
      </c>
      <c r="AW330" s="13" t="s">
        <v>39</v>
      </c>
      <c r="AX330" s="13" t="s">
        <v>77</v>
      </c>
      <c r="AY330" s="249" t="s">
        <v>128</v>
      </c>
    </row>
    <row r="331" s="14" customFormat="1">
      <c r="B331" s="250"/>
      <c r="C331" s="251"/>
      <c r="D331" s="230" t="s">
        <v>138</v>
      </c>
      <c r="E331" s="252" t="s">
        <v>32</v>
      </c>
      <c r="F331" s="253" t="s">
        <v>141</v>
      </c>
      <c r="G331" s="251"/>
      <c r="H331" s="254">
        <v>5</v>
      </c>
      <c r="I331" s="255"/>
      <c r="J331" s="251"/>
      <c r="K331" s="251"/>
      <c r="L331" s="256"/>
      <c r="M331" s="257"/>
      <c r="N331" s="258"/>
      <c r="O331" s="258"/>
      <c r="P331" s="258"/>
      <c r="Q331" s="258"/>
      <c r="R331" s="258"/>
      <c r="S331" s="258"/>
      <c r="T331" s="259"/>
      <c r="AT331" s="260" t="s">
        <v>138</v>
      </c>
      <c r="AU331" s="260" t="s">
        <v>85</v>
      </c>
      <c r="AV331" s="14" t="s">
        <v>127</v>
      </c>
      <c r="AW331" s="14" t="s">
        <v>39</v>
      </c>
      <c r="AX331" s="14" t="s">
        <v>83</v>
      </c>
      <c r="AY331" s="260" t="s">
        <v>128</v>
      </c>
    </row>
    <row r="332" s="1" customFormat="1" ht="33.75" customHeight="1">
      <c r="B332" s="39"/>
      <c r="C332" s="216" t="s">
        <v>398</v>
      </c>
      <c r="D332" s="216" t="s">
        <v>131</v>
      </c>
      <c r="E332" s="217" t="s">
        <v>399</v>
      </c>
      <c r="F332" s="218" t="s">
        <v>400</v>
      </c>
      <c r="G332" s="219" t="s">
        <v>134</v>
      </c>
      <c r="H332" s="220">
        <v>10</v>
      </c>
      <c r="I332" s="221"/>
      <c r="J332" s="222">
        <f>ROUND(I332*H332,2)</f>
        <v>0</v>
      </c>
      <c r="K332" s="218" t="s">
        <v>135</v>
      </c>
      <c r="L332" s="44"/>
      <c r="M332" s="223" t="s">
        <v>32</v>
      </c>
      <c r="N332" s="224" t="s">
        <v>48</v>
      </c>
      <c r="O332" s="80"/>
      <c r="P332" s="225">
        <f>O332*H332</f>
        <v>0</v>
      </c>
      <c r="Q332" s="225">
        <v>0</v>
      </c>
      <c r="R332" s="225">
        <f>Q332*H332</f>
        <v>0</v>
      </c>
      <c r="S332" s="225">
        <v>0</v>
      </c>
      <c r="T332" s="226">
        <f>S332*H332</f>
        <v>0</v>
      </c>
      <c r="AR332" s="17" t="s">
        <v>136</v>
      </c>
      <c r="AT332" s="17" t="s">
        <v>131</v>
      </c>
      <c r="AU332" s="17" t="s">
        <v>85</v>
      </c>
      <c r="AY332" s="17" t="s">
        <v>128</v>
      </c>
      <c r="BE332" s="227">
        <f>IF(N332="základní",J332,0)</f>
        <v>0</v>
      </c>
      <c r="BF332" s="227">
        <f>IF(N332="snížená",J332,0)</f>
        <v>0</v>
      </c>
      <c r="BG332" s="227">
        <f>IF(N332="zákl. přenesená",J332,0)</f>
        <v>0</v>
      </c>
      <c r="BH332" s="227">
        <f>IF(N332="sníž. přenesená",J332,0)</f>
        <v>0</v>
      </c>
      <c r="BI332" s="227">
        <f>IF(N332="nulová",J332,0)</f>
        <v>0</v>
      </c>
      <c r="BJ332" s="17" t="s">
        <v>83</v>
      </c>
      <c r="BK332" s="227">
        <f>ROUND(I332*H332,2)</f>
        <v>0</v>
      </c>
      <c r="BL332" s="17" t="s">
        <v>136</v>
      </c>
      <c r="BM332" s="17" t="s">
        <v>401</v>
      </c>
    </row>
    <row r="333" s="12" customFormat="1">
      <c r="B333" s="228"/>
      <c r="C333" s="229"/>
      <c r="D333" s="230" t="s">
        <v>138</v>
      </c>
      <c r="E333" s="231" t="s">
        <v>32</v>
      </c>
      <c r="F333" s="232" t="s">
        <v>139</v>
      </c>
      <c r="G333" s="229"/>
      <c r="H333" s="231" t="s">
        <v>32</v>
      </c>
      <c r="I333" s="233"/>
      <c r="J333" s="229"/>
      <c r="K333" s="229"/>
      <c r="L333" s="234"/>
      <c r="M333" s="235"/>
      <c r="N333" s="236"/>
      <c r="O333" s="236"/>
      <c r="P333" s="236"/>
      <c r="Q333" s="236"/>
      <c r="R333" s="236"/>
      <c r="S333" s="236"/>
      <c r="T333" s="237"/>
      <c r="AT333" s="238" t="s">
        <v>138</v>
      </c>
      <c r="AU333" s="238" t="s">
        <v>85</v>
      </c>
      <c r="AV333" s="12" t="s">
        <v>83</v>
      </c>
      <c r="AW333" s="12" t="s">
        <v>39</v>
      </c>
      <c r="AX333" s="12" t="s">
        <v>77</v>
      </c>
      <c r="AY333" s="238" t="s">
        <v>128</v>
      </c>
    </row>
    <row r="334" s="13" customFormat="1">
      <c r="B334" s="239"/>
      <c r="C334" s="240"/>
      <c r="D334" s="230" t="s">
        <v>138</v>
      </c>
      <c r="E334" s="241" t="s">
        <v>32</v>
      </c>
      <c r="F334" s="242" t="s">
        <v>402</v>
      </c>
      <c r="G334" s="240"/>
      <c r="H334" s="243">
        <v>5</v>
      </c>
      <c r="I334" s="244"/>
      <c r="J334" s="240"/>
      <c r="K334" s="240"/>
      <c r="L334" s="245"/>
      <c r="M334" s="246"/>
      <c r="N334" s="247"/>
      <c r="O334" s="247"/>
      <c r="P334" s="247"/>
      <c r="Q334" s="247"/>
      <c r="R334" s="247"/>
      <c r="S334" s="247"/>
      <c r="T334" s="248"/>
      <c r="AT334" s="249" t="s">
        <v>138</v>
      </c>
      <c r="AU334" s="249" t="s">
        <v>85</v>
      </c>
      <c r="AV334" s="13" t="s">
        <v>85</v>
      </c>
      <c r="AW334" s="13" t="s">
        <v>39</v>
      </c>
      <c r="AX334" s="13" t="s">
        <v>77</v>
      </c>
      <c r="AY334" s="249" t="s">
        <v>128</v>
      </c>
    </row>
    <row r="335" s="13" customFormat="1">
      <c r="B335" s="239"/>
      <c r="C335" s="240"/>
      <c r="D335" s="230" t="s">
        <v>138</v>
      </c>
      <c r="E335" s="241" t="s">
        <v>32</v>
      </c>
      <c r="F335" s="242" t="s">
        <v>403</v>
      </c>
      <c r="G335" s="240"/>
      <c r="H335" s="243">
        <v>5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AT335" s="249" t="s">
        <v>138</v>
      </c>
      <c r="AU335" s="249" t="s">
        <v>85</v>
      </c>
      <c r="AV335" s="13" t="s">
        <v>85</v>
      </c>
      <c r="AW335" s="13" t="s">
        <v>39</v>
      </c>
      <c r="AX335" s="13" t="s">
        <v>77</v>
      </c>
      <c r="AY335" s="249" t="s">
        <v>128</v>
      </c>
    </row>
    <row r="336" s="14" customFormat="1">
      <c r="B336" s="250"/>
      <c r="C336" s="251"/>
      <c r="D336" s="230" t="s">
        <v>138</v>
      </c>
      <c r="E336" s="252" t="s">
        <v>32</v>
      </c>
      <c r="F336" s="253" t="s">
        <v>141</v>
      </c>
      <c r="G336" s="251"/>
      <c r="H336" s="254">
        <v>10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AT336" s="260" t="s">
        <v>138</v>
      </c>
      <c r="AU336" s="260" t="s">
        <v>85</v>
      </c>
      <c r="AV336" s="14" t="s">
        <v>127</v>
      </c>
      <c r="AW336" s="14" t="s">
        <v>39</v>
      </c>
      <c r="AX336" s="14" t="s">
        <v>83</v>
      </c>
      <c r="AY336" s="260" t="s">
        <v>128</v>
      </c>
    </row>
    <row r="337" s="1" customFormat="1" ht="33.75" customHeight="1">
      <c r="B337" s="39"/>
      <c r="C337" s="216" t="s">
        <v>404</v>
      </c>
      <c r="D337" s="216" t="s">
        <v>131</v>
      </c>
      <c r="E337" s="217" t="s">
        <v>405</v>
      </c>
      <c r="F337" s="218" t="s">
        <v>406</v>
      </c>
      <c r="G337" s="219" t="s">
        <v>134</v>
      </c>
      <c r="H337" s="220">
        <v>5</v>
      </c>
      <c r="I337" s="221"/>
      <c r="J337" s="222">
        <f>ROUND(I337*H337,2)</f>
        <v>0</v>
      </c>
      <c r="K337" s="218" t="s">
        <v>135</v>
      </c>
      <c r="L337" s="44"/>
      <c r="M337" s="223" t="s">
        <v>32</v>
      </c>
      <c r="N337" s="224" t="s">
        <v>48</v>
      </c>
      <c r="O337" s="80"/>
      <c r="P337" s="225">
        <f>O337*H337</f>
        <v>0</v>
      </c>
      <c r="Q337" s="225">
        <v>0</v>
      </c>
      <c r="R337" s="225">
        <f>Q337*H337</f>
        <v>0</v>
      </c>
      <c r="S337" s="225">
        <v>0</v>
      </c>
      <c r="T337" s="226">
        <f>S337*H337</f>
        <v>0</v>
      </c>
      <c r="AR337" s="17" t="s">
        <v>136</v>
      </c>
      <c r="AT337" s="17" t="s">
        <v>131</v>
      </c>
      <c r="AU337" s="17" t="s">
        <v>85</v>
      </c>
      <c r="AY337" s="17" t="s">
        <v>128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17" t="s">
        <v>83</v>
      </c>
      <c r="BK337" s="227">
        <f>ROUND(I337*H337,2)</f>
        <v>0</v>
      </c>
      <c r="BL337" s="17" t="s">
        <v>136</v>
      </c>
      <c r="BM337" s="17" t="s">
        <v>407</v>
      </c>
    </row>
    <row r="338" s="12" customFormat="1">
      <c r="B338" s="228"/>
      <c r="C338" s="229"/>
      <c r="D338" s="230" t="s">
        <v>138</v>
      </c>
      <c r="E338" s="231" t="s">
        <v>32</v>
      </c>
      <c r="F338" s="232" t="s">
        <v>139</v>
      </c>
      <c r="G338" s="229"/>
      <c r="H338" s="231" t="s">
        <v>32</v>
      </c>
      <c r="I338" s="233"/>
      <c r="J338" s="229"/>
      <c r="K338" s="229"/>
      <c r="L338" s="234"/>
      <c r="M338" s="235"/>
      <c r="N338" s="236"/>
      <c r="O338" s="236"/>
      <c r="P338" s="236"/>
      <c r="Q338" s="236"/>
      <c r="R338" s="236"/>
      <c r="S338" s="236"/>
      <c r="T338" s="237"/>
      <c r="AT338" s="238" t="s">
        <v>138</v>
      </c>
      <c r="AU338" s="238" t="s">
        <v>85</v>
      </c>
      <c r="AV338" s="12" t="s">
        <v>83</v>
      </c>
      <c r="AW338" s="12" t="s">
        <v>39</v>
      </c>
      <c r="AX338" s="12" t="s">
        <v>77</v>
      </c>
      <c r="AY338" s="238" t="s">
        <v>128</v>
      </c>
    </row>
    <row r="339" s="13" customFormat="1">
      <c r="B339" s="239"/>
      <c r="C339" s="240"/>
      <c r="D339" s="230" t="s">
        <v>138</v>
      </c>
      <c r="E339" s="241" t="s">
        <v>32</v>
      </c>
      <c r="F339" s="242" t="s">
        <v>408</v>
      </c>
      <c r="G339" s="240"/>
      <c r="H339" s="243">
        <v>5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AT339" s="249" t="s">
        <v>138</v>
      </c>
      <c r="AU339" s="249" t="s">
        <v>85</v>
      </c>
      <c r="AV339" s="13" t="s">
        <v>85</v>
      </c>
      <c r="AW339" s="13" t="s">
        <v>39</v>
      </c>
      <c r="AX339" s="13" t="s">
        <v>77</v>
      </c>
      <c r="AY339" s="249" t="s">
        <v>128</v>
      </c>
    </row>
    <row r="340" s="14" customFormat="1">
      <c r="B340" s="250"/>
      <c r="C340" s="251"/>
      <c r="D340" s="230" t="s">
        <v>138</v>
      </c>
      <c r="E340" s="252" t="s">
        <v>32</v>
      </c>
      <c r="F340" s="253" t="s">
        <v>141</v>
      </c>
      <c r="G340" s="251"/>
      <c r="H340" s="254">
        <v>5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AT340" s="260" t="s">
        <v>138</v>
      </c>
      <c r="AU340" s="260" t="s">
        <v>85</v>
      </c>
      <c r="AV340" s="14" t="s">
        <v>127</v>
      </c>
      <c r="AW340" s="14" t="s">
        <v>39</v>
      </c>
      <c r="AX340" s="14" t="s">
        <v>83</v>
      </c>
      <c r="AY340" s="260" t="s">
        <v>128</v>
      </c>
    </row>
    <row r="341" s="1" customFormat="1" ht="22.5" customHeight="1">
      <c r="B341" s="39"/>
      <c r="C341" s="216" t="s">
        <v>409</v>
      </c>
      <c r="D341" s="216" t="s">
        <v>131</v>
      </c>
      <c r="E341" s="217" t="s">
        <v>410</v>
      </c>
      <c r="F341" s="218" t="s">
        <v>411</v>
      </c>
      <c r="G341" s="219" t="s">
        <v>134</v>
      </c>
      <c r="H341" s="220">
        <v>1</v>
      </c>
      <c r="I341" s="221"/>
      <c r="J341" s="222">
        <f>ROUND(I341*H341,2)</f>
        <v>0</v>
      </c>
      <c r="K341" s="218" t="s">
        <v>135</v>
      </c>
      <c r="L341" s="44"/>
      <c r="M341" s="223" t="s">
        <v>32</v>
      </c>
      <c r="N341" s="224" t="s">
        <v>48</v>
      </c>
      <c r="O341" s="80"/>
      <c r="P341" s="225">
        <f>O341*H341</f>
        <v>0</v>
      </c>
      <c r="Q341" s="225">
        <v>0</v>
      </c>
      <c r="R341" s="225">
        <f>Q341*H341</f>
        <v>0</v>
      </c>
      <c r="S341" s="225">
        <v>0</v>
      </c>
      <c r="T341" s="226">
        <f>S341*H341</f>
        <v>0</v>
      </c>
      <c r="AR341" s="17" t="s">
        <v>136</v>
      </c>
      <c r="AT341" s="17" t="s">
        <v>131</v>
      </c>
      <c r="AU341" s="17" t="s">
        <v>85</v>
      </c>
      <c r="AY341" s="17" t="s">
        <v>128</v>
      </c>
      <c r="BE341" s="227">
        <f>IF(N341="základní",J341,0)</f>
        <v>0</v>
      </c>
      <c r="BF341" s="227">
        <f>IF(N341="snížená",J341,0)</f>
        <v>0</v>
      </c>
      <c r="BG341" s="227">
        <f>IF(N341="zákl. přenesená",J341,0)</f>
        <v>0</v>
      </c>
      <c r="BH341" s="227">
        <f>IF(N341="sníž. přenesená",J341,0)</f>
        <v>0</v>
      </c>
      <c r="BI341" s="227">
        <f>IF(N341="nulová",J341,0)</f>
        <v>0</v>
      </c>
      <c r="BJ341" s="17" t="s">
        <v>83</v>
      </c>
      <c r="BK341" s="227">
        <f>ROUND(I341*H341,2)</f>
        <v>0</v>
      </c>
      <c r="BL341" s="17" t="s">
        <v>136</v>
      </c>
      <c r="BM341" s="17" t="s">
        <v>412</v>
      </c>
    </row>
    <row r="342" s="12" customFormat="1">
      <c r="B342" s="228"/>
      <c r="C342" s="229"/>
      <c r="D342" s="230" t="s">
        <v>138</v>
      </c>
      <c r="E342" s="231" t="s">
        <v>32</v>
      </c>
      <c r="F342" s="232" t="s">
        <v>139</v>
      </c>
      <c r="G342" s="229"/>
      <c r="H342" s="231" t="s">
        <v>32</v>
      </c>
      <c r="I342" s="233"/>
      <c r="J342" s="229"/>
      <c r="K342" s="229"/>
      <c r="L342" s="234"/>
      <c r="M342" s="235"/>
      <c r="N342" s="236"/>
      <c r="O342" s="236"/>
      <c r="P342" s="236"/>
      <c r="Q342" s="236"/>
      <c r="R342" s="236"/>
      <c r="S342" s="236"/>
      <c r="T342" s="237"/>
      <c r="AT342" s="238" t="s">
        <v>138</v>
      </c>
      <c r="AU342" s="238" t="s">
        <v>85</v>
      </c>
      <c r="AV342" s="12" t="s">
        <v>83</v>
      </c>
      <c r="AW342" s="12" t="s">
        <v>39</v>
      </c>
      <c r="AX342" s="12" t="s">
        <v>77</v>
      </c>
      <c r="AY342" s="238" t="s">
        <v>128</v>
      </c>
    </row>
    <row r="343" s="13" customFormat="1">
      <c r="B343" s="239"/>
      <c r="C343" s="240"/>
      <c r="D343" s="230" t="s">
        <v>138</v>
      </c>
      <c r="E343" s="241" t="s">
        <v>32</v>
      </c>
      <c r="F343" s="242" t="s">
        <v>413</v>
      </c>
      <c r="G343" s="240"/>
      <c r="H343" s="243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AT343" s="249" t="s">
        <v>138</v>
      </c>
      <c r="AU343" s="249" t="s">
        <v>85</v>
      </c>
      <c r="AV343" s="13" t="s">
        <v>85</v>
      </c>
      <c r="AW343" s="13" t="s">
        <v>39</v>
      </c>
      <c r="AX343" s="13" t="s">
        <v>77</v>
      </c>
      <c r="AY343" s="249" t="s">
        <v>128</v>
      </c>
    </row>
    <row r="344" s="14" customFormat="1">
      <c r="B344" s="250"/>
      <c r="C344" s="251"/>
      <c r="D344" s="230" t="s">
        <v>138</v>
      </c>
      <c r="E344" s="252" t="s">
        <v>32</v>
      </c>
      <c r="F344" s="253" t="s">
        <v>141</v>
      </c>
      <c r="G344" s="251"/>
      <c r="H344" s="254">
        <v>1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AT344" s="260" t="s">
        <v>138</v>
      </c>
      <c r="AU344" s="260" t="s">
        <v>85</v>
      </c>
      <c r="AV344" s="14" t="s">
        <v>127</v>
      </c>
      <c r="AW344" s="14" t="s">
        <v>39</v>
      </c>
      <c r="AX344" s="14" t="s">
        <v>83</v>
      </c>
      <c r="AY344" s="260" t="s">
        <v>128</v>
      </c>
    </row>
    <row r="345" s="1" customFormat="1" ht="22.5" customHeight="1">
      <c r="B345" s="39"/>
      <c r="C345" s="216" t="s">
        <v>414</v>
      </c>
      <c r="D345" s="216" t="s">
        <v>131</v>
      </c>
      <c r="E345" s="217" t="s">
        <v>415</v>
      </c>
      <c r="F345" s="218" t="s">
        <v>416</v>
      </c>
      <c r="G345" s="219" t="s">
        <v>134</v>
      </c>
      <c r="H345" s="220">
        <v>1</v>
      </c>
      <c r="I345" s="221"/>
      <c r="J345" s="222">
        <f>ROUND(I345*H345,2)</f>
        <v>0</v>
      </c>
      <c r="K345" s="218" t="s">
        <v>135</v>
      </c>
      <c r="L345" s="44"/>
      <c r="M345" s="223" t="s">
        <v>32</v>
      </c>
      <c r="N345" s="224" t="s">
        <v>48</v>
      </c>
      <c r="O345" s="80"/>
      <c r="P345" s="225">
        <f>O345*H345</f>
        <v>0</v>
      </c>
      <c r="Q345" s="225">
        <v>0</v>
      </c>
      <c r="R345" s="225">
        <f>Q345*H345</f>
        <v>0</v>
      </c>
      <c r="S345" s="225">
        <v>0</v>
      </c>
      <c r="T345" s="226">
        <f>S345*H345</f>
        <v>0</v>
      </c>
      <c r="AR345" s="17" t="s">
        <v>136</v>
      </c>
      <c r="AT345" s="17" t="s">
        <v>131</v>
      </c>
      <c r="AU345" s="17" t="s">
        <v>85</v>
      </c>
      <c r="AY345" s="17" t="s">
        <v>128</v>
      </c>
      <c r="BE345" s="227">
        <f>IF(N345="základní",J345,0)</f>
        <v>0</v>
      </c>
      <c r="BF345" s="227">
        <f>IF(N345="snížená",J345,0)</f>
        <v>0</v>
      </c>
      <c r="BG345" s="227">
        <f>IF(N345="zákl. přenesená",J345,0)</f>
        <v>0</v>
      </c>
      <c r="BH345" s="227">
        <f>IF(N345="sníž. přenesená",J345,0)</f>
        <v>0</v>
      </c>
      <c r="BI345" s="227">
        <f>IF(N345="nulová",J345,0)</f>
        <v>0</v>
      </c>
      <c r="BJ345" s="17" t="s">
        <v>83</v>
      </c>
      <c r="BK345" s="227">
        <f>ROUND(I345*H345,2)</f>
        <v>0</v>
      </c>
      <c r="BL345" s="17" t="s">
        <v>136</v>
      </c>
      <c r="BM345" s="17" t="s">
        <v>417</v>
      </c>
    </row>
    <row r="346" s="12" customFormat="1">
      <c r="B346" s="228"/>
      <c r="C346" s="229"/>
      <c r="D346" s="230" t="s">
        <v>138</v>
      </c>
      <c r="E346" s="231" t="s">
        <v>32</v>
      </c>
      <c r="F346" s="232" t="s">
        <v>139</v>
      </c>
      <c r="G346" s="229"/>
      <c r="H346" s="231" t="s">
        <v>32</v>
      </c>
      <c r="I346" s="233"/>
      <c r="J346" s="229"/>
      <c r="K346" s="229"/>
      <c r="L346" s="234"/>
      <c r="M346" s="235"/>
      <c r="N346" s="236"/>
      <c r="O346" s="236"/>
      <c r="P346" s="236"/>
      <c r="Q346" s="236"/>
      <c r="R346" s="236"/>
      <c r="S346" s="236"/>
      <c r="T346" s="237"/>
      <c r="AT346" s="238" t="s">
        <v>138</v>
      </c>
      <c r="AU346" s="238" t="s">
        <v>85</v>
      </c>
      <c r="AV346" s="12" t="s">
        <v>83</v>
      </c>
      <c r="AW346" s="12" t="s">
        <v>39</v>
      </c>
      <c r="AX346" s="12" t="s">
        <v>77</v>
      </c>
      <c r="AY346" s="238" t="s">
        <v>128</v>
      </c>
    </row>
    <row r="347" s="13" customFormat="1">
      <c r="B347" s="239"/>
      <c r="C347" s="240"/>
      <c r="D347" s="230" t="s">
        <v>138</v>
      </c>
      <c r="E347" s="241" t="s">
        <v>32</v>
      </c>
      <c r="F347" s="242" t="s">
        <v>418</v>
      </c>
      <c r="G347" s="240"/>
      <c r="H347" s="243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AT347" s="249" t="s">
        <v>138</v>
      </c>
      <c r="AU347" s="249" t="s">
        <v>85</v>
      </c>
      <c r="AV347" s="13" t="s">
        <v>85</v>
      </c>
      <c r="AW347" s="13" t="s">
        <v>39</v>
      </c>
      <c r="AX347" s="13" t="s">
        <v>77</v>
      </c>
      <c r="AY347" s="249" t="s">
        <v>128</v>
      </c>
    </row>
    <row r="348" s="14" customFormat="1">
      <c r="B348" s="250"/>
      <c r="C348" s="251"/>
      <c r="D348" s="230" t="s">
        <v>138</v>
      </c>
      <c r="E348" s="252" t="s">
        <v>32</v>
      </c>
      <c r="F348" s="253" t="s">
        <v>141</v>
      </c>
      <c r="G348" s="251"/>
      <c r="H348" s="254">
        <v>1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AT348" s="260" t="s">
        <v>138</v>
      </c>
      <c r="AU348" s="260" t="s">
        <v>85</v>
      </c>
      <c r="AV348" s="14" t="s">
        <v>127</v>
      </c>
      <c r="AW348" s="14" t="s">
        <v>39</v>
      </c>
      <c r="AX348" s="14" t="s">
        <v>83</v>
      </c>
      <c r="AY348" s="260" t="s">
        <v>128</v>
      </c>
    </row>
    <row r="349" s="1" customFormat="1" ht="22.5" customHeight="1">
      <c r="B349" s="39"/>
      <c r="C349" s="216" t="s">
        <v>419</v>
      </c>
      <c r="D349" s="216" t="s">
        <v>131</v>
      </c>
      <c r="E349" s="217" t="s">
        <v>420</v>
      </c>
      <c r="F349" s="218" t="s">
        <v>421</v>
      </c>
      <c r="G349" s="219" t="s">
        <v>134</v>
      </c>
      <c r="H349" s="220">
        <v>1</v>
      </c>
      <c r="I349" s="221"/>
      <c r="J349" s="222">
        <f>ROUND(I349*H349,2)</f>
        <v>0</v>
      </c>
      <c r="K349" s="218" t="s">
        <v>135</v>
      </c>
      <c r="L349" s="44"/>
      <c r="M349" s="223" t="s">
        <v>32</v>
      </c>
      <c r="N349" s="224" t="s">
        <v>48</v>
      </c>
      <c r="O349" s="80"/>
      <c r="P349" s="225">
        <f>O349*H349</f>
        <v>0</v>
      </c>
      <c r="Q349" s="225">
        <v>0</v>
      </c>
      <c r="R349" s="225">
        <f>Q349*H349</f>
        <v>0</v>
      </c>
      <c r="S349" s="225">
        <v>0</v>
      </c>
      <c r="T349" s="226">
        <f>S349*H349</f>
        <v>0</v>
      </c>
      <c r="AR349" s="17" t="s">
        <v>136</v>
      </c>
      <c r="AT349" s="17" t="s">
        <v>131</v>
      </c>
      <c r="AU349" s="17" t="s">
        <v>85</v>
      </c>
      <c r="AY349" s="17" t="s">
        <v>128</v>
      </c>
      <c r="BE349" s="227">
        <f>IF(N349="základní",J349,0)</f>
        <v>0</v>
      </c>
      <c r="BF349" s="227">
        <f>IF(N349="snížená",J349,0)</f>
        <v>0</v>
      </c>
      <c r="BG349" s="227">
        <f>IF(N349="zákl. přenesená",J349,0)</f>
        <v>0</v>
      </c>
      <c r="BH349" s="227">
        <f>IF(N349="sníž. přenesená",J349,0)</f>
        <v>0</v>
      </c>
      <c r="BI349" s="227">
        <f>IF(N349="nulová",J349,0)</f>
        <v>0</v>
      </c>
      <c r="BJ349" s="17" t="s">
        <v>83</v>
      </c>
      <c r="BK349" s="227">
        <f>ROUND(I349*H349,2)</f>
        <v>0</v>
      </c>
      <c r="BL349" s="17" t="s">
        <v>136</v>
      </c>
      <c r="BM349" s="17" t="s">
        <v>422</v>
      </c>
    </row>
    <row r="350" s="12" customFormat="1">
      <c r="B350" s="228"/>
      <c r="C350" s="229"/>
      <c r="D350" s="230" t="s">
        <v>138</v>
      </c>
      <c r="E350" s="231" t="s">
        <v>32</v>
      </c>
      <c r="F350" s="232" t="s">
        <v>139</v>
      </c>
      <c r="G350" s="229"/>
      <c r="H350" s="231" t="s">
        <v>32</v>
      </c>
      <c r="I350" s="233"/>
      <c r="J350" s="229"/>
      <c r="K350" s="229"/>
      <c r="L350" s="234"/>
      <c r="M350" s="235"/>
      <c r="N350" s="236"/>
      <c r="O350" s="236"/>
      <c r="P350" s="236"/>
      <c r="Q350" s="236"/>
      <c r="R350" s="236"/>
      <c r="S350" s="236"/>
      <c r="T350" s="237"/>
      <c r="AT350" s="238" t="s">
        <v>138</v>
      </c>
      <c r="AU350" s="238" t="s">
        <v>85</v>
      </c>
      <c r="AV350" s="12" t="s">
        <v>83</v>
      </c>
      <c r="AW350" s="12" t="s">
        <v>39</v>
      </c>
      <c r="AX350" s="12" t="s">
        <v>77</v>
      </c>
      <c r="AY350" s="238" t="s">
        <v>128</v>
      </c>
    </row>
    <row r="351" s="13" customFormat="1">
      <c r="B351" s="239"/>
      <c r="C351" s="240"/>
      <c r="D351" s="230" t="s">
        <v>138</v>
      </c>
      <c r="E351" s="241" t="s">
        <v>32</v>
      </c>
      <c r="F351" s="242" t="s">
        <v>413</v>
      </c>
      <c r="G351" s="240"/>
      <c r="H351" s="243">
        <v>1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AT351" s="249" t="s">
        <v>138</v>
      </c>
      <c r="AU351" s="249" t="s">
        <v>85</v>
      </c>
      <c r="AV351" s="13" t="s">
        <v>85</v>
      </c>
      <c r="AW351" s="13" t="s">
        <v>39</v>
      </c>
      <c r="AX351" s="13" t="s">
        <v>77</v>
      </c>
      <c r="AY351" s="249" t="s">
        <v>128</v>
      </c>
    </row>
    <row r="352" s="14" customFormat="1">
      <c r="B352" s="250"/>
      <c r="C352" s="251"/>
      <c r="D352" s="230" t="s">
        <v>138</v>
      </c>
      <c r="E352" s="252" t="s">
        <v>32</v>
      </c>
      <c r="F352" s="253" t="s">
        <v>141</v>
      </c>
      <c r="G352" s="251"/>
      <c r="H352" s="254">
        <v>1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AT352" s="260" t="s">
        <v>138</v>
      </c>
      <c r="AU352" s="260" t="s">
        <v>85</v>
      </c>
      <c r="AV352" s="14" t="s">
        <v>127</v>
      </c>
      <c r="AW352" s="14" t="s">
        <v>39</v>
      </c>
      <c r="AX352" s="14" t="s">
        <v>83</v>
      </c>
      <c r="AY352" s="260" t="s">
        <v>128</v>
      </c>
    </row>
    <row r="353" s="1" customFormat="1" ht="22.5" customHeight="1">
      <c r="B353" s="39"/>
      <c r="C353" s="216" t="s">
        <v>423</v>
      </c>
      <c r="D353" s="216" t="s">
        <v>131</v>
      </c>
      <c r="E353" s="217" t="s">
        <v>424</v>
      </c>
      <c r="F353" s="218" t="s">
        <v>425</v>
      </c>
      <c r="G353" s="219" t="s">
        <v>134</v>
      </c>
      <c r="H353" s="220">
        <v>1</v>
      </c>
      <c r="I353" s="221"/>
      <c r="J353" s="222">
        <f>ROUND(I353*H353,2)</f>
        <v>0</v>
      </c>
      <c r="K353" s="218" t="s">
        <v>135</v>
      </c>
      <c r="L353" s="44"/>
      <c r="M353" s="223" t="s">
        <v>32</v>
      </c>
      <c r="N353" s="224" t="s">
        <v>48</v>
      </c>
      <c r="O353" s="80"/>
      <c r="P353" s="225">
        <f>O353*H353</f>
        <v>0</v>
      </c>
      <c r="Q353" s="225">
        <v>0</v>
      </c>
      <c r="R353" s="225">
        <f>Q353*H353</f>
        <v>0</v>
      </c>
      <c r="S353" s="225">
        <v>0</v>
      </c>
      <c r="T353" s="226">
        <f>S353*H353</f>
        <v>0</v>
      </c>
      <c r="AR353" s="17" t="s">
        <v>136</v>
      </c>
      <c r="AT353" s="17" t="s">
        <v>131</v>
      </c>
      <c r="AU353" s="17" t="s">
        <v>85</v>
      </c>
      <c r="AY353" s="17" t="s">
        <v>128</v>
      </c>
      <c r="BE353" s="227">
        <f>IF(N353="základní",J353,0)</f>
        <v>0</v>
      </c>
      <c r="BF353" s="227">
        <f>IF(N353="snížená",J353,0)</f>
        <v>0</v>
      </c>
      <c r="BG353" s="227">
        <f>IF(N353="zákl. přenesená",J353,0)</f>
        <v>0</v>
      </c>
      <c r="BH353" s="227">
        <f>IF(N353="sníž. přenesená",J353,0)</f>
        <v>0</v>
      </c>
      <c r="BI353" s="227">
        <f>IF(N353="nulová",J353,0)</f>
        <v>0</v>
      </c>
      <c r="BJ353" s="17" t="s">
        <v>83</v>
      </c>
      <c r="BK353" s="227">
        <f>ROUND(I353*H353,2)</f>
        <v>0</v>
      </c>
      <c r="BL353" s="17" t="s">
        <v>136</v>
      </c>
      <c r="BM353" s="17" t="s">
        <v>426</v>
      </c>
    </row>
    <row r="354" s="12" customFormat="1">
      <c r="B354" s="228"/>
      <c r="C354" s="229"/>
      <c r="D354" s="230" t="s">
        <v>138</v>
      </c>
      <c r="E354" s="231" t="s">
        <v>32</v>
      </c>
      <c r="F354" s="232" t="s">
        <v>139</v>
      </c>
      <c r="G354" s="229"/>
      <c r="H354" s="231" t="s">
        <v>32</v>
      </c>
      <c r="I354" s="233"/>
      <c r="J354" s="229"/>
      <c r="K354" s="229"/>
      <c r="L354" s="234"/>
      <c r="M354" s="235"/>
      <c r="N354" s="236"/>
      <c r="O354" s="236"/>
      <c r="P354" s="236"/>
      <c r="Q354" s="236"/>
      <c r="R354" s="236"/>
      <c r="S354" s="236"/>
      <c r="T354" s="237"/>
      <c r="AT354" s="238" t="s">
        <v>138</v>
      </c>
      <c r="AU354" s="238" t="s">
        <v>85</v>
      </c>
      <c r="AV354" s="12" t="s">
        <v>83</v>
      </c>
      <c r="AW354" s="12" t="s">
        <v>39</v>
      </c>
      <c r="AX354" s="12" t="s">
        <v>77</v>
      </c>
      <c r="AY354" s="238" t="s">
        <v>128</v>
      </c>
    </row>
    <row r="355" s="13" customFormat="1">
      <c r="B355" s="239"/>
      <c r="C355" s="240"/>
      <c r="D355" s="230" t="s">
        <v>138</v>
      </c>
      <c r="E355" s="241" t="s">
        <v>32</v>
      </c>
      <c r="F355" s="242" t="s">
        <v>427</v>
      </c>
      <c r="G355" s="240"/>
      <c r="H355" s="243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AT355" s="249" t="s">
        <v>138</v>
      </c>
      <c r="AU355" s="249" t="s">
        <v>85</v>
      </c>
      <c r="AV355" s="13" t="s">
        <v>85</v>
      </c>
      <c r="AW355" s="13" t="s">
        <v>39</v>
      </c>
      <c r="AX355" s="13" t="s">
        <v>77</v>
      </c>
      <c r="AY355" s="249" t="s">
        <v>128</v>
      </c>
    </row>
    <row r="356" s="14" customFormat="1">
      <c r="B356" s="250"/>
      <c r="C356" s="251"/>
      <c r="D356" s="230" t="s">
        <v>138</v>
      </c>
      <c r="E356" s="252" t="s">
        <v>32</v>
      </c>
      <c r="F356" s="253" t="s">
        <v>141</v>
      </c>
      <c r="G356" s="251"/>
      <c r="H356" s="254">
        <v>1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AT356" s="260" t="s">
        <v>138</v>
      </c>
      <c r="AU356" s="260" t="s">
        <v>85</v>
      </c>
      <c r="AV356" s="14" t="s">
        <v>127</v>
      </c>
      <c r="AW356" s="14" t="s">
        <v>39</v>
      </c>
      <c r="AX356" s="14" t="s">
        <v>83</v>
      </c>
      <c r="AY356" s="260" t="s">
        <v>128</v>
      </c>
    </row>
    <row r="357" s="1" customFormat="1" ht="22.5" customHeight="1">
      <c r="B357" s="39"/>
      <c r="C357" s="216" t="s">
        <v>428</v>
      </c>
      <c r="D357" s="216" t="s">
        <v>131</v>
      </c>
      <c r="E357" s="217" t="s">
        <v>429</v>
      </c>
      <c r="F357" s="218" t="s">
        <v>430</v>
      </c>
      <c r="G357" s="219" t="s">
        <v>134</v>
      </c>
      <c r="H357" s="220">
        <v>14</v>
      </c>
      <c r="I357" s="221"/>
      <c r="J357" s="222">
        <f>ROUND(I357*H357,2)</f>
        <v>0</v>
      </c>
      <c r="K357" s="218" t="s">
        <v>32</v>
      </c>
      <c r="L357" s="44"/>
      <c r="M357" s="223" t="s">
        <v>32</v>
      </c>
      <c r="N357" s="224" t="s">
        <v>48</v>
      </c>
      <c r="O357" s="80"/>
      <c r="P357" s="225">
        <f>O357*H357</f>
        <v>0</v>
      </c>
      <c r="Q357" s="225">
        <v>0</v>
      </c>
      <c r="R357" s="225">
        <f>Q357*H357</f>
        <v>0</v>
      </c>
      <c r="S357" s="225">
        <v>0</v>
      </c>
      <c r="T357" s="226">
        <f>S357*H357</f>
        <v>0</v>
      </c>
      <c r="AR357" s="17" t="s">
        <v>136</v>
      </c>
      <c r="AT357" s="17" t="s">
        <v>131</v>
      </c>
      <c r="AU357" s="17" t="s">
        <v>85</v>
      </c>
      <c r="AY357" s="17" t="s">
        <v>128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17" t="s">
        <v>83</v>
      </c>
      <c r="BK357" s="227">
        <f>ROUND(I357*H357,2)</f>
        <v>0</v>
      </c>
      <c r="BL357" s="17" t="s">
        <v>136</v>
      </c>
      <c r="BM357" s="17" t="s">
        <v>431</v>
      </c>
    </row>
    <row r="358" s="12" customFormat="1">
      <c r="B358" s="228"/>
      <c r="C358" s="229"/>
      <c r="D358" s="230" t="s">
        <v>138</v>
      </c>
      <c r="E358" s="231" t="s">
        <v>32</v>
      </c>
      <c r="F358" s="232" t="s">
        <v>139</v>
      </c>
      <c r="G358" s="229"/>
      <c r="H358" s="231" t="s">
        <v>32</v>
      </c>
      <c r="I358" s="233"/>
      <c r="J358" s="229"/>
      <c r="K358" s="229"/>
      <c r="L358" s="234"/>
      <c r="M358" s="235"/>
      <c r="N358" s="236"/>
      <c r="O358" s="236"/>
      <c r="P358" s="236"/>
      <c r="Q358" s="236"/>
      <c r="R358" s="236"/>
      <c r="S358" s="236"/>
      <c r="T358" s="237"/>
      <c r="AT358" s="238" t="s">
        <v>138</v>
      </c>
      <c r="AU358" s="238" t="s">
        <v>85</v>
      </c>
      <c r="AV358" s="12" t="s">
        <v>83</v>
      </c>
      <c r="AW358" s="12" t="s">
        <v>39</v>
      </c>
      <c r="AX358" s="12" t="s">
        <v>77</v>
      </c>
      <c r="AY358" s="238" t="s">
        <v>128</v>
      </c>
    </row>
    <row r="359" s="13" customFormat="1">
      <c r="B359" s="239"/>
      <c r="C359" s="240"/>
      <c r="D359" s="230" t="s">
        <v>138</v>
      </c>
      <c r="E359" s="241" t="s">
        <v>32</v>
      </c>
      <c r="F359" s="242" t="s">
        <v>432</v>
      </c>
      <c r="G359" s="240"/>
      <c r="H359" s="243">
        <v>14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AT359" s="249" t="s">
        <v>138</v>
      </c>
      <c r="AU359" s="249" t="s">
        <v>85</v>
      </c>
      <c r="AV359" s="13" t="s">
        <v>85</v>
      </c>
      <c r="AW359" s="13" t="s">
        <v>39</v>
      </c>
      <c r="AX359" s="13" t="s">
        <v>77</v>
      </c>
      <c r="AY359" s="249" t="s">
        <v>128</v>
      </c>
    </row>
    <row r="360" s="14" customFormat="1">
      <c r="B360" s="250"/>
      <c r="C360" s="251"/>
      <c r="D360" s="230" t="s">
        <v>138</v>
      </c>
      <c r="E360" s="252" t="s">
        <v>32</v>
      </c>
      <c r="F360" s="253" t="s">
        <v>141</v>
      </c>
      <c r="G360" s="251"/>
      <c r="H360" s="254">
        <v>14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AT360" s="260" t="s">
        <v>138</v>
      </c>
      <c r="AU360" s="260" t="s">
        <v>85</v>
      </c>
      <c r="AV360" s="14" t="s">
        <v>127</v>
      </c>
      <c r="AW360" s="14" t="s">
        <v>39</v>
      </c>
      <c r="AX360" s="14" t="s">
        <v>83</v>
      </c>
      <c r="AY360" s="260" t="s">
        <v>128</v>
      </c>
    </row>
    <row r="361" s="1" customFormat="1" ht="22.5" customHeight="1">
      <c r="B361" s="39"/>
      <c r="C361" s="216" t="s">
        <v>433</v>
      </c>
      <c r="D361" s="216" t="s">
        <v>131</v>
      </c>
      <c r="E361" s="217" t="s">
        <v>434</v>
      </c>
      <c r="F361" s="218" t="s">
        <v>435</v>
      </c>
      <c r="G361" s="219" t="s">
        <v>134</v>
      </c>
      <c r="H361" s="220">
        <v>1</v>
      </c>
      <c r="I361" s="221"/>
      <c r="J361" s="222">
        <f>ROUND(I361*H361,2)</f>
        <v>0</v>
      </c>
      <c r="K361" s="218" t="s">
        <v>135</v>
      </c>
      <c r="L361" s="44"/>
      <c r="M361" s="223" t="s">
        <v>32</v>
      </c>
      <c r="N361" s="224" t="s">
        <v>48</v>
      </c>
      <c r="O361" s="80"/>
      <c r="P361" s="225">
        <f>O361*H361</f>
        <v>0</v>
      </c>
      <c r="Q361" s="225">
        <v>0</v>
      </c>
      <c r="R361" s="225">
        <f>Q361*H361</f>
        <v>0</v>
      </c>
      <c r="S361" s="225">
        <v>0</v>
      </c>
      <c r="T361" s="226">
        <f>S361*H361</f>
        <v>0</v>
      </c>
      <c r="AR361" s="17" t="s">
        <v>136</v>
      </c>
      <c r="AT361" s="17" t="s">
        <v>131</v>
      </c>
      <c r="AU361" s="17" t="s">
        <v>85</v>
      </c>
      <c r="AY361" s="17" t="s">
        <v>128</v>
      </c>
      <c r="BE361" s="227">
        <f>IF(N361="základní",J361,0)</f>
        <v>0</v>
      </c>
      <c r="BF361" s="227">
        <f>IF(N361="snížená",J361,0)</f>
        <v>0</v>
      </c>
      <c r="BG361" s="227">
        <f>IF(N361="zákl. přenesená",J361,0)</f>
        <v>0</v>
      </c>
      <c r="BH361" s="227">
        <f>IF(N361="sníž. přenesená",J361,0)</f>
        <v>0</v>
      </c>
      <c r="BI361" s="227">
        <f>IF(N361="nulová",J361,0)</f>
        <v>0</v>
      </c>
      <c r="BJ361" s="17" t="s">
        <v>83</v>
      </c>
      <c r="BK361" s="227">
        <f>ROUND(I361*H361,2)</f>
        <v>0</v>
      </c>
      <c r="BL361" s="17" t="s">
        <v>136</v>
      </c>
      <c r="BM361" s="17" t="s">
        <v>436</v>
      </c>
    </row>
    <row r="362" s="12" customFormat="1">
      <c r="B362" s="228"/>
      <c r="C362" s="229"/>
      <c r="D362" s="230" t="s">
        <v>138</v>
      </c>
      <c r="E362" s="231" t="s">
        <v>32</v>
      </c>
      <c r="F362" s="232" t="s">
        <v>139</v>
      </c>
      <c r="G362" s="229"/>
      <c r="H362" s="231" t="s">
        <v>32</v>
      </c>
      <c r="I362" s="233"/>
      <c r="J362" s="229"/>
      <c r="K362" s="229"/>
      <c r="L362" s="234"/>
      <c r="M362" s="235"/>
      <c r="N362" s="236"/>
      <c r="O362" s="236"/>
      <c r="P362" s="236"/>
      <c r="Q362" s="236"/>
      <c r="R362" s="236"/>
      <c r="S362" s="236"/>
      <c r="T362" s="237"/>
      <c r="AT362" s="238" t="s">
        <v>138</v>
      </c>
      <c r="AU362" s="238" t="s">
        <v>85</v>
      </c>
      <c r="AV362" s="12" t="s">
        <v>83</v>
      </c>
      <c r="AW362" s="12" t="s">
        <v>39</v>
      </c>
      <c r="AX362" s="12" t="s">
        <v>77</v>
      </c>
      <c r="AY362" s="238" t="s">
        <v>128</v>
      </c>
    </row>
    <row r="363" s="13" customFormat="1">
      <c r="B363" s="239"/>
      <c r="C363" s="240"/>
      <c r="D363" s="230" t="s">
        <v>138</v>
      </c>
      <c r="E363" s="241" t="s">
        <v>32</v>
      </c>
      <c r="F363" s="242" t="s">
        <v>437</v>
      </c>
      <c r="G363" s="240"/>
      <c r="H363" s="243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AT363" s="249" t="s">
        <v>138</v>
      </c>
      <c r="AU363" s="249" t="s">
        <v>85</v>
      </c>
      <c r="AV363" s="13" t="s">
        <v>85</v>
      </c>
      <c r="AW363" s="13" t="s">
        <v>39</v>
      </c>
      <c r="AX363" s="13" t="s">
        <v>77</v>
      </c>
      <c r="AY363" s="249" t="s">
        <v>128</v>
      </c>
    </row>
    <row r="364" s="14" customFormat="1">
      <c r="B364" s="250"/>
      <c r="C364" s="251"/>
      <c r="D364" s="230" t="s">
        <v>138</v>
      </c>
      <c r="E364" s="252" t="s">
        <v>32</v>
      </c>
      <c r="F364" s="253" t="s">
        <v>141</v>
      </c>
      <c r="G364" s="251"/>
      <c r="H364" s="254">
        <v>1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AT364" s="260" t="s">
        <v>138</v>
      </c>
      <c r="AU364" s="260" t="s">
        <v>85</v>
      </c>
      <c r="AV364" s="14" t="s">
        <v>127</v>
      </c>
      <c r="AW364" s="14" t="s">
        <v>39</v>
      </c>
      <c r="AX364" s="14" t="s">
        <v>83</v>
      </c>
      <c r="AY364" s="260" t="s">
        <v>128</v>
      </c>
    </row>
    <row r="365" s="1" customFormat="1" ht="22.5" customHeight="1">
      <c r="B365" s="39"/>
      <c r="C365" s="216" t="s">
        <v>438</v>
      </c>
      <c r="D365" s="216" t="s">
        <v>131</v>
      </c>
      <c r="E365" s="217" t="s">
        <v>439</v>
      </c>
      <c r="F365" s="218" t="s">
        <v>440</v>
      </c>
      <c r="G365" s="219" t="s">
        <v>134</v>
      </c>
      <c r="H365" s="220">
        <v>1</v>
      </c>
      <c r="I365" s="221"/>
      <c r="J365" s="222">
        <f>ROUND(I365*H365,2)</f>
        <v>0</v>
      </c>
      <c r="K365" s="218" t="s">
        <v>135</v>
      </c>
      <c r="L365" s="44"/>
      <c r="M365" s="223" t="s">
        <v>32</v>
      </c>
      <c r="N365" s="224" t="s">
        <v>48</v>
      </c>
      <c r="O365" s="80"/>
      <c r="P365" s="225">
        <f>O365*H365</f>
        <v>0</v>
      </c>
      <c r="Q365" s="225">
        <v>0</v>
      </c>
      <c r="R365" s="225">
        <f>Q365*H365</f>
        <v>0</v>
      </c>
      <c r="S365" s="225">
        <v>0</v>
      </c>
      <c r="T365" s="226">
        <f>S365*H365</f>
        <v>0</v>
      </c>
      <c r="AR365" s="17" t="s">
        <v>136</v>
      </c>
      <c r="AT365" s="17" t="s">
        <v>131</v>
      </c>
      <c r="AU365" s="17" t="s">
        <v>85</v>
      </c>
      <c r="AY365" s="17" t="s">
        <v>128</v>
      </c>
      <c r="BE365" s="227">
        <f>IF(N365="základní",J365,0)</f>
        <v>0</v>
      </c>
      <c r="BF365" s="227">
        <f>IF(N365="snížená",J365,0)</f>
        <v>0</v>
      </c>
      <c r="BG365" s="227">
        <f>IF(N365="zákl. přenesená",J365,0)</f>
        <v>0</v>
      </c>
      <c r="BH365" s="227">
        <f>IF(N365="sníž. přenesená",J365,0)</f>
        <v>0</v>
      </c>
      <c r="BI365" s="227">
        <f>IF(N365="nulová",J365,0)</f>
        <v>0</v>
      </c>
      <c r="BJ365" s="17" t="s">
        <v>83</v>
      </c>
      <c r="BK365" s="227">
        <f>ROUND(I365*H365,2)</f>
        <v>0</v>
      </c>
      <c r="BL365" s="17" t="s">
        <v>136</v>
      </c>
      <c r="BM365" s="17" t="s">
        <v>441</v>
      </c>
    </row>
    <row r="366" s="12" customFormat="1">
      <c r="B366" s="228"/>
      <c r="C366" s="229"/>
      <c r="D366" s="230" t="s">
        <v>138</v>
      </c>
      <c r="E366" s="231" t="s">
        <v>32</v>
      </c>
      <c r="F366" s="232" t="s">
        <v>139</v>
      </c>
      <c r="G366" s="229"/>
      <c r="H366" s="231" t="s">
        <v>32</v>
      </c>
      <c r="I366" s="233"/>
      <c r="J366" s="229"/>
      <c r="K366" s="229"/>
      <c r="L366" s="234"/>
      <c r="M366" s="235"/>
      <c r="N366" s="236"/>
      <c r="O366" s="236"/>
      <c r="P366" s="236"/>
      <c r="Q366" s="236"/>
      <c r="R366" s="236"/>
      <c r="S366" s="236"/>
      <c r="T366" s="237"/>
      <c r="AT366" s="238" t="s">
        <v>138</v>
      </c>
      <c r="AU366" s="238" t="s">
        <v>85</v>
      </c>
      <c r="AV366" s="12" t="s">
        <v>83</v>
      </c>
      <c r="AW366" s="12" t="s">
        <v>39</v>
      </c>
      <c r="AX366" s="12" t="s">
        <v>77</v>
      </c>
      <c r="AY366" s="238" t="s">
        <v>128</v>
      </c>
    </row>
    <row r="367" s="13" customFormat="1">
      <c r="B367" s="239"/>
      <c r="C367" s="240"/>
      <c r="D367" s="230" t="s">
        <v>138</v>
      </c>
      <c r="E367" s="241" t="s">
        <v>32</v>
      </c>
      <c r="F367" s="242" t="s">
        <v>442</v>
      </c>
      <c r="G367" s="240"/>
      <c r="H367" s="243">
        <v>1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AT367" s="249" t="s">
        <v>138</v>
      </c>
      <c r="AU367" s="249" t="s">
        <v>85</v>
      </c>
      <c r="AV367" s="13" t="s">
        <v>85</v>
      </c>
      <c r="AW367" s="13" t="s">
        <v>39</v>
      </c>
      <c r="AX367" s="13" t="s">
        <v>77</v>
      </c>
      <c r="AY367" s="249" t="s">
        <v>128</v>
      </c>
    </row>
    <row r="368" s="14" customFormat="1">
      <c r="B368" s="250"/>
      <c r="C368" s="251"/>
      <c r="D368" s="230" t="s">
        <v>138</v>
      </c>
      <c r="E368" s="252" t="s">
        <v>32</v>
      </c>
      <c r="F368" s="253" t="s">
        <v>141</v>
      </c>
      <c r="G368" s="251"/>
      <c r="H368" s="254">
        <v>1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AT368" s="260" t="s">
        <v>138</v>
      </c>
      <c r="AU368" s="260" t="s">
        <v>85</v>
      </c>
      <c r="AV368" s="14" t="s">
        <v>127</v>
      </c>
      <c r="AW368" s="14" t="s">
        <v>39</v>
      </c>
      <c r="AX368" s="14" t="s">
        <v>83</v>
      </c>
      <c r="AY368" s="260" t="s">
        <v>128</v>
      </c>
    </row>
    <row r="369" s="1" customFormat="1" ht="22.5" customHeight="1">
      <c r="B369" s="39"/>
      <c r="C369" s="216" t="s">
        <v>443</v>
      </c>
      <c r="D369" s="216" t="s">
        <v>131</v>
      </c>
      <c r="E369" s="217" t="s">
        <v>444</v>
      </c>
      <c r="F369" s="218" t="s">
        <v>445</v>
      </c>
      <c r="G369" s="219" t="s">
        <v>134</v>
      </c>
      <c r="H369" s="220">
        <v>1</v>
      </c>
      <c r="I369" s="221"/>
      <c r="J369" s="222">
        <f>ROUND(I369*H369,2)</f>
        <v>0</v>
      </c>
      <c r="K369" s="218" t="s">
        <v>135</v>
      </c>
      <c r="L369" s="44"/>
      <c r="M369" s="223" t="s">
        <v>32</v>
      </c>
      <c r="N369" s="224" t="s">
        <v>48</v>
      </c>
      <c r="O369" s="80"/>
      <c r="P369" s="225">
        <f>O369*H369</f>
        <v>0</v>
      </c>
      <c r="Q369" s="225">
        <v>0</v>
      </c>
      <c r="R369" s="225">
        <f>Q369*H369</f>
        <v>0</v>
      </c>
      <c r="S369" s="225">
        <v>0</v>
      </c>
      <c r="T369" s="226">
        <f>S369*H369</f>
        <v>0</v>
      </c>
      <c r="AR369" s="17" t="s">
        <v>136</v>
      </c>
      <c r="AT369" s="17" t="s">
        <v>131</v>
      </c>
      <c r="AU369" s="17" t="s">
        <v>85</v>
      </c>
      <c r="AY369" s="17" t="s">
        <v>128</v>
      </c>
      <c r="BE369" s="227">
        <f>IF(N369="základní",J369,0)</f>
        <v>0</v>
      </c>
      <c r="BF369" s="227">
        <f>IF(N369="snížená",J369,0)</f>
        <v>0</v>
      </c>
      <c r="BG369" s="227">
        <f>IF(N369="zákl. přenesená",J369,0)</f>
        <v>0</v>
      </c>
      <c r="BH369" s="227">
        <f>IF(N369="sníž. přenesená",J369,0)</f>
        <v>0</v>
      </c>
      <c r="BI369" s="227">
        <f>IF(N369="nulová",J369,0)</f>
        <v>0</v>
      </c>
      <c r="BJ369" s="17" t="s">
        <v>83</v>
      </c>
      <c r="BK369" s="227">
        <f>ROUND(I369*H369,2)</f>
        <v>0</v>
      </c>
      <c r="BL369" s="17" t="s">
        <v>136</v>
      </c>
      <c r="BM369" s="17" t="s">
        <v>446</v>
      </c>
    </row>
    <row r="370" s="12" customFormat="1">
      <c r="B370" s="228"/>
      <c r="C370" s="229"/>
      <c r="D370" s="230" t="s">
        <v>138</v>
      </c>
      <c r="E370" s="231" t="s">
        <v>32</v>
      </c>
      <c r="F370" s="232" t="s">
        <v>139</v>
      </c>
      <c r="G370" s="229"/>
      <c r="H370" s="231" t="s">
        <v>32</v>
      </c>
      <c r="I370" s="233"/>
      <c r="J370" s="229"/>
      <c r="K370" s="229"/>
      <c r="L370" s="234"/>
      <c r="M370" s="235"/>
      <c r="N370" s="236"/>
      <c r="O370" s="236"/>
      <c r="P370" s="236"/>
      <c r="Q370" s="236"/>
      <c r="R370" s="236"/>
      <c r="S370" s="236"/>
      <c r="T370" s="237"/>
      <c r="AT370" s="238" t="s">
        <v>138</v>
      </c>
      <c r="AU370" s="238" t="s">
        <v>85</v>
      </c>
      <c r="AV370" s="12" t="s">
        <v>83</v>
      </c>
      <c r="AW370" s="12" t="s">
        <v>39</v>
      </c>
      <c r="AX370" s="12" t="s">
        <v>77</v>
      </c>
      <c r="AY370" s="238" t="s">
        <v>128</v>
      </c>
    </row>
    <row r="371" s="13" customFormat="1">
      <c r="B371" s="239"/>
      <c r="C371" s="240"/>
      <c r="D371" s="230" t="s">
        <v>138</v>
      </c>
      <c r="E371" s="241" t="s">
        <v>32</v>
      </c>
      <c r="F371" s="242" t="s">
        <v>447</v>
      </c>
      <c r="G371" s="240"/>
      <c r="H371" s="243">
        <v>1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AT371" s="249" t="s">
        <v>138</v>
      </c>
      <c r="AU371" s="249" t="s">
        <v>85</v>
      </c>
      <c r="AV371" s="13" t="s">
        <v>85</v>
      </c>
      <c r="AW371" s="13" t="s">
        <v>39</v>
      </c>
      <c r="AX371" s="13" t="s">
        <v>77</v>
      </c>
      <c r="AY371" s="249" t="s">
        <v>128</v>
      </c>
    </row>
    <row r="372" s="14" customFormat="1">
      <c r="B372" s="250"/>
      <c r="C372" s="251"/>
      <c r="D372" s="230" t="s">
        <v>138</v>
      </c>
      <c r="E372" s="252" t="s">
        <v>32</v>
      </c>
      <c r="F372" s="253" t="s">
        <v>141</v>
      </c>
      <c r="G372" s="251"/>
      <c r="H372" s="254">
        <v>1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AT372" s="260" t="s">
        <v>138</v>
      </c>
      <c r="AU372" s="260" t="s">
        <v>85</v>
      </c>
      <c r="AV372" s="14" t="s">
        <v>127</v>
      </c>
      <c r="AW372" s="14" t="s">
        <v>39</v>
      </c>
      <c r="AX372" s="14" t="s">
        <v>83</v>
      </c>
      <c r="AY372" s="260" t="s">
        <v>128</v>
      </c>
    </row>
    <row r="373" s="1" customFormat="1" ht="22.5" customHeight="1">
      <c r="B373" s="39"/>
      <c r="C373" s="216" t="s">
        <v>448</v>
      </c>
      <c r="D373" s="216" t="s">
        <v>131</v>
      </c>
      <c r="E373" s="217" t="s">
        <v>449</v>
      </c>
      <c r="F373" s="218" t="s">
        <v>450</v>
      </c>
      <c r="G373" s="219" t="s">
        <v>134</v>
      </c>
      <c r="H373" s="220">
        <v>1</v>
      </c>
      <c r="I373" s="221"/>
      <c r="J373" s="222">
        <f>ROUND(I373*H373,2)</f>
        <v>0</v>
      </c>
      <c r="K373" s="218" t="s">
        <v>135</v>
      </c>
      <c r="L373" s="44"/>
      <c r="M373" s="223" t="s">
        <v>32</v>
      </c>
      <c r="N373" s="224" t="s">
        <v>48</v>
      </c>
      <c r="O373" s="80"/>
      <c r="P373" s="225">
        <f>O373*H373</f>
        <v>0</v>
      </c>
      <c r="Q373" s="225">
        <v>0</v>
      </c>
      <c r="R373" s="225">
        <f>Q373*H373</f>
        <v>0</v>
      </c>
      <c r="S373" s="225">
        <v>0</v>
      </c>
      <c r="T373" s="226">
        <f>S373*H373</f>
        <v>0</v>
      </c>
      <c r="AR373" s="17" t="s">
        <v>136</v>
      </c>
      <c r="AT373" s="17" t="s">
        <v>131</v>
      </c>
      <c r="AU373" s="17" t="s">
        <v>85</v>
      </c>
      <c r="AY373" s="17" t="s">
        <v>128</v>
      </c>
      <c r="BE373" s="227">
        <f>IF(N373="základní",J373,0)</f>
        <v>0</v>
      </c>
      <c r="BF373" s="227">
        <f>IF(N373="snížená",J373,0)</f>
        <v>0</v>
      </c>
      <c r="BG373" s="227">
        <f>IF(N373="zákl. přenesená",J373,0)</f>
        <v>0</v>
      </c>
      <c r="BH373" s="227">
        <f>IF(N373="sníž. přenesená",J373,0)</f>
        <v>0</v>
      </c>
      <c r="BI373" s="227">
        <f>IF(N373="nulová",J373,0)</f>
        <v>0</v>
      </c>
      <c r="BJ373" s="17" t="s">
        <v>83</v>
      </c>
      <c r="BK373" s="227">
        <f>ROUND(I373*H373,2)</f>
        <v>0</v>
      </c>
      <c r="BL373" s="17" t="s">
        <v>136</v>
      </c>
      <c r="BM373" s="17" t="s">
        <v>451</v>
      </c>
    </row>
    <row r="374" s="12" customFormat="1">
      <c r="B374" s="228"/>
      <c r="C374" s="229"/>
      <c r="D374" s="230" t="s">
        <v>138</v>
      </c>
      <c r="E374" s="231" t="s">
        <v>32</v>
      </c>
      <c r="F374" s="232" t="s">
        <v>139</v>
      </c>
      <c r="G374" s="229"/>
      <c r="H374" s="231" t="s">
        <v>32</v>
      </c>
      <c r="I374" s="233"/>
      <c r="J374" s="229"/>
      <c r="K374" s="229"/>
      <c r="L374" s="234"/>
      <c r="M374" s="235"/>
      <c r="N374" s="236"/>
      <c r="O374" s="236"/>
      <c r="P374" s="236"/>
      <c r="Q374" s="236"/>
      <c r="R374" s="236"/>
      <c r="S374" s="236"/>
      <c r="T374" s="237"/>
      <c r="AT374" s="238" t="s">
        <v>138</v>
      </c>
      <c r="AU374" s="238" t="s">
        <v>85</v>
      </c>
      <c r="AV374" s="12" t="s">
        <v>83</v>
      </c>
      <c r="AW374" s="12" t="s">
        <v>39</v>
      </c>
      <c r="AX374" s="12" t="s">
        <v>77</v>
      </c>
      <c r="AY374" s="238" t="s">
        <v>128</v>
      </c>
    </row>
    <row r="375" s="13" customFormat="1">
      <c r="B375" s="239"/>
      <c r="C375" s="240"/>
      <c r="D375" s="230" t="s">
        <v>138</v>
      </c>
      <c r="E375" s="241" t="s">
        <v>32</v>
      </c>
      <c r="F375" s="242" t="s">
        <v>452</v>
      </c>
      <c r="G375" s="240"/>
      <c r="H375" s="243">
        <v>1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AT375" s="249" t="s">
        <v>138</v>
      </c>
      <c r="AU375" s="249" t="s">
        <v>85</v>
      </c>
      <c r="AV375" s="13" t="s">
        <v>85</v>
      </c>
      <c r="AW375" s="13" t="s">
        <v>39</v>
      </c>
      <c r="AX375" s="13" t="s">
        <v>77</v>
      </c>
      <c r="AY375" s="249" t="s">
        <v>128</v>
      </c>
    </row>
    <row r="376" s="14" customFormat="1">
      <c r="B376" s="250"/>
      <c r="C376" s="251"/>
      <c r="D376" s="230" t="s">
        <v>138</v>
      </c>
      <c r="E376" s="252" t="s">
        <v>32</v>
      </c>
      <c r="F376" s="253" t="s">
        <v>141</v>
      </c>
      <c r="G376" s="251"/>
      <c r="H376" s="254">
        <v>1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AT376" s="260" t="s">
        <v>138</v>
      </c>
      <c r="AU376" s="260" t="s">
        <v>85</v>
      </c>
      <c r="AV376" s="14" t="s">
        <v>127</v>
      </c>
      <c r="AW376" s="14" t="s">
        <v>39</v>
      </c>
      <c r="AX376" s="14" t="s">
        <v>83</v>
      </c>
      <c r="AY376" s="260" t="s">
        <v>128</v>
      </c>
    </row>
    <row r="377" s="1" customFormat="1" ht="22.5" customHeight="1">
      <c r="B377" s="39"/>
      <c r="C377" s="216" t="s">
        <v>453</v>
      </c>
      <c r="D377" s="216" t="s">
        <v>131</v>
      </c>
      <c r="E377" s="217" t="s">
        <v>454</v>
      </c>
      <c r="F377" s="218" t="s">
        <v>455</v>
      </c>
      <c r="G377" s="219" t="s">
        <v>134</v>
      </c>
      <c r="H377" s="220">
        <v>1</v>
      </c>
      <c r="I377" s="221"/>
      <c r="J377" s="222">
        <f>ROUND(I377*H377,2)</f>
        <v>0</v>
      </c>
      <c r="K377" s="218" t="s">
        <v>135</v>
      </c>
      <c r="L377" s="44"/>
      <c r="M377" s="223" t="s">
        <v>32</v>
      </c>
      <c r="N377" s="224" t="s">
        <v>48</v>
      </c>
      <c r="O377" s="80"/>
      <c r="P377" s="225">
        <f>O377*H377</f>
        <v>0</v>
      </c>
      <c r="Q377" s="225">
        <v>0</v>
      </c>
      <c r="R377" s="225">
        <f>Q377*H377</f>
        <v>0</v>
      </c>
      <c r="S377" s="225">
        <v>0</v>
      </c>
      <c r="T377" s="226">
        <f>S377*H377</f>
        <v>0</v>
      </c>
      <c r="AR377" s="17" t="s">
        <v>136</v>
      </c>
      <c r="AT377" s="17" t="s">
        <v>131</v>
      </c>
      <c r="AU377" s="17" t="s">
        <v>85</v>
      </c>
      <c r="AY377" s="17" t="s">
        <v>128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17" t="s">
        <v>83</v>
      </c>
      <c r="BK377" s="227">
        <f>ROUND(I377*H377,2)</f>
        <v>0</v>
      </c>
      <c r="BL377" s="17" t="s">
        <v>136</v>
      </c>
      <c r="BM377" s="17" t="s">
        <v>456</v>
      </c>
    </row>
    <row r="378" s="12" customFormat="1">
      <c r="B378" s="228"/>
      <c r="C378" s="229"/>
      <c r="D378" s="230" t="s">
        <v>138</v>
      </c>
      <c r="E378" s="231" t="s">
        <v>32</v>
      </c>
      <c r="F378" s="232" t="s">
        <v>139</v>
      </c>
      <c r="G378" s="229"/>
      <c r="H378" s="231" t="s">
        <v>32</v>
      </c>
      <c r="I378" s="233"/>
      <c r="J378" s="229"/>
      <c r="K378" s="229"/>
      <c r="L378" s="234"/>
      <c r="M378" s="235"/>
      <c r="N378" s="236"/>
      <c r="O378" s="236"/>
      <c r="P378" s="236"/>
      <c r="Q378" s="236"/>
      <c r="R378" s="236"/>
      <c r="S378" s="236"/>
      <c r="T378" s="237"/>
      <c r="AT378" s="238" t="s">
        <v>138</v>
      </c>
      <c r="AU378" s="238" t="s">
        <v>85</v>
      </c>
      <c r="AV378" s="12" t="s">
        <v>83</v>
      </c>
      <c r="AW378" s="12" t="s">
        <v>39</v>
      </c>
      <c r="AX378" s="12" t="s">
        <v>77</v>
      </c>
      <c r="AY378" s="238" t="s">
        <v>128</v>
      </c>
    </row>
    <row r="379" s="13" customFormat="1">
      <c r="B379" s="239"/>
      <c r="C379" s="240"/>
      <c r="D379" s="230" t="s">
        <v>138</v>
      </c>
      <c r="E379" s="241" t="s">
        <v>32</v>
      </c>
      <c r="F379" s="242" t="s">
        <v>457</v>
      </c>
      <c r="G379" s="240"/>
      <c r="H379" s="243">
        <v>1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AT379" s="249" t="s">
        <v>138</v>
      </c>
      <c r="AU379" s="249" t="s">
        <v>85</v>
      </c>
      <c r="AV379" s="13" t="s">
        <v>85</v>
      </c>
      <c r="AW379" s="13" t="s">
        <v>39</v>
      </c>
      <c r="AX379" s="13" t="s">
        <v>77</v>
      </c>
      <c r="AY379" s="249" t="s">
        <v>128</v>
      </c>
    </row>
    <row r="380" s="14" customFormat="1">
      <c r="B380" s="250"/>
      <c r="C380" s="251"/>
      <c r="D380" s="230" t="s">
        <v>138</v>
      </c>
      <c r="E380" s="252" t="s">
        <v>32</v>
      </c>
      <c r="F380" s="253" t="s">
        <v>141</v>
      </c>
      <c r="G380" s="251"/>
      <c r="H380" s="254">
        <v>1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AT380" s="260" t="s">
        <v>138</v>
      </c>
      <c r="AU380" s="260" t="s">
        <v>85</v>
      </c>
      <c r="AV380" s="14" t="s">
        <v>127</v>
      </c>
      <c r="AW380" s="14" t="s">
        <v>39</v>
      </c>
      <c r="AX380" s="14" t="s">
        <v>83</v>
      </c>
      <c r="AY380" s="260" t="s">
        <v>128</v>
      </c>
    </row>
    <row r="381" s="1" customFormat="1" ht="22.5" customHeight="1">
      <c r="B381" s="39"/>
      <c r="C381" s="216" t="s">
        <v>458</v>
      </c>
      <c r="D381" s="216" t="s">
        <v>131</v>
      </c>
      <c r="E381" s="217" t="s">
        <v>459</v>
      </c>
      <c r="F381" s="218" t="s">
        <v>460</v>
      </c>
      <c r="G381" s="219" t="s">
        <v>134</v>
      </c>
      <c r="H381" s="220">
        <v>1</v>
      </c>
      <c r="I381" s="221"/>
      <c r="J381" s="222">
        <f>ROUND(I381*H381,2)</f>
        <v>0</v>
      </c>
      <c r="K381" s="218" t="s">
        <v>135</v>
      </c>
      <c r="L381" s="44"/>
      <c r="M381" s="223" t="s">
        <v>32</v>
      </c>
      <c r="N381" s="224" t="s">
        <v>48</v>
      </c>
      <c r="O381" s="80"/>
      <c r="P381" s="225">
        <f>O381*H381</f>
        <v>0</v>
      </c>
      <c r="Q381" s="225">
        <v>0</v>
      </c>
      <c r="R381" s="225">
        <f>Q381*H381</f>
        <v>0</v>
      </c>
      <c r="S381" s="225">
        <v>0</v>
      </c>
      <c r="T381" s="226">
        <f>S381*H381</f>
        <v>0</v>
      </c>
      <c r="AR381" s="17" t="s">
        <v>136</v>
      </c>
      <c r="AT381" s="17" t="s">
        <v>131</v>
      </c>
      <c r="AU381" s="17" t="s">
        <v>85</v>
      </c>
      <c r="AY381" s="17" t="s">
        <v>128</v>
      </c>
      <c r="BE381" s="227">
        <f>IF(N381="základní",J381,0)</f>
        <v>0</v>
      </c>
      <c r="BF381" s="227">
        <f>IF(N381="snížená",J381,0)</f>
        <v>0</v>
      </c>
      <c r="BG381" s="227">
        <f>IF(N381="zákl. přenesená",J381,0)</f>
        <v>0</v>
      </c>
      <c r="BH381" s="227">
        <f>IF(N381="sníž. přenesená",J381,0)</f>
        <v>0</v>
      </c>
      <c r="BI381" s="227">
        <f>IF(N381="nulová",J381,0)</f>
        <v>0</v>
      </c>
      <c r="BJ381" s="17" t="s">
        <v>83</v>
      </c>
      <c r="BK381" s="227">
        <f>ROUND(I381*H381,2)</f>
        <v>0</v>
      </c>
      <c r="BL381" s="17" t="s">
        <v>136</v>
      </c>
      <c r="BM381" s="17" t="s">
        <v>461</v>
      </c>
    </row>
    <row r="382" s="12" customFormat="1">
      <c r="B382" s="228"/>
      <c r="C382" s="229"/>
      <c r="D382" s="230" t="s">
        <v>138</v>
      </c>
      <c r="E382" s="231" t="s">
        <v>32</v>
      </c>
      <c r="F382" s="232" t="s">
        <v>139</v>
      </c>
      <c r="G382" s="229"/>
      <c r="H382" s="231" t="s">
        <v>32</v>
      </c>
      <c r="I382" s="233"/>
      <c r="J382" s="229"/>
      <c r="K382" s="229"/>
      <c r="L382" s="234"/>
      <c r="M382" s="235"/>
      <c r="N382" s="236"/>
      <c r="O382" s="236"/>
      <c r="P382" s="236"/>
      <c r="Q382" s="236"/>
      <c r="R382" s="236"/>
      <c r="S382" s="236"/>
      <c r="T382" s="237"/>
      <c r="AT382" s="238" t="s">
        <v>138</v>
      </c>
      <c r="AU382" s="238" t="s">
        <v>85</v>
      </c>
      <c r="AV382" s="12" t="s">
        <v>83</v>
      </c>
      <c r="AW382" s="12" t="s">
        <v>39</v>
      </c>
      <c r="AX382" s="12" t="s">
        <v>77</v>
      </c>
      <c r="AY382" s="238" t="s">
        <v>128</v>
      </c>
    </row>
    <row r="383" s="13" customFormat="1">
      <c r="B383" s="239"/>
      <c r="C383" s="240"/>
      <c r="D383" s="230" t="s">
        <v>138</v>
      </c>
      <c r="E383" s="241" t="s">
        <v>32</v>
      </c>
      <c r="F383" s="242" t="s">
        <v>462</v>
      </c>
      <c r="G383" s="240"/>
      <c r="H383" s="243">
        <v>1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AT383" s="249" t="s">
        <v>138</v>
      </c>
      <c r="AU383" s="249" t="s">
        <v>85</v>
      </c>
      <c r="AV383" s="13" t="s">
        <v>85</v>
      </c>
      <c r="AW383" s="13" t="s">
        <v>39</v>
      </c>
      <c r="AX383" s="13" t="s">
        <v>77</v>
      </c>
      <c r="AY383" s="249" t="s">
        <v>128</v>
      </c>
    </row>
    <row r="384" s="14" customFormat="1">
      <c r="B384" s="250"/>
      <c r="C384" s="251"/>
      <c r="D384" s="230" t="s">
        <v>138</v>
      </c>
      <c r="E384" s="252" t="s">
        <v>32</v>
      </c>
      <c r="F384" s="253" t="s">
        <v>141</v>
      </c>
      <c r="G384" s="251"/>
      <c r="H384" s="254">
        <v>1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AT384" s="260" t="s">
        <v>138</v>
      </c>
      <c r="AU384" s="260" t="s">
        <v>85</v>
      </c>
      <c r="AV384" s="14" t="s">
        <v>127</v>
      </c>
      <c r="AW384" s="14" t="s">
        <v>39</v>
      </c>
      <c r="AX384" s="14" t="s">
        <v>83</v>
      </c>
      <c r="AY384" s="260" t="s">
        <v>128</v>
      </c>
    </row>
    <row r="385" s="1" customFormat="1" ht="22.5" customHeight="1">
      <c r="B385" s="39"/>
      <c r="C385" s="216" t="s">
        <v>463</v>
      </c>
      <c r="D385" s="216" t="s">
        <v>131</v>
      </c>
      <c r="E385" s="217" t="s">
        <v>464</v>
      </c>
      <c r="F385" s="218" t="s">
        <v>465</v>
      </c>
      <c r="G385" s="219" t="s">
        <v>134</v>
      </c>
      <c r="H385" s="220">
        <v>1</v>
      </c>
      <c r="I385" s="221"/>
      <c r="J385" s="222">
        <f>ROUND(I385*H385,2)</f>
        <v>0</v>
      </c>
      <c r="K385" s="218" t="s">
        <v>135</v>
      </c>
      <c r="L385" s="44"/>
      <c r="M385" s="223" t="s">
        <v>32</v>
      </c>
      <c r="N385" s="224" t="s">
        <v>48</v>
      </c>
      <c r="O385" s="80"/>
      <c r="P385" s="225">
        <f>O385*H385</f>
        <v>0</v>
      </c>
      <c r="Q385" s="225">
        <v>0</v>
      </c>
      <c r="R385" s="225">
        <f>Q385*H385</f>
        <v>0</v>
      </c>
      <c r="S385" s="225">
        <v>0</v>
      </c>
      <c r="T385" s="226">
        <f>S385*H385</f>
        <v>0</v>
      </c>
      <c r="AR385" s="17" t="s">
        <v>136</v>
      </c>
      <c r="AT385" s="17" t="s">
        <v>131</v>
      </c>
      <c r="AU385" s="17" t="s">
        <v>85</v>
      </c>
      <c r="AY385" s="17" t="s">
        <v>128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17" t="s">
        <v>83</v>
      </c>
      <c r="BK385" s="227">
        <f>ROUND(I385*H385,2)</f>
        <v>0</v>
      </c>
      <c r="BL385" s="17" t="s">
        <v>136</v>
      </c>
      <c r="BM385" s="17" t="s">
        <v>466</v>
      </c>
    </row>
    <row r="386" s="12" customFormat="1">
      <c r="B386" s="228"/>
      <c r="C386" s="229"/>
      <c r="D386" s="230" t="s">
        <v>138</v>
      </c>
      <c r="E386" s="231" t="s">
        <v>32</v>
      </c>
      <c r="F386" s="232" t="s">
        <v>139</v>
      </c>
      <c r="G386" s="229"/>
      <c r="H386" s="231" t="s">
        <v>32</v>
      </c>
      <c r="I386" s="233"/>
      <c r="J386" s="229"/>
      <c r="K386" s="229"/>
      <c r="L386" s="234"/>
      <c r="M386" s="235"/>
      <c r="N386" s="236"/>
      <c r="O386" s="236"/>
      <c r="P386" s="236"/>
      <c r="Q386" s="236"/>
      <c r="R386" s="236"/>
      <c r="S386" s="236"/>
      <c r="T386" s="237"/>
      <c r="AT386" s="238" t="s">
        <v>138</v>
      </c>
      <c r="AU386" s="238" t="s">
        <v>85</v>
      </c>
      <c r="AV386" s="12" t="s">
        <v>83</v>
      </c>
      <c r="AW386" s="12" t="s">
        <v>39</v>
      </c>
      <c r="AX386" s="12" t="s">
        <v>77</v>
      </c>
      <c r="AY386" s="238" t="s">
        <v>128</v>
      </c>
    </row>
    <row r="387" s="13" customFormat="1">
      <c r="B387" s="239"/>
      <c r="C387" s="240"/>
      <c r="D387" s="230" t="s">
        <v>138</v>
      </c>
      <c r="E387" s="241" t="s">
        <v>32</v>
      </c>
      <c r="F387" s="242" t="s">
        <v>467</v>
      </c>
      <c r="G387" s="240"/>
      <c r="H387" s="243">
        <v>1</v>
      </c>
      <c r="I387" s="244"/>
      <c r="J387" s="240"/>
      <c r="K387" s="240"/>
      <c r="L387" s="245"/>
      <c r="M387" s="246"/>
      <c r="N387" s="247"/>
      <c r="O387" s="247"/>
      <c r="P387" s="247"/>
      <c r="Q387" s="247"/>
      <c r="R387" s="247"/>
      <c r="S387" s="247"/>
      <c r="T387" s="248"/>
      <c r="AT387" s="249" t="s">
        <v>138</v>
      </c>
      <c r="AU387" s="249" t="s">
        <v>85</v>
      </c>
      <c r="AV387" s="13" t="s">
        <v>85</v>
      </c>
      <c r="AW387" s="13" t="s">
        <v>39</v>
      </c>
      <c r="AX387" s="13" t="s">
        <v>77</v>
      </c>
      <c r="AY387" s="249" t="s">
        <v>128</v>
      </c>
    </row>
    <row r="388" s="14" customFormat="1">
      <c r="B388" s="250"/>
      <c r="C388" s="251"/>
      <c r="D388" s="230" t="s">
        <v>138</v>
      </c>
      <c r="E388" s="252" t="s">
        <v>32</v>
      </c>
      <c r="F388" s="253" t="s">
        <v>141</v>
      </c>
      <c r="G388" s="251"/>
      <c r="H388" s="254">
        <v>1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AT388" s="260" t="s">
        <v>138</v>
      </c>
      <c r="AU388" s="260" t="s">
        <v>85</v>
      </c>
      <c r="AV388" s="14" t="s">
        <v>127</v>
      </c>
      <c r="AW388" s="14" t="s">
        <v>39</v>
      </c>
      <c r="AX388" s="14" t="s">
        <v>83</v>
      </c>
      <c r="AY388" s="260" t="s">
        <v>128</v>
      </c>
    </row>
    <row r="389" s="1" customFormat="1" ht="22.5" customHeight="1">
      <c r="B389" s="39"/>
      <c r="C389" s="216" t="s">
        <v>468</v>
      </c>
      <c r="D389" s="216" t="s">
        <v>131</v>
      </c>
      <c r="E389" s="217" t="s">
        <v>469</v>
      </c>
      <c r="F389" s="218" t="s">
        <v>470</v>
      </c>
      <c r="G389" s="219" t="s">
        <v>134</v>
      </c>
      <c r="H389" s="220">
        <v>1</v>
      </c>
      <c r="I389" s="221"/>
      <c r="J389" s="222">
        <f>ROUND(I389*H389,2)</f>
        <v>0</v>
      </c>
      <c r="K389" s="218" t="s">
        <v>135</v>
      </c>
      <c r="L389" s="44"/>
      <c r="M389" s="223" t="s">
        <v>32</v>
      </c>
      <c r="N389" s="224" t="s">
        <v>48</v>
      </c>
      <c r="O389" s="80"/>
      <c r="P389" s="225">
        <f>O389*H389</f>
        <v>0</v>
      </c>
      <c r="Q389" s="225">
        <v>0</v>
      </c>
      <c r="R389" s="225">
        <f>Q389*H389</f>
        <v>0</v>
      </c>
      <c r="S389" s="225">
        <v>0</v>
      </c>
      <c r="T389" s="226">
        <f>S389*H389</f>
        <v>0</v>
      </c>
      <c r="AR389" s="17" t="s">
        <v>136</v>
      </c>
      <c r="AT389" s="17" t="s">
        <v>131</v>
      </c>
      <c r="AU389" s="17" t="s">
        <v>85</v>
      </c>
      <c r="AY389" s="17" t="s">
        <v>128</v>
      </c>
      <c r="BE389" s="227">
        <f>IF(N389="základní",J389,0)</f>
        <v>0</v>
      </c>
      <c r="BF389" s="227">
        <f>IF(N389="snížená",J389,0)</f>
        <v>0</v>
      </c>
      <c r="BG389" s="227">
        <f>IF(N389="zákl. přenesená",J389,0)</f>
        <v>0</v>
      </c>
      <c r="BH389" s="227">
        <f>IF(N389="sníž. přenesená",J389,0)</f>
        <v>0</v>
      </c>
      <c r="BI389" s="227">
        <f>IF(N389="nulová",J389,0)</f>
        <v>0</v>
      </c>
      <c r="BJ389" s="17" t="s">
        <v>83</v>
      </c>
      <c r="BK389" s="227">
        <f>ROUND(I389*H389,2)</f>
        <v>0</v>
      </c>
      <c r="BL389" s="17" t="s">
        <v>136</v>
      </c>
      <c r="BM389" s="17" t="s">
        <v>471</v>
      </c>
    </row>
    <row r="390" s="12" customFormat="1">
      <c r="B390" s="228"/>
      <c r="C390" s="229"/>
      <c r="D390" s="230" t="s">
        <v>138</v>
      </c>
      <c r="E390" s="231" t="s">
        <v>32</v>
      </c>
      <c r="F390" s="232" t="s">
        <v>139</v>
      </c>
      <c r="G390" s="229"/>
      <c r="H390" s="231" t="s">
        <v>32</v>
      </c>
      <c r="I390" s="233"/>
      <c r="J390" s="229"/>
      <c r="K390" s="229"/>
      <c r="L390" s="234"/>
      <c r="M390" s="235"/>
      <c r="N390" s="236"/>
      <c r="O390" s="236"/>
      <c r="P390" s="236"/>
      <c r="Q390" s="236"/>
      <c r="R390" s="236"/>
      <c r="S390" s="236"/>
      <c r="T390" s="237"/>
      <c r="AT390" s="238" t="s">
        <v>138</v>
      </c>
      <c r="AU390" s="238" t="s">
        <v>85</v>
      </c>
      <c r="AV390" s="12" t="s">
        <v>83</v>
      </c>
      <c r="AW390" s="12" t="s">
        <v>39</v>
      </c>
      <c r="AX390" s="12" t="s">
        <v>77</v>
      </c>
      <c r="AY390" s="238" t="s">
        <v>128</v>
      </c>
    </row>
    <row r="391" s="13" customFormat="1">
      <c r="B391" s="239"/>
      <c r="C391" s="240"/>
      <c r="D391" s="230" t="s">
        <v>138</v>
      </c>
      <c r="E391" s="241" t="s">
        <v>32</v>
      </c>
      <c r="F391" s="242" t="s">
        <v>472</v>
      </c>
      <c r="G391" s="240"/>
      <c r="H391" s="243">
        <v>1</v>
      </c>
      <c r="I391" s="244"/>
      <c r="J391" s="240"/>
      <c r="K391" s="240"/>
      <c r="L391" s="245"/>
      <c r="M391" s="246"/>
      <c r="N391" s="247"/>
      <c r="O391" s="247"/>
      <c r="P391" s="247"/>
      <c r="Q391" s="247"/>
      <c r="R391" s="247"/>
      <c r="S391" s="247"/>
      <c r="T391" s="248"/>
      <c r="AT391" s="249" t="s">
        <v>138</v>
      </c>
      <c r="AU391" s="249" t="s">
        <v>85</v>
      </c>
      <c r="AV391" s="13" t="s">
        <v>85</v>
      </c>
      <c r="AW391" s="13" t="s">
        <v>39</v>
      </c>
      <c r="AX391" s="13" t="s">
        <v>77</v>
      </c>
      <c r="AY391" s="249" t="s">
        <v>128</v>
      </c>
    </row>
    <row r="392" s="14" customFormat="1">
      <c r="B392" s="250"/>
      <c r="C392" s="251"/>
      <c r="D392" s="230" t="s">
        <v>138</v>
      </c>
      <c r="E392" s="252" t="s">
        <v>32</v>
      </c>
      <c r="F392" s="253" t="s">
        <v>141</v>
      </c>
      <c r="G392" s="251"/>
      <c r="H392" s="254">
        <v>1</v>
      </c>
      <c r="I392" s="255"/>
      <c r="J392" s="251"/>
      <c r="K392" s="251"/>
      <c r="L392" s="256"/>
      <c r="M392" s="257"/>
      <c r="N392" s="258"/>
      <c r="O392" s="258"/>
      <c r="P392" s="258"/>
      <c r="Q392" s="258"/>
      <c r="R392" s="258"/>
      <c r="S392" s="258"/>
      <c r="T392" s="259"/>
      <c r="AT392" s="260" t="s">
        <v>138</v>
      </c>
      <c r="AU392" s="260" t="s">
        <v>85</v>
      </c>
      <c r="AV392" s="14" t="s">
        <v>127</v>
      </c>
      <c r="AW392" s="14" t="s">
        <v>39</v>
      </c>
      <c r="AX392" s="14" t="s">
        <v>83</v>
      </c>
      <c r="AY392" s="260" t="s">
        <v>128</v>
      </c>
    </row>
    <row r="393" s="1" customFormat="1" ht="22.5" customHeight="1">
      <c r="B393" s="39"/>
      <c r="C393" s="216" t="s">
        <v>473</v>
      </c>
      <c r="D393" s="216" t="s">
        <v>131</v>
      </c>
      <c r="E393" s="217" t="s">
        <v>474</v>
      </c>
      <c r="F393" s="218" t="s">
        <v>475</v>
      </c>
      <c r="G393" s="219" t="s">
        <v>134</v>
      </c>
      <c r="H393" s="220">
        <v>1</v>
      </c>
      <c r="I393" s="221"/>
      <c r="J393" s="222">
        <f>ROUND(I393*H393,2)</f>
        <v>0</v>
      </c>
      <c r="K393" s="218" t="s">
        <v>135</v>
      </c>
      <c r="L393" s="44"/>
      <c r="M393" s="223" t="s">
        <v>32</v>
      </c>
      <c r="N393" s="224" t="s">
        <v>48</v>
      </c>
      <c r="O393" s="80"/>
      <c r="P393" s="225">
        <f>O393*H393</f>
        <v>0</v>
      </c>
      <c r="Q393" s="225">
        <v>0</v>
      </c>
      <c r="R393" s="225">
        <f>Q393*H393</f>
        <v>0</v>
      </c>
      <c r="S393" s="225">
        <v>0</v>
      </c>
      <c r="T393" s="226">
        <f>S393*H393</f>
        <v>0</v>
      </c>
      <c r="AR393" s="17" t="s">
        <v>136</v>
      </c>
      <c r="AT393" s="17" t="s">
        <v>131</v>
      </c>
      <c r="AU393" s="17" t="s">
        <v>85</v>
      </c>
      <c r="AY393" s="17" t="s">
        <v>128</v>
      </c>
      <c r="BE393" s="227">
        <f>IF(N393="základní",J393,0)</f>
        <v>0</v>
      </c>
      <c r="BF393" s="227">
        <f>IF(N393="snížená",J393,0)</f>
        <v>0</v>
      </c>
      <c r="BG393" s="227">
        <f>IF(N393="zákl. přenesená",J393,0)</f>
        <v>0</v>
      </c>
      <c r="BH393" s="227">
        <f>IF(N393="sníž. přenesená",J393,0)</f>
        <v>0</v>
      </c>
      <c r="BI393" s="227">
        <f>IF(N393="nulová",J393,0)</f>
        <v>0</v>
      </c>
      <c r="BJ393" s="17" t="s">
        <v>83</v>
      </c>
      <c r="BK393" s="227">
        <f>ROUND(I393*H393,2)</f>
        <v>0</v>
      </c>
      <c r="BL393" s="17" t="s">
        <v>136</v>
      </c>
      <c r="BM393" s="17" t="s">
        <v>476</v>
      </c>
    </row>
    <row r="394" s="12" customFormat="1">
      <c r="B394" s="228"/>
      <c r="C394" s="229"/>
      <c r="D394" s="230" t="s">
        <v>138</v>
      </c>
      <c r="E394" s="231" t="s">
        <v>32</v>
      </c>
      <c r="F394" s="232" t="s">
        <v>139</v>
      </c>
      <c r="G394" s="229"/>
      <c r="H394" s="231" t="s">
        <v>32</v>
      </c>
      <c r="I394" s="233"/>
      <c r="J394" s="229"/>
      <c r="K394" s="229"/>
      <c r="L394" s="234"/>
      <c r="M394" s="235"/>
      <c r="N394" s="236"/>
      <c r="O394" s="236"/>
      <c r="P394" s="236"/>
      <c r="Q394" s="236"/>
      <c r="R394" s="236"/>
      <c r="S394" s="236"/>
      <c r="T394" s="237"/>
      <c r="AT394" s="238" t="s">
        <v>138</v>
      </c>
      <c r="AU394" s="238" t="s">
        <v>85</v>
      </c>
      <c r="AV394" s="12" t="s">
        <v>83</v>
      </c>
      <c r="AW394" s="12" t="s">
        <v>39</v>
      </c>
      <c r="AX394" s="12" t="s">
        <v>77</v>
      </c>
      <c r="AY394" s="238" t="s">
        <v>128</v>
      </c>
    </row>
    <row r="395" s="13" customFormat="1">
      <c r="B395" s="239"/>
      <c r="C395" s="240"/>
      <c r="D395" s="230" t="s">
        <v>138</v>
      </c>
      <c r="E395" s="241" t="s">
        <v>32</v>
      </c>
      <c r="F395" s="242" t="s">
        <v>477</v>
      </c>
      <c r="G395" s="240"/>
      <c r="H395" s="243">
        <v>1</v>
      </c>
      <c r="I395" s="244"/>
      <c r="J395" s="240"/>
      <c r="K395" s="240"/>
      <c r="L395" s="245"/>
      <c r="M395" s="246"/>
      <c r="N395" s="247"/>
      <c r="O395" s="247"/>
      <c r="P395" s="247"/>
      <c r="Q395" s="247"/>
      <c r="R395" s="247"/>
      <c r="S395" s="247"/>
      <c r="T395" s="248"/>
      <c r="AT395" s="249" t="s">
        <v>138</v>
      </c>
      <c r="AU395" s="249" t="s">
        <v>85</v>
      </c>
      <c r="AV395" s="13" t="s">
        <v>85</v>
      </c>
      <c r="AW395" s="13" t="s">
        <v>39</v>
      </c>
      <c r="AX395" s="13" t="s">
        <v>77</v>
      </c>
      <c r="AY395" s="249" t="s">
        <v>128</v>
      </c>
    </row>
    <row r="396" s="14" customFormat="1">
      <c r="B396" s="250"/>
      <c r="C396" s="251"/>
      <c r="D396" s="230" t="s">
        <v>138</v>
      </c>
      <c r="E396" s="252" t="s">
        <v>32</v>
      </c>
      <c r="F396" s="253" t="s">
        <v>141</v>
      </c>
      <c r="G396" s="251"/>
      <c r="H396" s="254">
        <v>1</v>
      </c>
      <c r="I396" s="255"/>
      <c r="J396" s="251"/>
      <c r="K396" s="251"/>
      <c r="L396" s="256"/>
      <c r="M396" s="257"/>
      <c r="N396" s="258"/>
      <c r="O396" s="258"/>
      <c r="P396" s="258"/>
      <c r="Q396" s="258"/>
      <c r="R396" s="258"/>
      <c r="S396" s="258"/>
      <c r="T396" s="259"/>
      <c r="AT396" s="260" t="s">
        <v>138</v>
      </c>
      <c r="AU396" s="260" t="s">
        <v>85</v>
      </c>
      <c r="AV396" s="14" t="s">
        <v>127</v>
      </c>
      <c r="AW396" s="14" t="s">
        <v>39</v>
      </c>
      <c r="AX396" s="14" t="s">
        <v>83</v>
      </c>
      <c r="AY396" s="260" t="s">
        <v>128</v>
      </c>
    </row>
    <row r="397" s="1" customFormat="1" ht="22.5" customHeight="1">
      <c r="B397" s="39"/>
      <c r="C397" s="216" t="s">
        <v>478</v>
      </c>
      <c r="D397" s="216" t="s">
        <v>131</v>
      </c>
      <c r="E397" s="217" t="s">
        <v>479</v>
      </c>
      <c r="F397" s="218" t="s">
        <v>475</v>
      </c>
      <c r="G397" s="219" t="s">
        <v>134</v>
      </c>
      <c r="H397" s="220">
        <v>13</v>
      </c>
      <c r="I397" s="221"/>
      <c r="J397" s="222">
        <f>ROUND(I397*H397,2)</f>
        <v>0</v>
      </c>
      <c r="K397" s="218" t="s">
        <v>135</v>
      </c>
      <c r="L397" s="44"/>
      <c r="M397" s="223" t="s">
        <v>32</v>
      </c>
      <c r="N397" s="224" t="s">
        <v>48</v>
      </c>
      <c r="O397" s="80"/>
      <c r="P397" s="225">
        <f>O397*H397</f>
        <v>0</v>
      </c>
      <c r="Q397" s="225">
        <v>0</v>
      </c>
      <c r="R397" s="225">
        <f>Q397*H397</f>
        <v>0</v>
      </c>
      <c r="S397" s="225">
        <v>0</v>
      </c>
      <c r="T397" s="226">
        <f>S397*H397</f>
        <v>0</v>
      </c>
      <c r="AR397" s="17" t="s">
        <v>136</v>
      </c>
      <c r="AT397" s="17" t="s">
        <v>131</v>
      </c>
      <c r="AU397" s="17" t="s">
        <v>85</v>
      </c>
      <c r="AY397" s="17" t="s">
        <v>128</v>
      </c>
      <c r="BE397" s="227">
        <f>IF(N397="základní",J397,0)</f>
        <v>0</v>
      </c>
      <c r="BF397" s="227">
        <f>IF(N397="snížená",J397,0)</f>
        <v>0</v>
      </c>
      <c r="BG397" s="227">
        <f>IF(N397="zákl. přenesená",J397,0)</f>
        <v>0</v>
      </c>
      <c r="BH397" s="227">
        <f>IF(N397="sníž. přenesená",J397,0)</f>
        <v>0</v>
      </c>
      <c r="BI397" s="227">
        <f>IF(N397="nulová",J397,0)</f>
        <v>0</v>
      </c>
      <c r="BJ397" s="17" t="s">
        <v>83</v>
      </c>
      <c r="BK397" s="227">
        <f>ROUND(I397*H397,2)</f>
        <v>0</v>
      </c>
      <c r="BL397" s="17" t="s">
        <v>136</v>
      </c>
      <c r="BM397" s="17" t="s">
        <v>480</v>
      </c>
    </row>
    <row r="398" s="12" customFormat="1">
      <c r="B398" s="228"/>
      <c r="C398" s="229"/>
      <c r="D398" s="230" t="s">
        <v>138</v>
      </c>
      <c r="E398" s="231" t="s">
        <v>32</v>
      </c>
      <c r="F398" s="232" t="s">
        <v>139</v>
      </c>
      <c r="G398" s="229"/>
      <c r="H398" s="231" t="s">
        <v>32</v>
      </c>
      <c r="I398" s="233"/>
      <c r="J398" s="229"/>
      <c r="K398" s="229"/>
      <c r="L398" s="234"/>
      <c r="M398" s="235"/>
      <c r="N398" s="236"/>
      <c r="O398" s="236"/>
      <c r="P398" s="236"/>
      <c r="Q398" s="236"/>
      <c r="R398" s="236"/>
      <c r="S398" s="236"/>
      <c r="T398" s="237"/>
      <c r="AT398" s="238" t="s">
        <v>138</v>
      </c>
      <c r="AU398" s="238" t="s">
        <v>85</v>
      </c>
      <c r="AV398" s="12" t="s">
        <v>83</v>
      </c>
      <c r="AW398" s="12" t="s">
        <v>39</v>
      </c>
      <c r="AX398" s="12" t="s">
        <v>77</v>
      </c>
      <c r="AY398" s="238" t="s">
        <v>128</v>
      </c>
    </row>
    <row r="399" s="13" customFormat="1">
      <c r="B399" s="239"/>
      <c r="C399" s="240"/>
      <c r="D399" s="230" t="s">
        <v>138</v>
      </c>
      <c r="E399" s="241" t="s">
        <v>32</v>
      </c>
      <c r="F399" s="242" t="s">
        <v>481</v>
      </c>
      <c r="G399" s="240"/>
      <c r="H399" s="243">
        <v>13</v>
      </c>
      <c r="I399" s="244"/>
      <c r="J399" s="240"/>
      <c r="K399" s="240"/>
      <c r="L399" s="245"/>
      <c r="M399" s="246"/>
      <c r="N399" s="247"/>
      <c r="O399" s="247"/>
      <c r="P399" s="247"/>
      <c r="Q399" s="247"/>
      <c r="R399" s="247"/>
      <c r="S399" s="247"/>
      <c r="T399" s="248"/>
      <c r="AT399" s="249" t="s">
        <v>138</v>
      </c>
      <c r="AU399" s="249" t="s">
        <v>85</v>
      </c>
      <c r="AV399" s="13" t="s">
        <v>85</v>
      </c>
      <c r="AW399" s="13" t="s">
        <v>39</v>
      </c>
      <c r="AX399" s="13" t="s">
        <v>77</v>
      </c>
      <c r="AY399" s="249" t="s">
        <v>128</v>
      </c>
    </row>
    <row r="400" s="14" customFormat="1">
      <c r="B400" s="250"/>
      <c r="C400" s="251"/>
      <c r="D400" s="230" t="s">
        <v>138</v>
      </c>
      <c r="E400" s="252" t="s">
        <v>32</v>
      </c>
      <c r="F400" s="253" t="s">
        <v>141</v>
      </c>
      <c r="G400" s="251"/>
      <c r="H400" s="254">
        <v>13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AT400" s="260" t="s">
        <v>138</v>
      </c>
      <c r="AU400" s="260" t="s">
        <v>85</v>
      </c>
      <c r="AV400" s="14" t="s">
        <v>127</v>
      </c>
      <c r="AW400" s="14" t="s">
        <v>39</v>
      </c>
      <c r="AX400" s="14" t="s">
        <v>83</v>
      </c>
      <c r="AY400" s="260" t="s">
        <v>128</v>
      </c>
    </row>
    <row r="401" s="1" customFormat="1" ht="22.5" customHeight="1">
      <c r="B401" s="39"/>
      <c r="C401" s="216" t="s">
        <v>482</v>
      </c>
      <c r="D401" s="216" t="s">
        <v>131</v>
      </c>
      <c r="E401" s="217" t="s">
        <v>483</v>
      </c>
      <c r="F401" s="218" t="s">
        <v>484</v>
      </c>
      <c r="G401" s="219" t="s">
        <v>134</v>
      </c>
      <c r="H401" s="220">
        <v>6</v>
      </c>
      <c r="I401" s="221"/>
      <c r="J401" s="222">
        <f>ROUND(I401*H401,2)</f>
        <v>0</v>
      </c>
      <c r="K401" s="218" t="s">
        <v>135</v>
      </c>
      <c r="L401" s="44"/>
      <c r="M401" s="223" t="s">
        <v>32</v>
      </c>
      <c r="N401" s="224" t="s">
        <v>48</v>
      </c>
      <c r="O401" s="80"/>
      <c r="P401" s="225">
        <f>O401*H401</f>
        <v>0</v>
      </c>
      <c r="Q401" s="225">
        <v>0</v>
      </c>
      <c r="R401" s="225">
        <f>Q401*H401</f>
        <v>0</v>
      </c>
      <c r="S401" s="225">
        <v>0</v>
      </c>
      <c r="T401" s="226">
        <f>S401*H401</f>
        <v>0</v>
      </c>
      <c r="AR401" s="17" t="s">
        <v>136</v>
      </c>
      <c r="AT401" s="17" t="s">
        <v>131</v>
      </c>
      <c r="AU401" s="17" t="s">
        <v>85</v>
      </c>
      <c r="AY401" s="17" t="s">
        <v>128</v>
      </c>
      <c r="BE401" s="227">
        <f>IF(N401="základní",J401,0)</f>
        <v>0</v>
      </c>
      <c r="BF401" s="227">
        <f>IF(N401="snížená",J401,0)</f>
        <v>0</v>
      </c>
      <c r="BG401" s="227">
        <f>IF(N401="zákl. přenesená",J401,0)</f>
        <v>0</v>
      </c>
      <c r="BH401" s="227">
        <f>IF(N401="sníž. přenesená",J401,0)</f>
        <v>0</v>
      </c>
      <c r="BI401" s="227">
        <f>IF(N401="nulová",J401,0)</f>
        <v>0</v>
      </c>
      <c r="BJ401" s="17" t="s">
        <v>83</v>
      </c>
      <c r="BK401" s="227">
        <f>ROUND(I401*H401,2)</f>
        <v>0</v>
      </c>
      <c r="BL401" s="17" t="s">
        <v>136</v>
      </c>
      <c r="BM401" s="17" t="s">
        <v>485</v>
      </c>
    </row>
    <row r="402" s="12" customFormat="1">
      <c r="B402" s="228"/>
      <c r="C402" s="229"/>
      <c r="D402" s="230" t="s">
        <v>138</v>
      </c>
      <c r="E402" s="231" t="s">
        <v>32</v>
      </c>
      <c r="F402" s="232" t="s">
        <v>139</v>
      </c>
      <c r="G402" s="229"/>
      <c r="H402" s="231" t="s">
        <v>32</v>
      </c>
      <c r="I402" s="233"/>
      <c r="J402" s="229"/>
      <c r="K402" s="229"/>
      <c r="L402" s="234"/>
      <c r="M402" s="235"/>
      <c r="N402" s="236"/>
      <c r="O402" s="236"/>
      <c r="P402" s="236"/>
      <c r="Q402" s="236"/>
      <c r="R402" s="236"/>
      <c r="S402" s="236"/>
      <c r="T402" s="237"/>
      <c r="AT402" s="238" t="s">
        <v>138</v>
      </c>
      <c r="AU402" s="238" t="s">
        <v>85</v>
      </c>
      <c r="AV402" s="12" t="s">
        <v>83</v>
      </c>
      <c r="AW402" s="12" t="s">
        <v>39</v>
      </c>
      <c r="AX402" s="12" t="s">
        <v>77</v>
      </c>
      <c r="AY402" s="238" t="s">
        <v>128</v>
      </c>
    </row>
    <row r="403" s="13" customFormat="1">
      <c r="B403" s="239"/>
      <c r="C403" s="240"/>
      <c r="D403" s="230" t="s">
        <v>138</v>
      </c>
      <c r="E403" s="241" t="s">
        <v>32</v>
      </c>
      <c r="F403" s="242" t="s">
        <v>486</v>
      </c>
      <c r="G403" s="240"/>
      <c r="H403" s="243">
        <v>6</v>
      </c>
      <c r="I403" s="244"/>
      <c r="J403" s="240"/>
      <c r="K403" s="240"/>
      <c r="L403" s="245"/>
      <c r="M403" s="246"/>
      <c r="N403" s="247"/>
      <c r="O403" s="247"/>
      <c r="P403" s="247"/>
      <c r="Q403" s="247"/>
      <c r="R403" s="247"/>
      <c r="S403" s="247"/>
      <c r="T403" s="248"/>
      <c r="AT403" s="249" t="s">
        <v>138</v>
      </c>
      <c r="AU403" s="249" t="s">
        <v>85</v>
      </c>
      <c r="AV403" s="13" t="s">
        <v>85</v>
      </c>
      <c r="AW403" s="13" t="s">
        <v>39</v>
      </c>
      <c r="AX403" s="13" t="s">
        <v>77</v>
      </c>
      <c r="AY403" s="249" t="s">
        <v>128</v>
      </c>
    </row>
    <row r="404" s="14" customFormat="1">
      <c r="B404" s="250"/>
      <c r="C404" s="251"/>
      <c r="D404" s="230" t="s">
        <v>138</v>
      </c>
      <c r="E404" s="252" t="s">
        <v>32</v>
      </c>
      <c r="F404" s="253" t="s">
        <v>141</v>
      </c>
      <c r="G404" s="251"/>
      <c r="H404" s="254">
        <v>6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AT404" s="260" t="s">
        <v>138</v>
      </c>
      <c r="AU404" s="260" t="s">
        <v>85</v>
      </c>
      <c r="AV404" s="14" t="s">
        <v>127</v>
      </c>
      <c r="AW404" s="14" t="s">
        <v>39</v>
      </c>
      <c r="AX404" s="14" t="s">
        <v>83</v>
      </c>
      <c r="AY404" s="260" t="s">
        <v>128</v>
      </c>
    </row>
    <row r="405" s="1" customFormat="1" ht="22.5" customHeight="1">
      <c r="B405" s="39"/>
      <c r="C405" s="216" t="s">
        <v>487</v>
      </c>
      <c r="D405" s="216" t="s">
        <v>131</v>
      </c>
      <c r="E405" s="217" t="s">
        <v>488</v>
      </c>
      <c r="F405" s="218" t="s">
        <v>489</v>
      </c>
      <c r="G405" s="219" t="s">
        <v>134</v>
      </c>
      <c r="H405" s="220">
        <v>2</v>
      </c>
      <c r="I405" s="221"/>
      <c r="J405" s="222">
        <f>ROUND(I405*H405,2)</f>
        <v>0</v>
      </c>
      <c r="K405" s="218" t="s">
        <v>135</v>
      </c>
      <c r="L405" s="44"/>
      <c r="M405" s="223" t="s">
        <v>32</v>
      </c>
      <c r="N405" s="224" t="s">
        <v>48</v>
      </c>
      <c r="O405" s="80"/>
      <c r="P405" s="225">
        <f>O405*H405</f>
        <v>0</v>
      </c>
      <c r="Q405" s="225">
        <v>0</v>
      </c>
      <c r="R405" s="225">
        <f>Q405*H405</f>
        <v>0</v>
      </c>
      <c r="S405" s="225">
        <v>0</v>
      </c>
      <c r="T405" s="226">
        <f>S405*H405</f>
        <v>0</v>
      </c>
      <c r="AR405" s="17" t="s">
        <v>136</v>
      </c>
      <c r="AT405" s="17" t="s">
        <v>131</v>
      </c>
      <c r="AU405" s="17" t="s">
        <v>85</v>
      </c>
      <c r="AY405" s="17" t="s">
        <v>128</v>
      </c>
      <c r="BE405" s="227">
        <f>IF(N405="základní",J405,0)</f>
        <v>0</v>
      </c>
      <c r="BF405" s="227">
        <f>IF(N405="snížená",J405,0)</f>
        <v>0</v>
      </c>
      <c r="BG405" s="227">
        <f>IF(N405="zákl. přenesená",J405,0)</f>
        <v>0</v>
      </c>
      <c r="BH405" s="227">
        <f>IF(N405="sníž. přenesená",J405,0)</f>
        <v>0</v>
      </c>
      <c r="BI405" s="227">
        <f>IF(N405="nulová",J405,0)</f>
        <v>0</v>
      </c>
      <c r="BJ405" s="17" t="s">
        <v>83</v>
      </c>
      <c r="BK405" s="227">
        <f>ROUND(I405*H405,2)</f>
        <v>0</v>
      </c>
      <c r="BL405" s="17" t="s">
        <v>136</v>
      </c>
      <c r="BM405" s="17" t="s">
        <v>490</v>
      </c>
    </row>
    <row r="406" s="12" customFormat="1">
      <c r="B406" s="228"/>
      <c r="C406" s="229"/>
      <c r="D406" s="230" t="s">
        <v>138</v>
      </c>
      <c r="E406" s="231" t="s">
        <v>32</v>
      </c>
      <c r="F406" s="232" t="s">
        <v>139</v>
      </c>
      <c r="G406" s="229"/>
      <c r="H406" s="231" t="s">
        <v>32</v>
      </c>
      <c r="I406" s="233"/>
      <c r="J406" s="229"/>
      <c r="K406" s="229"/>
      <c r="L406" s="234"/>
      <c r="M406" s="235"/>
      <c r="N406" s="236"/>
      <c r="O406" s="236"/>
      <c r="P406" s="236"/>
      <c r="Q406" s="236"/>
      <c r="R406" s="236"/>
      <c r="S406" s="236"/>
      <c r="T406" s="237"/>
      <c r="AT406" s="238" t="s">
        <v>138</v>
      </c>
      <c r="AU406" s="238" t="s">
        <v>85</v>
      </c>
      <c r="AV406" s="12" t="s">
        <v>83</v>
      </c>
      <c r="AW406" s="12" t="s">
        <v>39</v>
      </c>
      <c r="AX406" s="12" t="s">
        <v>77</v>
      </c>
      <c r="AY406" s="238" t="s">
        <v>128</v>
      </c>
    </row>
    <row r="407" s="13" customFormat="1">
      <c r="B407" s="239"/>
      <c r="C407" s="240"/>
      <c r="D407" s="230" t="s">
        <v>138</v>
      </c>
      <c r="E407" s="241" t="s">
        <v>32</v>
      </c>
      <c r="F407" s="242" t="s">
        <v>491</v>
      </c>
      <c r="G407" s="240"/>
      <c r="H407" s="243">
        <v>2</v>
      </c>
      <c r="I407" s="244"/>
      <c r="J407" s="240"/>
      <c r="K407" s="240"/>
      <c r="L407" s="245"/>
      <c r="M407" s="246"/>
      <c r="N407" s="247"/>
      <c r="O407" s="247"/>
      <c r="P407" s="247"/>
      <c r="Q407" s="247"/>
      <c r="R407" s="247"/>
      <c r="S407" s="247"/>
      <c r="T407" s="248"/>
      <c r="AT407" s="249" t="s">
        <v>138</v>
      </c>
      <c r="AU407" s="249" t="s">
        <v>85</v>
      </c>
      <c r="AV407" s="13" t="s">
        <v>85</v>
      </c>
      <c r="AW407" s="13" t="s">
        <v>39</v>
      </c>
      <c r="AX407" s="13" t="s">
        <v>77</v>
      </c>
      <c r="AY407" s="249" t="s">
        <v>128</v>
      </c>
    </row>
    <row r="408" s="14" customFormat="1">
      <c r="B408" s="250"/>
      <c r="C408" s="251"/>
      <c r="D408" s="230" t="s">
        <v>138</v>
      </c>
      <c r="E408" s="252" t="s">
        <v>32</v>
      </c>
      <c r="F408" s="253" t="s">
        <v>141</v>
      </c>
      <c r="G408" s="251"/>
      <c r="H408" s="254">
        <v>2</v>
      </c>
      <c r="I408" s="255"/>
      <c r="J408" s="251"/>
      <c r="K408" s="251"/>
      <c r="L408" s="256"/>
      <c r="M408" s="257"/>
      <c r="N408" s="258"/>
      <c r="O408" s="258"/>
      <c r="P408" s="258"/>
      <c r="Q408" s="258"/>
      <c r="R408" s="258"/>
      <c r="S408" s="258"/>
      <c r="T408" s="259"/>
      <c r="AT408" s="260" t="s">
        <v>138</v>
      </c>
      <c r="AU408" s="260" t="s">
        <v>85</v>
      </c>
      <c r="AV408" s="14" t="s">
        <v>127</v>
      </c>
      <c r="AW408" s="14" t="s">
        <v>39</v>
      </c>
      <c r="AX408" s="14" t="s">
        <v>83</v>
      </c>
      <c r="AY408" s="260" t="s">
        <v>128</v>
      </c>
    </row>
    <row r="409" s="1" customFormat="1" ht="22.5" customHeight="1">
      <c r="B409" s="39"/>
      <c r="C409" s="216" t="s">
        <v>492</v>
      </c>
      <c r="D409" s="216" t="s">
        <v>131</v>
      </c>
      <c r="E409" s="217" t="s">
        <v>493</v>
      </c>
      <c r="F409" s="218" t="s">
        <v>494</v>
      </c>
      <c r="G409" s="219" t="s">
        <v>134</v>
      </c>
      <c r="H409" s="220">
        <v>1</v>
      </c>
      <c r="I409" s="221"/>
      <c r="J409" s="222">
        <f>ROUND(I409*H409,2)</f>
        <v>0</v>
      </c>
      <c r="K409" s="218" t="s">
        <v>135</v>
      </c>
      <c r="L409" s="44"/>
      <c r="M409" s="223" t="s">
        <v>32</v>
      </c>
      <c r="N409" s="224" t="s">
        <v>48</v>
      </c>
      <c r="O409" s="80"/>
      <c r="P409" s="225">
        <f>O409*H409</f>
        <v>0</v>
      </c>
      <c r="Q409" s="225">
        <v>0</v>
      </c>
      <c r="R409" s="225">
        <f>Q409*H409</f>
        <v>0</v>
      </c>
      <c r="S409" s="225">
        <v>0</v>
      </c>
      <c r="T409" s="226">
        <f>S409*H409</f>
        <v>0</v>
      </c>
      <c r="AR409" s="17" t="s">
        <v>136</v>
      </c>
      <c r="AT409" s="17" t="s">
        <v>131</v>
      </c>
      <c r="AU409" s="17" t="s">
        <v>85</v>
      </c>
      <c r="AY409" s="17" t="s">
        <v>128</v>
      </c>
      <c r="BE409" s="227">
        <f>IF(N409="základní",J409,0)</f>
        <v>0</v>
      </c>
      <c r="BF409" s="227">
        <f>IF(N409="snížená",J409,0)</f>
        <v>0</v>
      </c>
      <c r="BG409" s="227">
        <f>IF(N409="zákl. přenesená",J409,0)</f>
        <v>0</v>
      </c>
      <c r="BH409" s="227">
        <f>IF(N409="sníž. přenesená",J409,0)</f>
        <v>0</v>
      </c>
      <c r="BI409" s="227">
        <f>IF(N409="nulová",J409,0)</f>
        <v>0</v>
      </c>
      <c r="BJ409" s="17" t="s">
        <v>83</v>
      </c>
      <c r="BK409" s="227">
        <f>ROUND(I409*H409,2)</f>
        <v>0</v>
      </c>
      <c r="BL409" s="17" t="s">
        <v>136</v>
      </c>
      <c r="BM409" s="17" t="s">
        <v>495</v>
      </c>
    </row>
    <row r="410" s="12" customFormat="1">
      <c r="B410" s="228"/>
      <c r="C410" s="229"/>
      <c r="D410" s="230" t="s">
        <v>138</v>
      </c>
      <c r="E410" s="231" t="s">
        <v>32</v>
      </c>
      <c r="F410" s="232" t="s">
        <v>139</v>
      </c>
      <c r="G410" s="229"/>
      <c r="H410" s="231" t="s">
        <v>32</v>
      </c>
      <c r="I410" s="233"/>
      <c r="J410" s="229"/>
      <c r="K410" s="229"/>
      <c r="L410" s="234"/>
      <c r="M410" s="235"/>
      <c r="N410" s="236"/>
      <c r="O410" s="236"/>
      <c r="P410" s="236"/>
      <c r="Q410" s="236"/>
      <c r="R410" s="236"/>
      <c r="S410" s="236"/>
      <c r="T410" s="237"/>
      <c r="AT410" s="238" t="s">
        <v>138</v>
      </c>
      <c r="AU410" s="238" t="s">
        <v>85</v>
      </c>
      <c r="AV410" s="12" t="s">
        <v>83</v>
      </c>
      <c r="AW410" s="12" t="s">
        <v>39</v>
      </c>
      <c r="AX410" s="12" t="s">
        <v>77</v>
      </c>
      <c r="AY410" s="238" t="s">
        <v>128</v>
      </c>
    </row>
    <row r="411" s="13" customFormat="1">
      <c r="B411" s="239"/>
      <c r="C411" s="240"/>
      <c r="D411" s="230" t="s">
        <v>138</v>
      </c>
      <c r="E411" s="241" t="s">
        <v>32</v>
      </c>
      <c r="F411" s="242" t="s">
        <v>496</v>
      </c>
      <c r="G411" s="240"/>
      <c r="H411" s="243">
        <v>1</v>
      </c>
      <c r="I411" s="244"/>
      <c r="J411" s="240"/>
      <c r="K411" s="240"/>
      <c r="L411" s="245"/>
      <c r="M411" s="246"/>
      <c r="N411" s="247"/>
      <c r="O411" s="247"/>
      <c r="P411" s="247"/>
      <c r="Q411" s="247"/>
      <c r="R411" s="247"/>
      <c r="S411" s="247"/>
      <c r="T411" s="248"/>
      <c r="AT411" s="249" t="s">
        <v>138</v>
      </c>
      <c r="AU411" s="249" t="s">
        <v>85</v>
      </c>
      <c r="AV411" s="13" t="s">
        <v>85</v>
      </c>
      <c r="AW411" s="13" t="s">
        <v>39</v>
      </c>
      <c r="AX411" s="13" t="s">
        <v>77</v>
      </c>
      <c r="AY411" s="249" t="s">
        <v>128</v>
      </c>
    </row>
    <row r="412" s="14" customFormat="1">
      <c r="B412" s="250"/>
      <c r="C412" s="251"/>
      <c r="D412" s="230" t="s">
        <v>138</v>
      </c>
      <c r="E412" s="252" t="s">
        <v>32</v>
      </c>
      <c r="F412" s="253" t="s">
        <v>141</v>
      </c>
      <c r="G412" s="251"/>
      <c r="H412" s="254">
        <v>1</v>
      </c>
      <c r="I412" s="255"/>
      <c r="J412" s="251"/>
      <c r="K412" s="251"/>
      <c r="L412" s="256"/>
      <c r="M412" s="257"/>
      <c r="N412" s="258"/>
      <c r="O412" s="258"/>
      <c r="P412" s="258"/>
      <c r="Q412" s="258"/>
      <c r="R412" s="258"/>
      <c r="S412" s="258"/>
      <c r="T412" s="259"/>
      <c r="AT412" s="260" t="s">
        <v>138</v>
      </c>
      <c r="AU412" s="260" t="s">
        <v>85</v>
      </c>
      <c r="AV412" s="14" t="s">
        <v>127</v>
      </c>
      <c r="AW412" s="14" t="s">
        <v>39</v>
      </c>
      <c r="AX412" s="14" t="s">
        <v>83</v>
      </c>
      <c r="AY412" s="260" t="s">
        <v>128</v>
      </c>
    </row>
    <row r="413" s="1" customFormat="1" ht="22.5" customHeight="1">
      <c r="B413" s="39"/>
      <c r="C413" s="216" t="s">
        <v>497</v>
      </c>
      <c r="D413" s="216" t="s">
        <v>131</v>
      </c>
      <c r="E413" s="217" t="s">
        <v>498</v>
      </c>
      <c r="F413" s="218" t="s">
        <v>499</v>
      </c>
      <c r="G413" s="219" t="s">
        <v>134</v>
      </c>
      <c r="H413" s="220">
        <v>1</v>
      </c>
      <c r="I413" s="221"/>
      <c r="J413" s="222">
        <f>ROUND(I413*H413,2)</f>
        <v>0</v>
      </c>
      <c r="K413" s="218" t="s">
        <v>135</v>
      </c>
      <c r="L413" s="44"/>
      <c r="M413" s="223" t="s">
        <v>32</v>
      </c>
      <c r="N413" s="224" t="s">
        <v>48</v>
      </c>
      <c r="O413" s="80"/>
      <c r="P413" s="225">
        <f>O413*H413</f>
        <v>0</v>
      </c>
      <c r="Q413" s="225">
        <v>0</v>
      </c>
      <c r="R413" s="225">
        <f>Q413*H413</f>
        <v>0</v>
      </c>
      <c r="S413" s="225">
        <v>0</v>
      </c>
      <c r="T413" s="226">
        <f>S413*H413</f>
        <v>0</v>
      </c>
      <c r="AR413" s="17" t="s">
        <v>136</v>
      </c>
      <c r="AT413" s="17" t="s">
        <v>131</v>
      </c>
      <c r="AU413" s="17" t="s">
        <v>85</v>
      </c>
      <c r="AY413" s="17" t="s">
        <v>128</v>
      </c>
      <c r="BE413" s="227">
        <f>IF(N413="základní",J413,0)</f>
        <v>0</v>
      </c>
      <c r="BF413" s="227">
        <f>IF(N413="snížená",J413,0)</f>
        <v>0</v>
      </c>
      <c r="BG413" s="227">
        <f>IF(N413="zákl. přenesená",J413,0)</f>
        <v>0</v>
      </c>
      <c r="BH413" s="227">
        <f>IF(N413="sníž. přenesená",J413,0)</f>
        <v>0</v>
      </c>
      <c r="BI413" s="227">
        <f>IF(N413="nulová",J413,0)</f>
        <v>0</v>
      </c>
      <c r="BJ413" s="17" t="s">
        <v>83</v>
      </c>
      <c r="BK413" s="227">
        <f>ROUND(I413*H413,2)</f>
        <v>0</v>
      </c>
      <c r="BL413" s="17" t="s">
        <v>136</v>
      </c>
      <c r="BM413" s="17" t="s">
        <v>500</v>
      </c>
    </row>
    <row r="414" s="12" customFormat="1">
      <c r="B414" s="228"/>
      <c r="C414" s="229"/>
      <c r="D414" s="230" t="s">
        <v>138</v>
      </c>
      <c r="E414" s="231" t="s">
        <v>32</v>
      </c>
      <c r="F414" s="232" t="s">
        <v>139</v>
      </c>
      <c r="G414" s="229"/>
      <c r="H414" s="231" t="s">
        <v>32</v>
      </c>
      <c r="I414" s="233"/>
      <c r="J414" s="229"/>
      <c r="K414" s="229"/>
      <c r="L414" s="234"/>
      <c r="M414" s="235"/>
      <c r="N414" s="236"/>
      <c r="O414" s="236"/>
      <c r="P414" s="236"/>
      <c r="Q414" s="236"/>
      <c r="R414" s="236"/>
      <c r="S414" s="236"/>
      <c r="T414" s="237"/>
      <c r="AT414" s="238" t="s">
        <v>138</v>
      </c>
      <c r="AU414" s="238" t="s">
        <v>85</v>
      </c>
      <c r="AV414" s="12" t="s">
        <v>83</v>
      </c>
      <c r="AW414" s="12" t="s">
        <v>39</v>
      </c>
      <c r="AX414" s="12" t="s">
        <v>77</v>
      </c>
      <c r="AY414" s="238" t="s">
        <v>128</v>
      </c>
    </row>
    <row r="415" s="13" customFormat="1">
      <c r="B415" s="239"/>
      <c r="C415" s="240"/>
      <c r="D415" s="230" t="s">
        <v>138</v>
      </c>
      <c r="E415" s="241" t="s">
        <v>32</v>
      </c>
      <c r="F415" s="242" t="s">
        <v>501</v>
      </c>
      <c r="G415" s="240"/>
      <c r="H415" s="243">
        <v>1</v>
      </c>
      <c r="I415" s="244"/>
      <c r="J415" s="240"/>
      <c r="K415" s="240"/>
      <c r="L415" s="245"/>
      <c r="M415" s="246"/>
      <c r="N415" s="247"/>
      <c r="O415" s="247"/>
      <c r="P415" s="247"/>
      <c r="Q415" s="247"/>
      <c r="R415" s="247"/>
      <c r="S415" s="247"/>
      <c r="T415" s="248"/>
      <c r="AT415" s="249" t="s">
        <v>138</v>
      </c>
      <c r="AU415" s="249" t="s">
        <v>85</v>
      </c>
      <c r="AV415" s="13" t="s">
        <v>85</v>
      </c>
      <c r="AW415" s="13" t="s">
        <v>39</v>
      </c>
      <c r="AX415" s="13" t="s">
        <v>77</v>
      </c>
      <c r="AY415" s="249" t="s">
        <v>128</v>
      </c>
    </row>
    <row r="416" s="14" customFormat="1">
      <c r="B416" s="250"/>
      <c r="C416" s="251"/>
      <c r="D416" s="230" t="s">
        <v>138</v>
      </c>
      <c r="E416" s="252" t="s">
        <v>32</v>
      </c>
      <c r="F416" s="253" t="s">
        <v>141</v>
      </c>
      <c r="G416" s="251"/>
      <c r="H416" s="254">
        <v>1</v>
      </c>
      <c r="I416" s="255"/>
      <c r="J416" s="251"/>
      <c r="K416" s="251"/>
      <c r="L416" s="256"/>
      <c r="M416" s="257"/>
      <c r="N416" s="258"/>
      <c r="O416" s="258"/>
      <c r="P416" s="258"/>
      <c r="Q416" s="258"/>
      <c r="R416" s="258"/>
      <c r="S416" s="258"/>
      <c r="T416" s="259"/>
      <c r="AT416" s="260" t="s">
        <v>138</v>
      </c>
      <c r="AU416" s="260" t="s">
        <v>85</v>
      </c>
      <c r="AV416" s="14" t="s">
        <v>127</v>
      </c>
      <c r="AW416" s="14" t="s">
        <v>39</v>
      </c>
      <c r="AX416" s="14" t="s">
        <v>83</v>
      </c>
      <c r="AY416" s="260" t="s">
        <v>128</v>
      </c>
    </row>
    <row r="417" s="1" customFormat="1" ht="22.5" customHeight="1">
      <c r="B417" s="39"/>
      <c r="C417" s="216" t="s">
        <v>502</v>
      </c>
      <c r="D417" s="216" t="s">
        <v>131</v>
      </c>
      <c r="E417" s="217" t="s">
        <v>503</v>
      </c>
      <c r="F417" s="218" t="s">
        <v>504</v>
      </c>
      <c r="G417" s="219" t="s">
        <v>134</v>
      </c>
      <c r="H417" s="220">
        <v>1</v>
      </c>
      <c r="I417" s="221"/>
      <c r="J417" s="222">
        <f>ROUND(I417*H417,2)</f>
        <v>0</v>
      </c>
      <c r="K417" s="218" t="s">
        <v>135</v>
      </c>
      <c r="L417" s="44"/>
      <c r="M417" s="223" t="s">
        <v>32</v>
      </c>
      <c r="N417" s="224" t="s">
        <v>48</v>
      </c>
      <c r="O417" s="80"/>
      <c r="P417" s="225">
        <f>O417*H417</f>
        <v>0</v>
      </c>
      <c r="Q417" s="225">
        <v>0</v>
      </c>
      <c r="R417" s="225">
        <f>Q417*H417</f>
        <v>0</v>
      </c>
      <c r="S417" s="225">
        <v>0</v>
      </c>
      <c r="T417" s="226">
        <f>S417*H417</f>
        <v>0</v>
      </c>
      <c r="AR417" s="17" t="s">
        <v>136</v>
      </c>
      <c r="AT417" s="17" t="s">
        <v>131</v>
      </c>
      <c r="AU417" s="17" t="s">
        <v>85</v>
      </c>
      <c r="AY417" s="17" t="s">
        <v>128</v>
      </c>
      <c r="BE417" s="227">
        <f>IF(N417="základní",J417,0)</f>
        <v>0</v>
      </c>
      <c r="BF417" s="227">
        <f>IF(N417="snížená",J417,0)</f>
        <v>0</v>
      </c>
      <c r="BG417" s="227">
        <f>IF(N417="zákl. přenesená",J417,0)</f>
        <v>0</v>
      </c>
      <c r="BH417" s="227">
        <f>IF(N417="sníž. přenesená",J417,0)</f>
        <v>0</v>
      </c>
      <c r="BI417" s="227">
        <f>IF(N417="nulová",J417,0)</f>
        <v>0</v>
      </c>
      <c r="BJ417" s="17" t="s">
        <v>83</v>
      </c>
      <c r="BK417" s="227">
        <f>ROUND(I417*H417,2)</f>
        <v>0</v>
      </c>
      <c r="BL417" s="17" t="s">
        <v>136</v>
      </c>
      <c r="BM417" s="17" t="s">
        <v>505</v>
      </c>
    </row>
    <row r="418" s="12" customFormat="1">
      <c r="B418" s="228"/>
      <c r="C418" s="229"/>
      <c r="D418" s="230" t="s">
        <v>138</v>
      </c>
      <c r="E418" s="231" t="s">
        <v>32</v>
      </c>
      <c r="F418" s="232" t="s">
        <v>139</v>
      </c>
      <c r="G418" s="229"/>
      <c r="H418" s="231" t="s">
        <v>32</v>
      </c>
      <c r="I418" s="233"/>
      <c r="J418" s="229"/>
      <c r="K418" s="229"/>
      <c r="L418" s="234"/>
      <c r="M418" s="235"/>
      <c r="N418" s="236"/>
      <c r="O418" s="236"/>
      <c r="P418" s="236"/>
      <c r="Q418" s="236"/>
      <c r="R418" s="236"/>
      <c r="S418" s="236"/>
      <c r="T418" s="237"/>
      <c r="AT418" s="238" t="s">
        <v>138</v>
      </c>
      <c r="AU418" s="238" t="s">
        <v>85</v>
      </c>
      <c r="AV418" s="12" t="s">
        <v>83</v>
      </c>
      <c r="AW418" s="12" t="s">
        <v>39</v>
      </c>
      <c r="AX418" s="12" t="s">
        <v>77</v>
      </c>
      <c r="AY418" s="238" t="s">
        <v>128</v>
      </c>
    </row>
    <row r="419" s="13" customFormat="1">
      <c r="B419" s="239"/>
      <c r="C419" s="240"/>
      <c r="D419" s="230" t="s">
        <v>138</v>
      </c>
      <c r="E419" s="241" t="s">
        <v>32</v>
      </c>
      <c r="F419" s="242" t="s">
        <v>506</v>
      </c>
      <c r="G419" s="240"/>
      <c r="H419" s="243">
        <v>1</v>
      </c>
      <c r="I419" s="244"/>
      <c r="J419" s="240"/>
      <c r="K419" s="240"/>
      <c r="L419" s="245"/>
      <c r="M419" s="246"/>
      <c r="N419" s="247"/>
      <c r="O419" s="247"/>
      <c r="P419" s="247"/>
      <c r="Q419" s="247"/>
      <c r="R419" s="247"/>
      <c r="S419" s="247"/>
      <c r="T419" s="248"/>
      <c r="AT419" s="249" t="s">
        <v>138</v>
      </c>
      <c r="AU419" s="249" t="s">
        <v>85</v>
      </c>
      <c r="AV419" s="13" t="s">
        <v>85</v>
      </c>
      <c r="AW419" s="13" t="s">
        <v>39</v>
      </c>
      <c r="AX419" s="13" t="s">
        <v>77</v>
      </c>
      <c r="AY419" s="249" t="s">
        <v>128</v>
      </c>
    </row>
    <row r="420" s="14" customFormat="1">
      <c r="B420" s="250"/>
      <c r="C420" s="251"/>
      <c r="D420" s="230" t="s">
        <v>138</v>
      </c>
      <c r="E420" s="252" t="s">
        <v>32</v>
      </c>
      <c r="F420" s="253" t="s">
        <v>141</v>
      </c>
      <c r="G420" s="251"/>
      <c r="H420" s="254">
        <v>1</v>
      </c>
      <c r="I420" s="255"/>
      <c r="J420" s="251"/>
      <c r="K420" s="251"/>
      <c r="L420" s="256"/>
      <c r="M420" s="257"/>
      <c r="N420" s="258"/>
      <c r="O420" s="258"/>
      <c r="P420" s="258"/>
      <c r="Q420" s="258"/>
      <c r="R420" s="258"/>
      <c r="S420" s="258"/>
      <c r="T420" s="259"/>
      <c r="AT420" s="260" t="s">
        <v>138</v>
      </c>
      <c r="AU420" s="260" t="s">
        <v>85</v>
      </c>
      <c r="AV420" s="14" t="s">
        <v>127</v>
      </c>
      <c r="AW420" s="14" t="s">
        <v>39</v>
      </c>
      <c r="AX420" s="14" t="s">
        <v>83</v>
      </c>
      <c r="AY420" s="260" t="s">
        <v>128</v>
      </c>
    </row>
    <row r="421" s="1" customFormat="1" ht="22.5" customHeight="1">
      <c r="B421" s="39"/>
      <c r="C421" s="216" t="s">
        <v>507</v>
      </c>
      <c r="D421" s="216" t="s">
        <v>131</v>
      </c>
      <c r="E421" s="217" t="s">
        <v>508</v>
      </c>
      <c r="F421" s="218" t="s">
        <v>509</v>
      </c>
      <c r="G421" s="219" t="s">
        <v>134</v>
      </c>
      <c r="H421" s="220">
        <v>1</v>
      </c>
      <c r="I421" s="221"/>
      <c r="J421" s="222">
        <f>ROUND(I421*H421,2)</f>
        <v>0</v>
      </c>
      <c r="K421" s="218" t="s">
        <v>135</v>
      </c>
      <c r="L421" s="44"/>
      <c r="M421" s="223" t="s">
        <v>32</v>
      </c>
      <c r="N421" s="224" t="s">
        <v>48</v>
      </c>
      <c r="O421" s="80"/>
      <c r="P421" s="225">
        <f>O421*H421</f>
        <v>0</v>
      </c>
      <c r="Q421" s="225">
        <v>0</v>
      </c>
      <c r="R421" s="225">
        <f>Q421*H421</f>
        <v>0</v>
      </c>
      <c r="S421" s="225">
        <v>0</v>
      </c>
      <c r="T421" s="226">
        <f>S421*H421</f>
        <v>0</v>
      </c>
      <c r="AR421" s="17" t="s">
        <v>136</v>
      </c>
      <c r="AT421" s="17" t="s">
        <v>131</v>
      </c>
      <c r="AU421" s="17" t="s">
        <v>85</v>
      </c>
      <c r="AY421" s="17" t="s">
        <v>128</v>
      </c>
      <c r="BE421" s="227">
        <f>IF(N421="základní",J421,0)</f>
        <v>0</v>
      </c>
      <c r="BF421" s="227">
        <f>IF(N421="snížená",J421,0)</f>
        <v>0</v>
      </c>
      <c r="BG421" s="227">
        <f>IF(N421="zákl. přenesená",J421,0)</f>
        <v>0</v>
      </c>
      <c r="BH421" s="227">
        <f>IF(N421="sníž. přenesená",J421,0)</f>
        <v>0</v>
      </c>
      <c r="BI421" s="227">
        <f>IF(N421="nulová",J421,0)</f>
        <v>0</v>
      </c>
      <c r="BJ421" s="17" t="s">
        <v>83</v>
      </c>
      <c r="BK421" s="227">
        <f>ROUND(I421*H421,2)</f>
        <v>0</v>
      </c>
      <c r="BL421" s="17" t="s">
        <v>136</v>
      </c>
      <c r="BM421" s="17" t="s">
        <v>510</v>
      </c>
    </row>
    <row r="422" s="12" customFormat="1">
      <c r="B422" s="228"/>
      <c r="C422" s="229"/>
      <c r="D422" s="230" t="s">
        <v>138</v>
      </c>
      <c r="E422" s="231" t="s">
        <v>32</v>
      </c>
      <c r="F422" s="232" t="s">
        <v>139</v>
      </c>
      <c r="G422" s="229"/>
      <c r="H422" s="231" t="s">
        <v>32</v>
      </c>
      <c r="I422" s="233"/>
      <c r="J422" s="229"/>
      <c r="K422" s="229"/>
      <c r="L422" s="234"/>
      <c r="M422" s="235"/>
      <c r="N422" s="236"/>
      <c r="O422" s="236"/>
      <c r="P422" s="236"/>
      <c r="Q422" s="236"/>
      <c r="R422" s="236"/>
      <c r="S422" s="236"/>
      <c r="T422" s="237"/>
      <c r="AT422" s="238" t="s">
        <v>138</v>
      </c>
      <c r="AU422" s="238" t="s">
        <v>85</v>
      </c>
      <c r="AV422" s="12" t="s">
        <v>83</v>
      </c>
      <c r="AW422" s="12" t="s">
        <v>39</v>
      </c>
      <c r="AX422" s="12" t="s">
        <v>77</v>
      </c>
      <c r="AY422" s="238" t="s">
        <v>128</v>
      </c>
    </row>
    <row r="423" s="13" customFormat="1">
      <c r="B423" s="239"/>
      <c r="C423" s="240"/>
      <c r="D423" s="230" t="s">
        <v>138</v>
      </c>
      <c r="E423" s="241" t="s">
        <v>32</v>
      </c>
      <c r="F423" s="242" t="s">
        <v>511</v>
      </c>
      <c r="G423" s="240"/>
      <c r="H423" s="243">
        <v>1</v>
      </c>
      <c r="I423" s="244"/>
      <c r="J423" s="240"/>
      <c r="K423" s="240"/>
      <c r="L423" s="245"/>
      <c r="M423" s="246"/>
      <c r="N423" s="247"/>
      <c r="O423" s="247"/>
      <c r="P423" s="247"/>
      <c r="Q423" s="247"/>
      <c r="R423" s="247"/>
      <c r="S423" s="247"/>
      <c r="T423" s="248"/>
      <c r="AT423" s="249" t="s">
        <v>138</v>
      </c>
      <c r="AU423" s="249" t="s">
        <v>85</v>
      </c>
      <c r="AV423" s="13" t="s">
        <v>85</v>
      </c>
      <c r="AW423" s="13" t="s">
        <v>39</v>
      </c>
      <c r="AX423" s="13" t="s">
        <v>77</v>
      </c>
      <c r="AY423" s="249" t="s">
        <v>128</v>
      </c>
    </row>
    <row r="424" s="14" customFormat="1">
      <c r="B424" s="250"/>
      <c r="C424" s="251"/>
      <c r="D424" s="230" t="s">
        <v>138</v>
      </c>
      <c r="E424" s="252" t="s">
        <v>32</v>
      </c>
      <c r="F424" s="253" t="s">
        <v>141</v>
      </c>
      <c r="G424" s="251"/>
      <c r="H424" s="254">
        <v>1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AT424" s="260" t="s">
        <v>138</v>
      </c>
      <c r="AU424" s="260" t="s">
        <v>85</v>
      </c>
      <c r="AV424" s="14" t="s">
        <v>127</v>
      </c>
      <c r="AW424" s="14" t="s">
        <v>39</v>
      </c>
      <c r="AX424" s="14" t="s">
        <v>83</v>
      </c>
      <c r="AY424" s="260" t="s">
        <v>128</v>
      </c>
    </row>
    <row r="425" s="1" customFormat="1" ht="22.5" customHeight="1">
      <c r="B425" s="39"/>
      <c r="C425" s="216" t="s">
        <v>512</v>
      </c>
      <c r="D425" s="216" t="s">
        <v>131</v>
      </c>
      <c r="E425" s="217" t="s">
        <v>513</v>
      </c>
      <c r="F425" s="218" t="s">
        <v>514</v>
      </c>
      <c r="G425" s="219" t="s">
        <v>134</v>
      </c>
      <c r="H425" s="220">
        <v>1</v>
      </c>
      <c r="I425" s="221"/>
      <c r="J425" s="222">
        <f>ROUND(I425*H425,2)</f>
        <v>0</v>
      </c>
      <c r="K425" s="218" t="s">
        <v>135</v>
      </c>
      <c r="L425" s="44"/>
      <c r="M425" s="223" t="s">
        <v>32</v>
      </c>
      <c r="N425" s="224" t="s">
        <v>48</v>
      </c>
      <c r="O425" s="80"/>
      <c r="P425" s="225">
        <f>O425*H425</f>
        <v>0</v>
      </c>
      <c r="Q425" s="225">
        <v>0</v>
      </c>
      <c r="R425" s="225">
        <f>Q425*H425</f>
        <v>0</v>
      </c>
      <c r="S425" s="225">
        <v>0</v>
      </c>
      <c r="T425" s="226">
        <f>S425*H425</f>
        <v>0</v>
      </c>
      <c r="AR425" s="17" t="s">
        <v>136</v>
      </c>
      <c r="AT425" s="17" t="s">
        <v>131</v>
      </c>
      <c r="AU425" s="17" t="s">
        <v>85</v>
      </c>
      <c r="AY425" s="17" t="s">
        <v>128</v>
      </c>
      <c r="BE425" s="227">
        <f>IF(N425="základní",J425,0)</f>
        <v>0</v>
      </c>
      <c r="BF425" s="227">
        <f>IF(N425="snížená",J425,0)</f>
        <v>0</v>
      </c>
      <c r="BG425" s="227">
        <f>IF(N425="zákl. přenesená",J425,0)</f>
        <v>0</v>
      </c>
      <c r="BH425" s="227">
        <f>IF(N425="sníž. přenesená",J425,0)</f>
        <v>0</v>
      </c>
      <c r="BI425" s="227">
        <f>IF(N425="nulová",J425,0)</f>
        <v>0</v>
      </c>
      <c r="BJ425" s="17" t="s">
        <v>83</v>
      </c>
      <c r="BK425" s="227">
        <f>ROUND(I425*H425,2)</f>
        <v>0</v>
      </c>
      <c r="BL425" s="17" t="s">
        <v>136</v>
      </c>
      <c r="BM425" s="17" t="s">
        <v>515</v>
      </c>
    </row>
    <row r="426" s="12" customFormat="1">
      <c r="B426" s="228"/>
      <c r="C426" s="229"/>
      <c r="D426" s="230" t="s">
        <v>138</v>
      </c>
      <c r="E426" s="231" t="s">
        <v>32</v>
      </c>
      <c r="F426" s="232" t="s">
        <v>139</v>
      </c>
      <c r="G426" s="229"/>
      <c r="H426" s="231" t="s">
        <v>32</v>
      </c>
      <c r="I426" s="233"/>
      <c r="J426" s="229"/>
      <c r="K426" s="229"/>
      <c r="L426" s="234"/>
      <c r="M426" s="235"/>
      <c r="N426" s="236"/>
      <c r="O426" s="236"/>
      <c r="P426" s="236"/>
      <c r="Q426" s="236"/>
      <c r="R426" s="236"/>
      <c r="S426" s="236"/>
      <c r="T426" s="237"/>
      <c r="AT426" s="238" t="s">
        <v>138</v>
      </c>
      <c r="AU426" s="238" t="s">
        <v>85</v>
      </c>
      <c r="AV426" s="12" t="s">
        <v>83</v>
      </c>
      <c r="AW426" s="12" t="s">
        <v>39</v>
      </c>
      <c r="AX426" s="12" t="s">
        <v>77</v>
      </c>
      <c r="AY426" s="238" t="s">
        <v>128</v>
      </c>
    </row>
    <row r="427" s="13" customFormat="1">
      <c r="B427" s="239"/>
      <c r="C427" s="240"/>
      <c r="D427" s="230" t="s">
        <v>138</v>
      </c>
      <c r="E427" s="241" t="s">
        <v>32</v>
      </c>
      <c r="F427" s="242" t="s">
        <v>516</v>
      </c>
      <c r="G427" s="240"/>
      <c r="H427" s="243">
        <v>1</v>
      </c>
      <c r="I427" s="244"/>
      <c r="J427" s="240"/>
      <c r="K427" s="240"/>
      <c r="L427" s="245"/>
      <c r="M427" s="246"/>
      <c r="N427" s="247"/>
      <c r="O427" s="247"/>
      <c r="P427" s="247"/>
      <c r="Q427" s="247"/>
      <c r="R427" s="247"/>
      <c r="S427" s="247"/>
      <c r="T427" s="248"/>
      <c r="AT427" s="249" t="s">
        <v>138</v>
      </c>
      <c r="AU427" s="249" t="s">
        <v>85</v>
      </c>
      <c r="AV427" s="13" t="s">
        <v>85</v>
      </c>
      <c r="AW427" s="13" t="s">
        <v>39</v>
      </c>
      <c r="AX427" s="13" t="s">
        <v>77</v>
      </c>
      <c r="AY427" s="249" t="s">
        <v>128</v>
      </c>
    </row>
    <row r="428" s="14" customFormat="1">
      <c r="B428" s="250"/>
      <c r="C428" s="251"/>
      <c r="D428" s="230" t="s">
        <v>138</v>
      </c>
      <c r="E428" s="252" t="s">
        <v>32</v>
      </c>
      <c r="F428" s="253" t="s">
        <v>141</v>
      </c>
      <c r="G428" s="251"/>
      <c r="H428" s="254">
        <v>1</v>
      </c>
      <c r="I428" s="255"/>
      <c r="J428" s="251"/>
      <c r="K428" s="251"/>
      <c r="L428" s="256"/>
      <c r="M428" s="257"/>
      <c r="N428" s="258"/>
      <c r="O428" s="258"/>
      <c r="P428" s="258"/>
      <c r="Q428" s="258"/>
      <c r="R428" s="258"/>
      <c r="S428" s="258"/>
      <c r="T428" s="259"/>
      <c r="AT428" s="260" t="s">
        <v>138</v>
      </c>
      <c r="AU428" s="260" t="s">
        <v>85</v>
      </c>
      <c r="AV428" s="14" t="s">
        <v>127</v>
      </c>
      <c r="AW428" s="14" t="s">
        <v>39</v>
      </c>
      <c r="AX428" s="14" t="s">
        <v>83</v>
      </c>
      <c r="AY428" s="260" t="s">
        <v>128</v>
      </c>
    </row>
    <row r="429" s="1" customFormat="1" ht="22.5" customHeight="1">
      <c r="B429" s="39"/>
      <c r="C429" s="216" t="s">
        <v>517</v>
      </c>
      <c r="D429" s="216" t="s">
        <v>131</v>
      </c>
      <c r="E429" s="217" t="s">
        <v>518</v>
      </c>
      <c r="F429" s="218" t="s">
        <v>519</v>
      </c>
      <c r="G429" s="219" t="s">
        <v>134</v>
      </c>
      <c r="H429" s="220">
        <v>1</v>
      </c>
      <c r="I429" s="221"/>
      <c r="J429" s="222">
        <f>ROUND(I429*H429,2)</f>
        <v>0</v>
      </c>
      <c r="K429" s="218" t="s">
        <v>135</v>
      </c>
      <c r="L429" s="44"/>
      <c r="M429" s="223" t="s">
        <v>32</v>
      </c>
      <c r="N429" s="224" t="s">
        <v>48</v>
      </c>
      <c r="O429" s="80"/>
      <c r="P429" s="225">
        <f>O429*H429</f>
        <v>0</v>
      </c>
      <c r="Q429" s="225">
        <v>0</v>
      </c>
      <c r="R429" s="225">
        <f>Q429*H429</f>
        <v>0</v>
      </c>
      <c r="S429" s="225">
        <v>0</v>
      </c>
      <c r="T429" s="226">
        <f>S429*H429</f>
        <v>0</v>
      </c>
      <c r="AR429" s="17" t="s">
        <v>136</v>
      </c>
      <c r="AT429" s="17" t="s">
        <v>131</v>
      </c>
      <c r="AU429" s="17" t="s">
        <v>85</v>
      </c>
      <c r="AY429" s="17" t="s">
        <v>128</v>
      </c>
      <c r="BE429" s="227">
        <f>IF(N429="základní",J429,0)</f>
        <v>0</v>
      </c>
      <c r="BF429" s="227">
        <f>IF(N429="snížená",J429,0)</f>
        <v>0</v>
      </c>
      <c r="BG429" s="227">
        <f>IF(N429="zákl. přenesená",J429,0)</f>
        <v>0</v>
      </c>
      <c r="BH429" s="227">
        <f>IF(N429="sníž. přenesená",J429,0)</f>
        <v>0</v>
      </c>
      <c r="BI429" s="227">
        <f>IF(N429="nulová",J429,0)</f>
        <v>0</v>
      </c>
      <c r="BJ429" s="17" t="s">
        <v>83</v>
      </c>
      <c r="BK429" s="227">
        <f>ROUND(I429*H429,2)</f>
        <v>0</v>
      </c>
      <c r="BL429" s="17" t="s">
        <v>136</v>
      </c>
      <c r="BM429" s="17" t="s">
        <v>520</v>
      </c>
    </row>
    <row r="430" s="12" customFormat="1">
      <c r="B430" s="228"/>
      <c r="C430" s="229"/>
      <c r="D430" s="230" t="s">
        <v>138</v>
      </c>
      <c r="E430" s="231" t="s">
        <v>32</v>
      </c>
      <c r="F430" s="232" t="s">
        <v>139</v>
      </c>
      <c r="G430" s="229"/>
      <c r="H430" s="231" t="s">
        <v>32</v>
      </c>
      <c r="I430" s="233"/>
      <c r="J430" s="229"/>
      <c r="K430" s="229"/>
      <c r="L430" s="234"/>
      <c r="M430" s="235"/>
      <c r="N430" s="236"/>
      <c r="O430" s="236"/>
      <c r="P430" s="236"/>
      <c r="Q430" s="236"/>
      <c r="R430" s="236"/>
      <c r="S430" s="236"/>
      <c r="T430" s="237"/>
      <c r="AT430" s="238" t="s">
        <v>138</v>
      </c>
      <c r="AU430" s="238" t="s">
        <v>85</v>
      </c>
      <c r="AV430" s="12" t="s">
        <v>83</v>
      </c>
      <c r="AW430" s="12" t="s">
        <v>39</v>
      </c>
      <c r="AX430" s="12" t="s">
        <v>77</v>
      </c>
      <c r="AY430" s="238" t="s">
        <v>128</v>
      </c>
    </row>
    <row r="431" s="13" customFormat="1">
      <c r="B431" s="239"/>
      <c r="C431" s="240"/>
      <c r="D431" s="230" t="s">
        <v>138</v>
      </c>
      <c r="E431" s="241" t="s">
        <v>32</v>
      </c>
      <c r="F431" s="242" t="s">
        <v>521</v>
      </c>
      <c r="G431" s="240"/>
      <c r="H431" s="243">
        <v>1</v>
      </c>
      <c r="I431" s="244"/>
      <c r="J431" s="240"/>
      <c r="K431" s="240"/>
      <c r="L431" s="245"/>
      <c r="M431" s="246"/>
      <c r="N431" s="247"/>
      <c r="O431" s="247"/>
      <c r="P431" s="247"/>
      <c r="Q431" s="247"/>
      <c r="R431" s="247"/>
      <c r="S431" s="247"/>
      <c r="T431" s="248"/>
      <c r="AT431" s="249" t="s">
        <v>138</v>
      </c>
      <c r="AU431" s="249" t="s">
        <v>85</v>
      </c>
      <c r="AV431" s="13" t="s">
        <v>85</v>
      </c>
      <c r="AW431" s="13" t="s">
        <v>39</v>
      </c>
      <c r="AX431" s="13" t="s">
        <v>77</v>
      </c>
      <c r="AY431" s="249" t="s">
        <v>128</v>
      </c>
    </row>
    <row r="432" s="14" customFormat="1">
      <c r="B432" s="250"/>
      <c r="C432" s="251"/>
      <c r="D432" s="230" t="s">
        <v>138</v>
      </c>
      <c r="E432" s="252" t="s">
        <v>32</v>
      </c>
      <c r="F432" s="253" t="s">
        <v>141</v>
      </c>
      <c r="G432" s="251"/>
      <c r="H432" s="254">
        <v>1</v>
      </c>
      <c r="I432" s="255"/>
      <c r="J432" s="251"/>
      <c r="K432" s="251"/>
      <c r="L432" s="256"/>
      <c r="M432" s="257"/>
      <c r="N432" s="258"/>
      <c r="O432" s="258"/>
      <c r="P432" s="258"/>
      <c r="Q432" s="258"/>
      <c r="R432" s="258"/>
      <c r="S432" s="258"/>
      <c r="T432" s="259"/>
      <c r="AT432" s="260" t="s">
        <v>138</v>
      </c>
      <c r="AU432" s="260" t="s">
        <v>85</v>
      </c>
      <c r="AV432" s="14" t="s">
        <v>127</v>
      </c>
      <c r="AW432" s="14" t="s">
        <v>39</v>
      </c>
      <c r="AX432" s="14" t="s">
        <v>83</v>
      </c>
      <c r="AY432" s="260" t="s">
        <v>128</v>
      </c>
    </row>
    <row r="433" s="1" customFormat="1" ht="22.5" customHeight="1">
      <c r="B433" s="39"/>
      <c r="C433" s="216" t="s">
        <v>522</v>
      </c>
      <c r="D433" s="216" t="s">
        <v>131</v>
      </c>
      <c r="E433" s="217" t="s">
        <v>523</v>
      </c>
      <c r="F433" s="218" t="s">
        <v>524</v>
      </c>
      <c r="G433" s="219" t="s">
        <v>134</v>
      </c>
      <c r="H433" s="220">
        <v>1</v>
      </c>
      <c r="I433" s="221"/>
      <c r="J433" s="222">
        <f>ROUND(I433*H433,2)</f>
        <v>0</v>
      </c>
      <c r="K433" s="218" t="s">
        <v>135</v>
      </c>
      <c r="L433" s="44"/>
      <c r="M433" s="223" t="s">
        <v>32</v>
      </c>
      <c r="N433" s="224" t="s">
        <v>48</v>
      </c>
      <c r="O433" s="80"/>
      <c r="P433" s="225">
        <f>O433*H433</f>
        <v>0</v>
      </c>
      <c r="Q433" s="225">
        <v>0</v>
      </c>
      <c r="R433" s="225">
        <f>Q433*H433</f>
        <v>0</v>
      </c>
      <c r="S433" s="225">
        <v>0</v>
      </c>
      <c r="T433" s="226">
        <f>S433*H433</f>
        <v>0</v>
      </c>
      <c r="AR433" s="17" t="s">
        <v>136</v>
      </c>
      <c r="AT433" s="17" t="s">
        <v>131</v>
      </c>
      <c r="AU433" s="17" t="s">
        <v>85</v>
      </c>
      <c r="AY433" s="17" t="s">
        <v>128</v>
      </c>
      <c r="BE433" s="227">
        <f>IF(N433="základní",J433,0)</f>
        <v>0</v>
      </c>
      <c r="BF433" s="227">
        <f>IF(N433="snížená",J433,0)</f>
        <v>0</v>
      </c>
      <c r="BG433" s="227">
        <f>IF(N433="zákl. přenesená",J433,0)</f>
        <v>0</v>
      </c>
      <c r="BH433" s="227">
        <f>IF(N433="sníž. přenesená",J433,0)</f>
        <v>0</v>
      </c>
      <c r="BI433" s="227">
        <f>IF(N433="nulová",J433,0)</f>
        <v>0</v>
      </c>
      <c r="BJ433" s="17" t="s">
        <v>83</v>
      </c>
      <c r="BK433" s="227">
        <f>ROUND(I433*H433,2)</f>
        <v>0</v>
      </c>
      <c r="BL433" s="17" t="s">
        <v>136</v>
      </c>
      <c r="BM433" s="17" t="s">
        <v>525</v>
      </c>
    </row>
    <row r="434" s="12" customFormat="1">
      <c r="B434" s="228"/>
      <c r="C434" s="229"/>
      <c r="D434" s="230" t="s">
        <v>138</v>
      </c>
      <c r="E434" s="231" t="s">
        <v>32</v>
      </c>
      <c r="F434" s="232" t="s">
        <v>139</v>
      </c>
      <c r="G434" s="229"/>
      <c r="H434" s="231" t="s">
        <v>32</v>
      </c>
      <c r="I434" s="233"/>
      <c r="J434" s="229"/>
      <c r="K434" s="229"/>
      <c r="L434" s="234"/>
      <c r="M434" s="235"/>
      <c r="N434" s="236"/>
      <c r="O434" s="236"/>
      <c r="P434" s="236"/>
      <c r="Q434" s="236"/>
      <c r="R434" s="236"/>
      <c r="S434" s="236"/>
      <c r="T434" s="237"/>
      <c r="AT434" s="238" t="s">
        <v>138</v>
      </c>
      <c r="AU434" s="238" t="s">
        <v>85</v>
      </c>
      <c r="AV434" s="12" t="s">
        <v>83</v>
      </c>
      <c r="AW434" s="12" t="s">
        <v>39</v>
      </c>
      <c r="AX434" s="12" t="s">
        <v>77</v>
      </c>
      <c r="AY434" s="238" t="s">
        <v>128</v>
      </c>
    </row>
    <row r="435" s="13" customFormat="1">
      <c r="B435" s="239"/>
      <c r="C435" s="240"/>
      <c r="D435" s="230" t="s">
        <v>138</v>
      </c>
      <c r="E435" s="241" t="s">
        <v>32</v>
      </c>
      <c r="F435" s="242" t="s">
        <v>526</v>
      </c>
      <c r="G435" s="240"/>
      <c r="H435" s="243">
        <v>1</v>
      </c>
      <c r="I435" s="244"/>
      <c r="J435" s="240"/>
      <c r="K435" s="240"/>
      <c r="L435" s="245"/>
      <c r="M435" s="246"/>
      <c r="N435" s="247"/>
      <c r="O435" s="247"/>
      <c r="P435" s="247"/>
      <c r="Q435" s="247"/>
      <c r="R435" s="247"/>
      <c r="S435" s="247"/>
      <c r="T435" s="248"/>
      <c r="AT435" s="249" t="s">
        <v>138</v>
      </c>
      <c r="AU435" s="249" t="s">
        <v>85</v>
      </c>
      <c r="AV435" s="13" t="s">
        <v>85</v>
      </c>
      <c r="AW435" s="13" t="s">
        <v>39</v>
      </c>
      <c r="AX435" s="13" t="s">
        <v>77</v>
      </c>
      <c r="AY435" s="249" t="s">
        <v>128</v>
      </c>
    </row>
    <row r="436" s="14" customFormat="1">
      <c r="B436" s="250"/>
      <c r="C436" s="251"/>
      <c r="D436" s="230" t="s">
        <v>138</v>
      </c>
      <c r="E436" s="252" t="s">
        <v>32</v>
      </c>
      <c r="F436" s="253" t="s">
        <v>141</v>
      </c>
      <c r="G436" s="251"/>
      <c r="H436" s="254">
        <v>1</v>
      </c>
      <c r="I436" s="255"/>
      <c r="J436" s="251"/>
      <c r="K436" s="251"/>
      <c r="L436" s="256"/>
      <c r="M436" s="257"/>
      <c r="N436" s="258"/>
      <c r="O436" s="258"/>
      <c r="P436" s="258"/>
      <c r="Q436" s="258"/>
      <c r="R436" s="258"/>
      <c r="S436" s="258"/>
      <c r="T436" s="259"/>
      <c r="AT436" s="260" t="s">
        <v>138</v>
      </c>
      <c r="AU436" s="260" t="s">
        <v>85</v>
      </c>
      <c r="AV436" s="14" t="s">
        <v>127</v>
      </c>
      <c r="AW436" s="14" t="s">
        <v>39</v>
      </c>
      <c r="AX436" s="14" t="s">
        <v>83</v>
      </c>
      <c r="AY436" s="260" t="s">
        <v>128</v>
      </c>
    </row>
    <row r="437" s="1" customFormat="1" ht="22.5" customHeight="1">
      <c r="B437" s="39"/>
      <c r="C437" s="216" t="s">
        <v>527</v>
      </c>
      <c r="D437" s="216" t="s">
        <v>131</v>
      </c>
      <c r="E437" s="217" t="s">
        <v>528</v>
      </c>
      <c r="F437" s="218" t="s">
        <v>529</v>
      </c>
      <c r="G437" s="219" t="s">
        <v>134</v>
      </c>
      <c r="H437" s="220">
        <v>1</v>
      </c>
      <c r="I437" s="221"/>
      <c r="J437" s="222">
        <f>ROUND(I437*H437,2)</f>
        <v>0</v>
      </c>
      <c r="K437" s="218" t="s">
        <v>135</v>
      </c>
      <c r="L437" s="44"/>
      <c r="M437" s="223" t="s">
        <v>32</v>
      </c>
      <c r="N437" s="224" t="s">
        <v>48</v>
      </c>
      <c r="O437" s="80"/>
      <c r="P437" s="225">
        <f>O437*H437</f>
        <v>0</v>
      </c>
      <c r="Q437" s="225">
        <v>0</v>
      </c>
      <c r="R437" s="225">
        <f>Q437*H437</f>
        <v>0</v>
      </c>
      <c r="S437" s="225">
        <v>0</v>
      </c>
      <c r="T437" s="226">
        <f>S437*H437</f>
        <v>0</v>
      </c>
      <c r="AR437" s="17" t="s">
        <v>136</v>
      </c>
      <c r="AT437" s="17" t="s">
        <v>131</v>
      </c>
      <c r="AU437" s="17" t="s">
        <v>85</v>
      </c>
      <c r="AY437" s="17" t="s">
        <v>128</v>
      </c>
      <c r="BE437" s="227">
        <f>IF(N437="základní",J437,0)</f>
        <v>0</v>
      </c>
      <c r="BF437" s="227">
        <f>IF(N437="snížená",J437,0)</f>
        <v>0</v>
      </c>
      <c r="BG437" s="227">
        <f>IF(N437="zákl. přenesená",J437,0)</f>
        <v>0</v>
      </c>
      <c r="BH437" s="227">
        <f>IF(N437="sníž. přenesená",J437,0)</f>
        <v>0</v>
      </c>
      <c r="BI437" s="227">
        <f>IF(N437="nulová",J437,0)</f>
        <v>0</v>
      </c>
      <c r="BJ437" s="17" t="s">
        <v>83</v>
      </c>
      <c r="BK437" s="227">
        <f>ROUND(I437*H437,2)</f>
        <v>0</v>
      </c>
      <c r="BL437" s="17" t="s">
        <v>136</v>
      </c>
      <c r="BM437" s="17" t="s">
        <v>530</v>
      </c>
    </row>
    <row r="438" s="12" customFormat="1">
      <c r="B438" s="228"/>
      <c r="C438" s="229"/>
      <c r="D438" s="230" t="s">
        <v>138</v>
      </c>
      <c r="E438" s="231" t="s">
        <v>32</v>
      </c>
      <c r="F438" s="232" t="s">
        <v>139</v>
      </c>
      <c r="G438" s="229"/>
      <c r="H438" s="231" t="s">
        <v>32</v>
      </c>
      <c r="I438" s="233"/>
      <c r="J438" s="229"/>
      <c r="K438" s="229"/>
      <c r="L438" s="234"/>
      <c r="M438" s="235"/>
      <c r="N438" s="236"/>
      <c r="O438" s="236"/>
      <c r="P438" s="236"/>
      <c r="Q438" s="236"/>
      <c r="R438" s="236"/>
      <c r="S438" s="236"/>
      <c r="T438" s="237"/>
      <c r="AT438" s="238" t="s">
        <v>138</v>
      </c>
      <c r="AU438" s="238" t="s">
        <v>85</v>
      </c>
      <c r="AV438" s="12" t="s">
        <v>83</v>
      </c>
      <c r="AW438" s="12" t="s">
        <v>39</v>
      </c>
      <c r="AX438" s="12" t="s">
        <v>77</v>
      </c>
      <c r="AY438" s="238" t="s">
        <v>128</v>
      </c>
    </row>
    <row r="439" s="13" customFormat="1">
      <c r="B439" s="239"/>
      <c r="C439" s="240"/>
      <c r="D439" s="230" t="s">
        <v>138</v>
      </c>
      <c r="E439" s="241" t="s">
        <v>32</v>
      </c>
      <c r="F439" s="242" t="s">
        <v>531</v>
      </c>
      <c r="G439" s="240"/>
      <c r="H439" s="243">
        <v>1</v>
      </c>
      <c r="I439" s="244"/>
      <c r="J439" s="240"/>
      <c r="K439" s="240"/>
      <c r="L439" s="245"/>
      <c r="M439" s="246"/>
      <c r="N439" s="247"/>
      <c r="O439" s="247"/>
      <c r="P439" s="247"/>
      <c r="Q439" s="247"/>
      <c r="R439" s="247"/>
      <c r="S439" s="247"/>
      <c r="T439" s="248"/>
      <c r="AT439" s="249" t="s">
        <v>138</v>
      </c>
      <c r="AU439" s="249" t="s">
        <v>85</v>
      </c>
      <c r="AV439" s="13" t="s">
        <v>85</v>
      </c>
      <c r="AW439" s="13" t="s">
        <v>39</v>
      </c>
      <c r="AX439" s="13" t="s">
        <v>77</v>
      </c>
      <c r="AY439" s="249" t="s">
        <v>128</v>
      </c>
    </row>
    <row r="440" s="14" customFormat="1">
      <c r="B440" s="250"/>
      <c r="C440" s="251"/>
      <c r="D440" s="230" t="s">
        <v>138</v>
      </c>
      <c r="E440" s="252" t="s">
        <v>32</v>
      </c>
      <c r="F440" s="253" t="s">
        <v>141</v>
      </c>
      <c r="G440" s="251"/>
      <c r="H440" s="254">
        <v>1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AT440" s="260" t="s">
        <v>138</v>
      </c>
      <c r="AU440" s="260" t="s">
        <v>85</v>
      </c>
      <c r="AV440" s="14" t="s">
        <v>127</v>
      </c>
      <c r="AW440" s="14" t="s">
        <v>39</v>
      </c>
      <c r="AX440" s="14" t="s">
        <v>83</v>
      </c>
      <c r="AY440" s="260" t="s">
        <v>128</v>
      </c>
    </row>
    <row r="441" s="1" customFormat="1" ht="22.5" customHeight="1">
      <c r="B441" s="39"/>
      <c r="C441" s="216" t="s">
        <v>532</v>
      </c>
      <c r="D441" s="216" t="s">
        <v>131</v>
      </c>
      <c r="E441" s="217" t="s">
        <v>533</v>
      </c>
      <c r="F441" s="218" t="s">
        <v>534</v>
      </c>
      <c r="G441" s="219" t="s">
        <v>134</v>
      </c>
      <c r="H441" s="220">
        <v>1</v>
      </c>
      <c r="I441" s="221"/>
      <c r="J441" s="222">
        <f>ROUND(I441*H441,2)</f>
        <v>0</v>
      </c>
      <c r="K441" s="218" t="s">
        <v>135</v>
      </c>
      <c r="L441" s="44"/>
      <c r="M441" s="223" t="s">
        <v>32</v>
      </c>
      <c r="N441" s="224" t="s">
        <v>48</v>
      </c>
      <c r="O441" s="80"/>
      <c r="P441" s="225">
        <f>O441*H441</f>
        <v>0</v>
      </c>
      <c r="Q441" s="225">
        <v>0</v>
      </c>
      <c r="R441" s="225">
        <f>Q441*H441</f>
        <v>0</v>
      </c>
      <c r="S441" s="225">
        <v>0</v>
      </c>
      <c r="T441" s="226">
        <f>S441*H441</f>
        <v>0</v>
      </c>
      <c r="AR441" s="17" t="s">
        <v>136</v>
      </c>
      <c r="AT441" s="17" t="s">
        <v>131</v>
      </c>
      <c r="AU441" s="17" t="s">
        <v>85</v>
      </c>
      <c r="AY441" s="17" t="s">
        <v>128</v>
      </c>
      <c r="BE441" s="227">
        <f>IF(N441="základní",J441,0)</f>
        <v>0</v>
      </c>
      <c r="BF441" s="227">
        <f>IF(N441="snížená",J441,0)</f>
        <v>0</v>
      </c>
      <c r="BG441" s="227">
        <f>IF(N441="zákl. přenesená",J441,0)</f>
        <v>0</v>
      </c>
      <c r="BH441" s="227">
        <f>IF(N441="sníž. přenesená",J441,0)</f>
        <v>0</v>
      </c>
      <c r="BI441" s="227">
        <f>IF(N441="nulová",J441,0)</f>
        <v>0</v>
      </c>
      <c r="BJ441" s="17" t="s">
        <v>83</v>
      </c>
      <c r="BK441" s="227">
        <f>ROUND(I441*H441,2)</f>
        <v>0</v>
      </c>
      <c r="BL441" s="17" t="s">
        <v>136</v>
      </c>
      <c r="BM441" s="17" t="s">
        <v>535</v>
      </c>
    </row>
    <row r="442" s="12" customFormat="1">
      <c r="B442" s="228"/>
      <c r="C442" s="229"/>
      <c r="D442" s="230" t="s">
        <v>138</v>
      </c>
      <c r="E442" s="231" t="s">
        <v>32</v>
      </c>
      <c r="F442" s="232" t="s">
        <v>139</v>
      </c>
      <c r="G442" s="229"/>
      <c r="H442" s="231" t="s">
        <v>32</v>
      </c>
      <c r="I442" s="233"/>
      <c r="J442" s="229"/>
      <c r="K442" s="229"/>
      <c r="L442" s="234"/>
      <c r="M442" s="235"/>
      <c r="N442" s="236"/>
      <c r="O442" s="236"/>
      <c r="P442" s="236"/>
      <c r="Q442" s="236"/>
      <c r="R442" s="236"/>
      <c r="S442" s="236"/>
      <c r="T442" s="237"/>
      <c r="AT442" s="238" t="s">
        <v>138</v>
      </c>
      <c r="AU442" s="238" t="s">
        <v>85</v>
      </c>
      <c r="AV442" s="12" t="s">
        <v>83</v>
      </c>
      <c r="AW442" s="12" t="s">
        <v>39</v>
      </c>
      <c r="AX442" s="12" t="s">
        <v>77</v>
      </c>
      <c r="AY442" s="238" t="s">
        <v>128</v>
      </c>
    </row>
    <row r="443" s="13" customFormat="1">
      <c r="B443" s="239"/>
      <c r="C443" s="240"/>
      <c r="D443" s="230" t="s">
        <v>138</v>
      </c>
      <c r="E443" s="241" t="s">
        <v>32</v>
      </c>
      <c r="F443" s="242" t="s">
        <v>536</v>
      </c>
      <c r="G443" s="240"/>
      <c r="H443" s="243">
        <v>1</v>
      </c>
      <c r="I443" s="244"/>
      <c r="J443" s="240"/>
      <c r="K443" s="240"/>
      <c r="L443" s="245"/>
      <c r="M443" s="246"/>
      <c r="N443" s="247"/>
      <c r="O443" s="247"/>
      <c r="P443" s="247"/>
      <c r="Q443" s="247"/>
      <c r="R443" s="247"/>
      <c r="S443" s="247"/>
      <c r="T443" s="248"/>
      <c r="AT443" s="249" t="s">
        <v>138</v>
      </c>
      <c r="AU443" s="249" t="s">
        <v>85</v>
      </c>
      <c r="AV443" s="13" t="s">
        <v>85</v>
      </c>
      <c r="AW443" s="13" t="s">
        <v>39</v>
      </c>
      <c r="AX443" s="13" t="s">
        <v>77</v>
      </c>
      <c r="AY443" s="249" t="s">
        <v>128</v>
      </c>
    </row>
    <row r="444" s="14" customFormat="1">
      <c r="B444" s="250"/>
      <c r="C444" s="251"/>
      <c r="D444" s="230" t="s">
        <v>138</v>
      </c>
      <c r="E444" s="252" t="s">
        <v>32</v>
      </c>
      <c r="F444" s="253" t="s">
        <v>141</v>
      </c>
      <c r="G444" s="251"/>
      <c r="H444" s="254">
        <v>1</v>
      </c>
      <c r="I444" s="255"/>
      <c r="J444" s="251"/>
      <c r="K444" s="251"/>
      <c r="L444" s="256"/>
      <c r="M444" s="257"/>
      <c r="N444" s="258"/>
      <c r="O444" s="258"/>
      <c r="P444" s="258"/>
      <c r="Q444" s="258"/>
      <c r="R444" s="258"/>
      <c r="S444" s="258"/>
      <c r="T444" s="259"/>
      <c r="AT444" s="260" t="s">
        <v>138</v>
      </c>
      <c r="AU444" s="260" t="s">
        <v>85</v>
      </c>
      <c r="AV444" s="14" t="s">
        <v>127</v>
      </c>
      <c r="AW444" s="14" t="s">
        <v>39</v>
      </c>
      <c r="AX444" s="14" t="s">
        <v>83</v>
      </c>
      <c r="AY444" s="260" t="s">
        <v>128</v>
      </c>
    </row>
    <row r="445" s="1" customFormat="1" ht="22.5" customHeight="1">
      <c r="B445" s="39"/>
      <c r="C445" s="216" t="s">
        <v>537</v>
      </c>
      <c r="D445" s="216" t="s">
        <v>131</v>
      </c>
      <c r="E445" s="217" t="s">
        <v>538</v>
      </c>
      <c r="F445" s="218" t="s">
        <v>539</v>
      </c>
      <c r="G445" s="219" t="s">
        <v>134</v>
      </c>
      <c r="H445" s="220">
        <v>1</v>
      </c>
      <c r="I445" s="221"/>
      <c r="J445" s="222">
        <f>ROUND(I445*H445,2)</f>
        <v>0</v>
      </c>
      <c r="K445" s="218" t="s">
        <v>135</v>
      </c>
      <c r="L445" s="44"/>
      <c r="M445" s="223" t="s">
        <v>32</v>
      </c>
      <c r="N445" s="224" t="s">
        <v>48</v>
      </c>
      <c r="O445" s="80"/>
      <c r="P445" s="225">
        <f>O445*H445</f>
        <v>0</v>
      </c>
      <c r="Q445" s="225">
        <v>0</v>
      </c>
      <c r="R445" s="225">
        <f>Q445*H445</f>
        <v>0</v>
      </c>
      <c r="S445" s="225">
        <v>0</v>
      </c>
      <c r="T445" s="226">
        <f>S445*H445</f>
        <v>0</v>
      </c>
      <c r="AR445" s="17" t="s">
        <v>136</v>
      </c>
      <c r="AT445" s="17" t="s">
        <v>131</v>
      </c>
      <c r="AU445" s="17" t="s">
        <v>85</v>
      </c>
      <c r="AY445" s="17" t="s">
        <v>128</v>
      </c>
      <c r="BE445" s="227">
        <f>IF(N445="základní",J445,0)</f>
        <v>0</v>
      </c>
      <c r="BF445" s="227">
        <f>IF(N445="snížená",J445,0)</f>
        <v>0</v>
      </c>
      <c r="BG445" s="227">
        <f>IF(N445="zákl. přenesená",J445,0)</f>
        <v>0</v>
      </c>
      <c r="BH445" s="227">
        <f>IF(N445="sníž. přenesená",J445,0)</f>
        <v>0</v>
      </c>
      <c r="BI445" s="227">
        <f>IF(N445="nulová",J445,0)</f>
        <v>0</v>
      </c>
      <c r="BJ445" s="17" t="s">
        <v>83</v>
      </c>
      <c r="BK445" s="227">
        <f>ROUND(I445*H445,2)</f>
        <v>0</v>
      </c>
      <c r="BL445" s="17" t="s">
        <v>136</v>
      </c>
      <c r="BM445" s="17" t="s">
        <v>540</v>
      </c>
    </row>
    <row r="446" s="12" customFormat="1">
      <c r="B446" s="228"/>
      <c r="C446" s="229"/>
      <c r="D446" s="230" t="s">
        <v>138</v>
      </c>
      <c r="E446" s="231" t="s">
        <v>32</v>
      </c>
      <c r="F446" s="232" t="s">
        <v>139</v>
      </c>
      <c r="G446" s="229"/>
      <c r="H446" s="231" t="s">
        <v>32</v>
      </c>
      <c r="I446" s="233"/>
      <c r="J446" s="229"/>
      <c r="K446" s="229"/>
      <c r="L446" s="234"/>
      <c r="M446" s="235"/>
      <c r="N446" s="236"/>
      <c r="O446" s="236"/>
      <c r="P446" s="236"/>
      <c r="Q446" s="236"/>
      <c r="R446" s="236"/>
      <c r="S446" s="236"/>
      <c r="T446" s="237"/>
      <c r="AT446" s="238" t="s">
        <v>138</v>
      </c>
      <c r="AU446" s="238" t="s">
        <v>85</v>
      </c>
      <c r="AV446" s="12" t="s">
        <v>83</v>
      </c>
      <c r="AW446" s="12" t="s">
        <v>39</v>
      </c>
      <c r="AX446" s="12" t="s">
        <v>77</v>
      </c>
      <c r="AY446" s="238" t="s">
        <v>128</v>
      </c>
    </row>
    <row r="447" s="13" customFormat="1">
      <c r="B447" s="239"/>
      <c r="C447" s="240"/>
      <c r="D447" s="230" t="s">
        <v>138</v>
      </c>
      <c r="E447" s="241" t="s">
        <v>32</v>
      </c>
      <c r="F447" s="242" t="s">
        <v>541</v>
      </c>
      <c r="G447" s="240"/>
      <c r="H447" s="243">
        <v>1</v>
      </c>
      <c r="I447" s="244"/>
      <c r="J447" s="240"/>
      <c r="K447" s="240"/>
      <c r="L447" s="245"/>
      <c r="M447" s="246"/>
      <c r="N447" s="247"/>
      <c r="O447" s="247"/>
      <c r="P447" s="247"/>
      <c r="Q447" s="247"/>
      <c r="R447" s="247"/>
      <c r="S447" s="247"/>
      <c r="T447" s="248"/>
      <c r="AT447" s="249" t="s">
        <v>138</v>
      </c>
      <c r="AU447" s="249" t="s">
        <v>85</v>
      </c>
      <c r="AV447" s="13" t="s">
        <v>85</v>
      </c>
      <c r="AW447" s="13" t="s">
        <v>39</v>
      </c>
      <c r="AX447" s="13" t="s">
        <v>77</v>
      </c>
      <c r="AY447" s="249" t="s">
        <v>128</v>
      </c>
    </row>
    <row r="448" s="14" customFormat="1">
      <c r="B448" s="250"/>
      <c r="C448" s="251"/>
      <c r="D448" s="230" t="s">
        <v>138</v>
      </c>
      <c r="E448" s="252" t="s">
        <v>32</v>
      </c>
      <c r="F448" s="253" t="s">
        <v>141</v>
      </c>
      <c r="G448" s="251"/>
      <c r="H448" s="254">
        <v>1</v>
      </c>
      <c r="I448" s="255"/>
      <c r="J448" s="251"/>
      <c r="K448" s="251"/>
      <c r="L448" s="256"/>
      <c r="M448" s="257"/>
      <c r="N448" s="258"/>
      <c r="O448" s="258"/>
      <c r="P448" s="258"/>
      <c r="Q448" s="258"/>
      <c r="R448" s="258"/>
      <c r="S448" s="258"/>
      <c r="T448" s="259"/>
      <c r="AT448" s="260" t="s">
        <v>138</v>
      </c>
      <c r="AU448" s="260" t="s">
        <v>85</v>
      </c>
      <c r="AV448" s="14" t="s">
        <v>127</v>
      </c>
      <c r="AW448" s="14" t="s">
        <v>39</v>
      </c>
      <c r="AX448" s="14" t="s">
        <v>83</v>
      </c>
      <c r="AY448" s="260" t="s">
        <v>128</v>
      </c>
    </row>
    <row r="449" s="1" customFormat="1" ht="22.5" customHeight="1">
      <c r="B449" s="39"/>
      <c r="C449" s="216" t="s">
        <v>542</v>
      </c>
      <c r="D449" s="216" t="s">
        <v>131</v>
      </c>
      <c r="E449" s="217" t="s">
        <v>543</v>
      </c>
      <c r="F449" s="218" t="s">
        <v>544</v>
      </c>
      <c r="G449" s="219" t="s">
        <v>134</v>
      </c>
      <c r="H449" s="220">
        <v>4</v>
      </c>
      <c r="I449" s="221"/>
      <c r="J449" s="222">
        <f>ROUND(I449*H449,2)</f>
        <v>0</v>
      </c>
      <c r="K449" s="218" t="s">
        <v>135</v>
      </c>
      <c r="L449" s="44"/>
      <c r="M449" s="223" t="s">
        <v>32</v>
      </c>
      <c r="N449" s="224" t="s">
        <v>48</v>
      </c>
      <c r="O449" s="80"/>
      <c r="P449" s="225">
        <f>O449*H449</f>
        <v>0</v>
      </c>
      <c r="Q449" s="225">
        <v>0</v>
      </c>
      <c r="R449" s="225">
        <f>Q449*H449</f>
        <v>0</v>
      </c>
      <c r="S449" s="225">
        <v>0</v>
      </c>
      <c r="T449" s="226">
        <f>S449*H449</f>
        <v>0</v>
      </c>
      <c r="AR449" s="17" t="s">
        <v>136</v>
      </c>
      <c r="AT449" s="17" t="s">
        <v>131</v>
      </c>
      <c r="AU449" s="17" t="s">
        <v>85</v>
      </c>
      <c r="AY449" s="17" t="s">
        <v>128</v>
      </c>
      <c r="BE449" s="227">
        <f>IF(N449="základní",J449,0)</f>
        <v>0</v>
      </c>
      <c r="BF449" s="227">
        <f>IF(N449="snížená",J449,0)</f>
        <v>0</v>
      </c>
      <c r="BG449" s="227">
        <f>IF(N449="zákl. přenesená",J449,0)</f>
        <v>0</v>
      </c>
      <c r="BH449" s="227">
        <f>IF(N449="sníž. přenesená",J449,0)</f>
        <v>0</v>
      </c>
      <c r="BI449" s="227">
        <f>IF(N449="nulová",J449,0)</f>
        <v>0</v>
      </c>
      <c r="BJ449" s="17" t="s">
        <v>83</v>
      </c>
      <c r="BK449" s="227">
        <f>ROUND(I449*H449,2)</f>
        <v>0</v>
      </c>
      <c r="BL449" s="17" t="s">
        <v>136</v>
      </c>
      <c r="BM449" s="17" t="s">
        <v>545</v>
      </c>
    </row>
    <row r="450" s="12" customFormat="1">
      <c r="B450" s="228"/>
      <c r="C450" s="229"/>
      <c r="D450" s="230" t="s">
        <v>138</v>
      </c>
      <c r="E450" s="231" t="s">
        <v>32</v>
      </c>
      <c r="F450" s="232" t="s">
        <v>139</v>
      </c>
      <c r="G450" s="229"/>
      <c r="H450" s="231" t="s">
        <v>32</v>
      </c>
      <c r="I450" s="233"/>
      <c r="J450" s="229"/>
      <c r="K450" s="229"/>
      <c r="L450" s="234"/>
      <c r="M450" s="235"/>
      <c r="N450" s="236"/>
      <c r="O450" s="236"/>
      <c r="P450" s="236"/>
      <c r="Q450" s="236"/>
      <c r="R450" s="236"/>
      <c r="S450" s="236"/>
      <c r="T450" s="237"/>
      <c r="AT450" s="238" t="s">
        <v>138</v>
      </c>
      <c r="AU450" s="238" t="s">
        <v>85</v>
      </c>
      <c r="AV450" s="12" t="s">
        <v>83</v>
      </c>
      <c r="AW450" s="12" t="s">
        <v>39</v>
      </c>
      <c r="AX450" s="12" t="s">
        <v>77</v>
      </c>
      <c r="AY450" s="238" t="s">
        <v>128</v>
      </c>
    </row>
    <row r="451" s="13" customFormat="1">
      <c r="B451" s="239"/>
      <c r="C451" s="240"/>
      <c r="D451" s="230" t="s">
        <v>138</v>
      </c>
      <c r="E451" s="241" t="s">
        <v>32</v>
      </c>
      <c r="F451" s="242" t="s">
        <v>546</v>
      </c>
      <c r="G451" s="240"/>
      <c r="H451" s="243">
        <v>4</v>
      </c>
      <c r="I451" s="244"/>
      <c r="J451" s="240"/>
      <c r="K451" s="240"/>
      <c r="L451" s="245"/>
      <c r="M451" s="246"/>
      <c r="N451" s="247"/>
      <c r="O451" s="247"/>
      <c r="P451" s="247"/>
      <c r="Q451" s="247"/>
      <c r="R451" s="247"/>
      <c r="S451" s="247"/>
      <c r="T451" s="248"/>
      <c r="AT451" s="249" t="s">
        <v>138</v>
      </c>
      <c r="AU451" s="249" t="s">
        <v>85</v>
      </c>
      <c r="AV451" s="13" t="s">
        <v>85</v>
      </c>
      <c r="AW451" s="13" t="s">
        <v>39</v>
      </c>
      <c r="AX451" s="13" t="s">
        <v>77</v>
      </c>
      <c r="AY451" s="249" t="s">
        <v>128</v>
      </c>
    </row>
    <row r="452" s="14" customFormat="1">
      <c r="B452" s="250"/>
      <c r="C452" s="251"/>
      <c r="D452" s="230" t="s">
        <v>138</v>
      </c>
      <c r="E452" s="252" t="s">
        <v>32</v>
      </c>
      <c r="F452" s="253" t="s">
        <v>141</v>
      </c>
      <c r="G452" s="251"/>
      <c r="H452" s="254">
        <v>4</v>
      </c>
      <c r="I452" s="255"/>
      <c r="J452" s="251"/>
      <c r="K452" s="251"/>
      <c r="L452" s="256"/>
      <c r="M452" s="257"/>
      <c r="N452" s="258"/>
      <c r="O452" s="258"/>
      <c r="P452" s="258"/>
      <c r="Q452" s="258"/>
      <c r="R452" s="258"/>
      <c r="S452" s="258"/>
      <c r="T452" s="259"/>
      <c r="AT452" s="260" t="s">
        <v>138</v>
      </c>
      <c r="AU452" s="260" t="s">
        <v>85</v>
      </c>
      <c r="AV452" s="14" t="s">
        <v>127</v>
      </c>
      <c r="AW452" s="14" t="s">
        <v>39</v>
      </c>
      <c r="AX452" s="14" t="s">
        <v>83</v>
      </c>
      <c r="AY452" s="260" t="s">
        <v>128</v>
      </c>
    </row>
    <row r="453" s="1" customFormat="1" ht="22.5" customHeight="1">
      <c r="B453" s="39"/>
      <c r="C453" s="216" t="s">
        <v>547</v>
      </c>
      <c r="D453" s="216" t="s">
        <v>131</v>
      </c>
      <c r="E453" s="217" t="s">
        <v>548</v>
      </c>
      <c r="F453" s="218" t="s">
        <v>549</v>
      </c>
      <c r="G453" s="219" t="s">
        <v>134</v>
      </c>
      <c r="H453" s="220">
        <v>1</v>
      </c>
      <c r="I453" s="221"/>
      <c r="J453" s="222">
        <f>ROUND(I453*H453,2)</f>
        <v>0</v>
      </c>
      <c r="K453" s="218" t="s">
        <v>135</v>
      </c>
      <c r="L453" s="44"/>
      <c r="M453" s="223" t="s">
        <v>32</v>
      </c>
      <c r="N453" s="224" t="s">
        <v>48</v>
      </c>
      <c r="O453" s="80"/>
      <c r="P453" s="225">
        <f>O453*H453</f>
        <v>0</v>
      </c>
      <c r="Q453" s="225">
        <v>0</v>
      </c>
      <c r="R453" s="225">
        <f>Q453*H453</f>
        <v>0</v>
      </c>
      <c r="S453" s="225">
        <v>0</v>
      </c>
      <c r="T453" s="226">
        <f>S453*H453</f>
        <v>0</v>
      </c>
      <c r="AR453" s="17" t="s">
        <v>136</v>
      </c>
      <c r="AT453" s="17" t="s">
        <v>131</v>
      </c>
      <c r="AU453" s="17" t="s">
        <v>85</v>
      </c>
      <c r="AY453" s="17" t="s">
        <v>128</v>
      </c>
      <c r="BE453" s="227">
        <f>IF(N453="základní",J453,0)</f>
        <v>0</v>
      </c>
      <c r="BF453" s="227">
        <f>IF(N453="snížená",J453,0)</f>
        <v>0</v>
      </c>
      <c r="BG453" s="227">
        <f>IF(N453="zákl. přenesená",J453,0)</f>
        <v>0</v>
      </c>
      <c r="BH453" s="227">
        <f>IF(N453="sníž. přenesená",J453,0)</f>
        <v>0</v>
      </c>
      <c r="BI453" s="227">
        <f>IF(N453="nulová",J453,0)</f>
        <v>0</v>
      </c>
      <c r="BJ453" s="17" t="s">
        <v>83</v>
      </c>
      <c r="BK453" s="227">
        <f>ROUND(I453*H453,2)</f>
        <v>0</v>
      </c>
      <c r="BL453" s="17" t="s">
        <v>136</v>
      </c>
      <c r="BM453" s="17" t="s">
        <v>550</v>
      </c>
    </row>
    <row r="454" s="12" customFormat="1">
      <c r="B454" s="228"/>
      <c r="C454" s="229"/>
      <c r="D454" s="230" t="s">
        <v>138</v>
      </c>
      <c r="E454" s="231" t="s">
        <v>32</v>
      </c>
      <c r="F454" s="232" t="s">
        <v>139</v>
      </c>
      <c r="G454" s="229"/>
      <c r="H454" s="231" t="s">
        <v>32</v>
      </c>
      <c r="I454" s="233"/>
      <c r="J454" s="229"/>
      <c r="K454" s="229"/>
      <c r="L454" s="234"/>
      <c r="M454" s="235"/>
      <c r="N454" s="236"/>
      <c r="O454" s="236"/>
      <c r="P454" s="236"/>
      <c r="Q454" s="236"/>
      <c r="R454" s="236"/>
      <c r="S454" s="236"/>
      <c r="T454" s="237"/>
      <c r="AT454" s="238" t="s">
        <v>138</v>
      </c>
      <c r="AU454" s="238" t="s">
        <v>85</v>
      </c>
      <c r="AV454" s="12" t="s">
        <v>83</v>
      </c>
      <c r="AW454" s="12" t="s">
        <v>39</v>
      </c>
      <c r="AX454" s="12" t="s">
        <v>77</v>
      </c>
      <c r="AY454" s="238" t="s">
        <v>128</v>
      </c>
    </row>
    <row r="455" s="13" customFormat="1">
      <c r="B455" s="239"/>
      <c r="C455" s="240"/>
      <c r="D455" s="230" t="s">
        <v>138</v>
      </c>
      <c r="E455" s="241" t="s">
        <v>32</v>
      </c>
      <c r="F455" s="242" t="s">
        <v>551</v>
      </c>
      <c r="G455" s="240"/>
      <c r="H455" s="243">
        <v>1</v>
      </c>
      <c r="I455" s="244"/>
      <c r="J455" s="240"/>
      <c r="K455" s="240"/>
      <c r="L455" s="245"/>
      <c r="M455" s="246"/>
      <c r="N455" s="247"/>
      <c r="O455" s="247"/>
      <c r="P455" s="247"/>
      <c r="Q455" s="247"/>
      <c r="R455" s="247"/>
      <c r="S455" s="247"/>
      <c r="T455" s="248"/>
      <c r="AT455" s="249" t="s">
        <v>138</v>
      </c>
      <c r="AU455" s="249" t="s">
        <v>85</v>
      </c>
      <c r="AV455" s="13" t="s">
        <v>85</v>
      </c>
      <c r="AW455" s="13" t="s">
        <v>39</v>
      </c>
      <c r="AX455" s="13" t="s">
        <v>77</v>
      </c>
      <c r="AY455" s="249" t="s">
        <v>128</v>
      </c>
    </row>
    <row r="456" s="14" customFormat="1">
      <c r="B456" s="250"/>
      <c r="C456" s="251"/>
      <c r="D456" s="230" t="s">
        <v>138</v>
      </c>
      <c r="E456" s="252" t="s">
        <v>32</v>
      </c>
      <c r="F456" s="253" t="s">
        <v>141</v>
      </c>
      <c r="G456" s="251"/>
      <c r="H456" s="254">
        <v>1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AT456" s="260" t="s">
        <v>138</v>
      </c>
      <c r="AU456" s="260" t="s">
        <v>85</v>
      </c>
      <c r="AV456" s="14" t="s">
        <v>127</v>
      </c>
      <c r="AW456" s="14" t="s">
        <v>39</v>
      </c>
      <c r="AX456" s="14" t="s">
        <v>83</v>
      </c>
      <c r="AY456" s="260" t="s">
        <v>128</v>
      </c>
    </row>
    <row r="457" s="1" customFormat="1" ht="22.5" customHeight="1">
      <c r="B457" s="39"/>
      <c r="C457" s="216" t="s">
        <v>552</v>
      </c>
      <c r="D457" s="216" t="s">
        <v>131</v>
      </c>
      <c r="E457" s="217" t="s">
        <v>553</v>
      </c>
      <c r="F457" s="218" t="s">
        <v>554</v>
      </c>
      <c r="G457" s="219" t="s">
        <v>134</v>
      </c>
      <c r="H457" s="220">
        <v>4</v>
      </c>
      <c r="I457" s="221"/>
      <c r="J457" s="222">
        <f>ROUND(I457*H457,2)</f>
        <v>0</v>
      </c>
      <c r="K457" s="218" t="s">
        <v>135</v>
      </c>
      <c r="L457" s="44"/>
      <c r="M457" s="223" t="s">
        <v>32</v>
      </c>
      <c r="N457" s="224" t="s">
        <v>48</v>
      </c>
      <c r="O457" s="80"/>
      <c r="P457" s="225">
        <f>O457*H457</f>
        <v>0</v>
      </c>
      <c r="Q457" s="225">
        <v>0</v>
      </c>
      <c r="R457" s="225">
        <f>Q457*H457</f>
        <v>0</v>
      </c>
      <c r="S457" s="225">
        <v>0</v>
      </c>
      <c r="T457" s="226">
        <f>S457*H457</f>
        <v>0</v>
      </c>
      <c r="AR457" s="17" t="s">
        <v>136</v>
      </c>
      <c r="AT457" s="17" t="s">
        <v>131</v>
      </c>
      <c r="AU457" s="17" t="s">
        <v>85</v>
      </c>
      <c r="AY457" s="17" t="s">
        <v>128</v>
      </c>
      <c r="BE457" s="227">
        <f>IF(N457="základní",J457,0)</f>
        <v>0</v>
      </c>
      <c r="BF457" s="227">
        <f>IF(N457="snížená",J457,0)</f>
        <v>0</v>
      </c>
      <c r="BG457" s="227">
        <f>IF(N457="zákl. přenesená",J457,0)</f>
        <v>0</v>
      </c>
      <c r="BH457" s="227">
        <f>IF(N457="sníž. přenesená",J457,0)</f>
        <v>0</v>
      </c>
      <c r="BI457" s="227">
        <f>IF(N457="nulová",J457,0)</f>
        <v>0</v>
      </c>
      <c r="BJ457" s="17" t="s">
        <v>83</v>
      </c>
      <c r="BK457" s="227">
        <f>ROUND(I457*H457,2)</f>
        <v>0</v>
      </c>
      <c r="BL457" s="17" t="s">
        <v>136</v>
      </c>
      <c r="BM457" s="17" t="s">
        <v>555</v>
      </c>
    </row>
    <row r="458" s="12" customFormat="1">
      <c r="B458" s="228"/>
      <c r="C458" s="229"/>
      <c r="D458" s="230" t="s">
        <v>138</v>
      </c>
      <c r="E458" s="231" t="s">
        <v>32</v>
      </c>
      <c r="F458" s="232" t="s">
        <v>139</v>
      </c>
      <c r="G458" s="229"/>
      <c r="H458" s="231" t="s">
        <v>32</v>
      </c>
      <c r="I458" s="233"/>
      <c r="J458" s="229"/>
      <c r="K458" s="229"/>
      <c r="L458" s="234"/>
      <c r="M458" s="235"/>
      <c r="N458" s="236"/>
      <c r="O458" s="236"/>
      <c r="P458" s="236"/>
      <c r="Q458" s="236"/>
      <c r="R458" s="236"/>
      <c r="S458" s="236"/>
      <c r="T458" s="237"/>
      <c r="AT458" s="238" t="s">
        <v>138</v>
      </c>
      <c r="AU458" s="238" t="s">
        <v>85</v>
      </c>
      <c r="AV458" s="12" t="s">
        <v>83</v>
      </c>
      <c r="AW458" s="12" t="s">
        <v>39</v>
      </c>
      <c r="AX458" s="12" t="s">
        <v>77</v>
      </c>
      <c r="AY458" s="238" t="s">
        <v>128</v>
      </c>
    </row>
    <row r="459" s="13" customFormat="1">
      <c r="B459" s="239"/>
      <c r="C459" s="240"/>
      <c r="D459" s="230" t="s">
        <v>138</v>
      </c>
      <c r="E459" s="241" t="s">
        <v>32</v>
      </c>
      <c r="F459" s="242" t="s">
        <v>556</v>
      </c>
      <c r="G459" s="240"/>
      <c r="H459" s="243">
        <v>4</v>
      </c>
      <c r="I459" s="244"/>
      <c r="J459" s="240"/>
      <c r="K459" s="240"/>
      <c r="L459" s="245"/>
      <c r="M459" s="246"/>
      <c r="N459" s="247"/>
      <c r="O459" s="247"/>
      <c r="P459" s="247"/>
      <c r="Q459" s="247"/>
      <c r="R459" s="247"/>
      <c r="S459" s="247"/>
      <c r="T459" s="248"/>
      <c r="AT459" s="249" t="s">
        <v>138</v>
      </c>
      <c r="AU459" s="249" t="s">
        <v>85</v>
      </c>
      <c r="AV459" s="13" t="s">
        <v>85</v>
      </c>
      <c r="AW459" s="13" t="s">
        <v>39</v>
      </c>
      <c r="AX459" s="13" t="s">
        <v>77</v>
      </c>
      <c r="AY459" s="249" t="s">
        <v>128</v>
      </c>
    </row>
    <row r="460" s="14" customFormat="1">
      <c r="B460" s="250"/>
      <c r="C460" s="251"/>
      <c r="D460" s="230" t="s">
        <v>138</v>
      </c>
      <c r="E460" s="252" t="s">
        <v>32</v>
      </c>
      <c r="F460" s="253" t="s">
        <v>141</v>
      </c>
      <c r="G460" s="251"/>
      <c r="H460" s="254">
        <v>4</v>
      </c>
      <c r="I460" s="255"/>
      <c r="J460" s="251"/>
      <c r="K460" s="251"/>
      <c r="L460" s="256"/>
      <c r="M460" s="257"/>
      <c r="N460" s="258"/>
      <c r="O460" s="258"/>
      <c r="P460" s="258"/>
      <c r="Q460" s="258"/>
      <c r="R460" s="258"/>
      <c r="S460" s="258"/>
      <c r="T460" s="259"/>
      <c r="AT460" s="260" t="s">
        <v>138</v>
      </c>
      <c r="AU460" s="260" t="s">
        <v>85</v>
      </c>
      <c r="AV460" s="14" t="s">
        <v>127</v>
      </c>
      <c r="AW460" s="14" t="s">
        <v>39</v>
      </c>
      <c r="AX460" s="14" t="s">
        <v>83</v>
      </c>
      <c r="AY460" s="260" t="s">
        <v>128</v>
      </c>
    </row>
    <row r="461" s="1" customFormat="1" ht="22.5" customHeight="1">
      <c r="B461" s="39"/>
      <c r="C461" s="216" t="s">
        <v>557</v>
      </c>
      <c r="D461" s="216" t="s">
        <v>131</v>
      </c>
      <c r="E461" s="217" t="s">
        <v>558</v>
      </c>
      <c r="F461" s="218" t="s">
        <v>559</v>
      </c>
      <c r="G461" s="219" t="s">
        <v>134</v>
      </c>
      <c r="H461" s="220">
        <v>2</v>
      </c>
      <c r="I461" s="221"/>
      <c r="J461" s="222">
        <f>ROUND(I461*H461,2)</f>
        <v>0</v>
      </c>
      <c r="K461" s="218" t="s">
        <v>135</v>
      </c>
      <c r="L461" s="44"/>
      <c r="M461" s="223" t="s">
        <v>32</v>
      </c>
      <c r="N461" s="224" t="s">
        <v>48</v>
      </c>
      <c r="O461" s="80"/>
      <c r="P461" s="225">
        <f>O461*H461</f>
        <v>0</v>
      </c>
      <c r="Q461" s="225">
        <v>0</v>
      </c>
      <c r="R461" s="225">
        <f>Q461*H461</f>
        <v>0</v>
      </c>
      <c r="S461" s="225">
        <v>0</v>
      </c>
      <c r="T461" s="226">
        <f>S461*H461</f>
        <v>0</v>
      </c>
      <c r="AR461" s="17" t="s">
        <v>136</v>
      </c>
      <c r="AT461" s="17" t="s">
        <v>131</v>
      </c>
      <c r="AU461" s="17" t="s">
        <v>85</v>
      </c>
      <c r="AY461" s="17" t="s">
        <v>128</v>
      </c>
      <c r="BE461" s="227">
        <f>IF(N461="základní",J461,0)</f>
        <v>0</v>
      </c>
      <c r="BF461" s="227">
        <f>IF(N461="snížená",J461,0)</f>
        <v>0</v>
      </c>
      <c r="BG461" s="227">
        <f>IF(N461="zákl. přenesená",J461,0)</f>
        <v>0</v>
      </c>
      <c r="BH461" s="227">
        <f>IF(N461="sníž. přenesená",J461,0)</f>
        <v>0</v>
      </c>
      <c r="BI461" s="227">
        <f>IF(N461="nulová",J461,0)</f>
        <v>0</v>
      </c>
      <c r="BJ461" s="17" t="s">
        <v>83</v>
      </c>
      <c r="BK461" s="227">
        <f>ROUND(I461*H461,2)</f>
        <v>0</v>
      </c>
      <c r="BL461" s="17" t="s">
        <v>136</v>
      </c>
      <c r="BM461" s="17" t="s">
        <v>560</v>
      </c>
    </row>
    <row r="462" s="12" customFormat="1">
      <c r="B462" s="228"/>
      <c r="C462" s="229"/>
      <c r="D462" s="230" t="s">
        <v>138</v>
      </c>
      <c r="E462" s="231" t="s">
        <v>32</v>
      </c>
      <c r="F462" s="232" t="s">
        <v>139</v>
      </c>
      <c r="G462" s="229"/>
      <c r="H462" s="231" t="s">
        <v>32</v>
      </c>
      <c r="I462" s="233"/>
      <c r="J462" s="229"/>
      <c r="K462" s="229"/>
      <c r="L462" s="234"/>
      <c r="M462" s="235"/>
      <c r="N462" s="236"/>
      <c r="O462" s="236"/>
      <c r="P462" s="236"/>
      <c r="Q462" s="236"/>
      <c r="R462" s="236"/>
      <c r="S462" s="236"/>
      <c r="T462" s="237"/>
      <c r="AT462" s="238" t="s">
        <v>138</v>
      </c>
      <c r="AU462" s="238" t="s">
        <v>85</v>
      </c>
      <c r="AV462" s="12" t="s">
        <v>83</v>
      </c>
      <c r="AW462" s="12" t="s">
        <v>39</v>
      </c>
      <c r="AX462" s="12" t="s">
        <v>77</v>
      </c>
      <c r="AY462" s="238" t="s">
        <v>128</v>
      </c>
    </row>
    <row r="463" s="13" customFormat="1">
      <c r="B463" s="239"/>
      <c r="C463" s="240"/>
      <c r="D463" s="230" t="s">
        <v>138</v>
      </c>
      <c r="E463" s="241" t="s">
        <v>32</v>
      </c>
      <c r="F463" s="242" t="s">
        <v>561</v>
      </c>
      <c r="G463" s="240"/>
      <c r="H463" s="243">
        <v>2</v>
      </c>
      <c r="I463" s="244"/>
      <c r="J463" s="240"/>
      <c r="K463" s="240"/>
      <c r="L463" s="245"/>
      <c r="M463" s="246"/>
      <c r="N463" s="247"/>
      <c r="O463" s="247"/>
      <c r="P463" s="247"/>
      <c r="Q463" s="247"/>
      <c r="R463" s="247"/>
      <c r="S463" s="247"/>
      <c r="T463" s="248"/>
      <c r="AT463" s="249" t="s">
        <v>138</v>
      </c>
      <c r="AU463" s="249" t="s">
        <v>85</v>
      </c>
      <c r="AV463" s="13" t="s">
        <v>85</v>
      </c>
      <c r="AW463" s="13" t="s">
        <v>39</v>
      </c>
      <c r="AX463" s="13" t="s">
        <v>77</v>
      </c>
      <c r="AY463" s="249" t="s">
        <v>128</v>
      </c>
    </row>
    <row r="464" s="14" customFormat="1">
      <c r="B464" s="250"/>
      <c r="C464" s="251"/>
      <c r="D464" s="230" t="s">
        <v>138</v>
      </c>
      <c r="E464" s="252" t="s">
        <v>32</v>
      </c>
      <c r="F464" s="253" t="s">
        <v>141</v>
      </c>
      <c r="G464" s="251"/>
      <c r="H464" s="254">
        <v>2</v>
      </c>
      <c r="I464" s="255"/>
      <c r="J464" s="251"/>
      <c r="K464" s="251"/>
      <c r="L464" s="256"/>
      <c r="M464" s="257"/>
      <c r="N464" s="258"/>
      <c r="O464" s="258"/>
      <c r="P464" s="258"/>
      <c r="Q464" s="258"/>
      <c r="R464" s="258"/>
      <c r="S464" s="258"/>
      <c r="T464" s="259"/>
      <c r="AT464" s="260" t="s">
        <v>138</v>
      </c>
      <c r="AU464" s="260" t="s">
        <v>85</v>
      </c>
      <c r="AV464" s="14" t="s">
        <v>127</v>
      </c>
      <c r="AW464" s="14" t="s">
        <v>39</v>
      </c>
      <c r="AX464" s="14" t="s">
        <v>83</v>
      </c>
      <c r="AY464" s="260" t="s">
        <v>128</v>
      </c>
    </row>
    <row r="465" s="1" customFormat="1" ht="22.5" customHeight="1">
      <c r="B465" s="39"/>
      <c r="C465" s="216" t="s">
        <v>562</v>
      </c>
      <c r="D465" s="216" t="s">
        <v>131</v>
      </c>
      <c r="E465" s="217" t="s">
        <v>563</v>
      </c>
      <c r="F465" s="218" t="s">
        <v>564</v>
      </c>
      <c r="G465" s="219" t="s">
        <v>134</v>
      </c>
      <c r="H465" s="220">
        <v>1</v>
      </c>
      <c r="I465" s="221"/>
      <c r="J465" s="222">
        <f>ROUND(I465*H465,2)</f>
        <v>0</v>
      </c>
      <c r="K465" s="218" t="s">
        <v>135</v>
      </c>
      <c r="L465" s="44"/>
      <c r="M465" s="223" t="s">
        <v>32</v>
      </c>
      <c r="N465" s="224" t="s">
        <v>48</v>
      </c>
      <c r="O465" s="80"/>
      <c r="P465" s="225">
        <f>O465*H465</f>
        <v>0</v>
      </c>
      <c r="Q465" s="225">
        <v>0</v>
      </c>
      <c r="R465" s="225">
        <f>Q465*H465</f>
        <v>0</v>
      </c>
      <c r="S465" s="225">
        <v>0</v>
      </c>
      <c r="T465" s="226">
        <f>S465*H465</f>
        <v>0</v>
      </c>
      <c r="AR465" s="17" t="s">
        <v>136</v>
      </c>
      <c r="AT465" s="17" t="s">
        <v>131</v>
      </c>
      <c r="AU465" s="17" t="s">
        <v>85</v>
      </c>
      <c r="AY465" s="17" t="s">
        <v>128</v>
      </c>
      <c r="BE465" s="227">
        <f>IF(N465="základní",J465,0)</f>
        <v>0</v>
      </c>
      <c r="BF465" s="227">
        <f>IF(N465="snížená",J465,0)</f>
        <v>0</v>
      </c>
      <c r="BG465" s="227">
        <f>IF(N465="zákl. přenesená",J465,0)</f>
        <v>0</v>
      </c>
      <c r="BH465" s="227">
        <f>IF(N465="sníž. přenesená",J465,0)</f>
        <v>0</v>
      </c>
      <c r="BI465" s="227">
        <f>IF(N465="nulová",J465,0)</f>
        <v>0</v>
      </c>
      <c r="BJ465" s="17" t="s">
        <v>83</v>
      </c>
      <c r="BK465" s="227">
        <f>ROUND(I465*H465,2)</f>
        <v>0</v>
      </c>
      <c r="BL465" s="17" t="s">
        <v>136</v>
      </c>
      <c r="BM465" s="17" t="s">
        <v>565</v>
      </c>
    </row>
    <row r="466" s="12" customFormat="1">
      <c r="B466" s="228"/>
      <c r="C466" s="229"/>
      <c r="D466" s="230" t="s">
        <v>138</v>
      </c>
      <c r="E466" s="231" t="s">
        <v>32</v>
      </c>
      <c r="F466" s="232" t="s">
        <v>139</v>
      </c>
      <c r="G466" s="229"/>
      <c r="H466" s="231" t="s">
        <v>32</v>
      </c>
      <c r="I466" s="233"/>
      <c r="J466" s="229"/>
      <c r="K466" s="229"/>
      <c r="L466" s="234"/>
      <c r="M466" s="235"/>
      <c r="N466" s="236"/>
      <c r="O466" s="236"/>
      <c r="P466" s="236"/>
      <c r="Q466" s="236"/>
      <c r="R466" s="236"/>
      <c r="S466" s="236"/>
      <c r="T466" s="237"/>
      <c r="AT466" s="238" t="s">
        <v>138</v>
      </c>
      <c r="AU466" s="238" t="s">
        <v>85</v>
      </c>
      <c r="AV466" s="12" t="s">
        <v>83</v>
      </c>
      <c r="AW466" s="12" t="s">
        <v>39</v>
      </c>
      <c r="AX466" s="12" t="s">
        <v>77</v>
      </c>
      <c r="AY466" s="238" t="s">
        <v>128</v>
      </c>
    </row>
    <row r="467" s="13" customFormat="1">
      <c r="B467" s="239"/>
      <c r="C467" s="240"/>
      <c r="D467" s="230" t="s">
        <v>138</v>
      </c>
      <c r="E467" s="241" t="s">
        <v>32</v>
      </c>
      <c r="F467" s="242" t="s">
        <v>566</v>
      </c>
      <c r="G467" s="240"/>
      <c r="H467" s="243">
        <v>1</v>
      </c>
      <c r="I467" s="244"/>
      <c r="J467" s="240"/>
      <c r="K467" s="240"/>
      <c r="L467" s="245"/>
      <c r="M467" s="246"/>
      <c r="N467" s="247"/>
      <c r="O467" s="247"/>
      <c r="P467" s="247"/>
      <c r="Q467" s="247"/>
      <c r="R467" s="247"/>
      <c r="S467" s="247"/>
      <c r="T467" s="248"/>
      <c r="AT467" s="249" t="s">
        <v>138</v>
      </c>
      <c r="AU467" s="249" t="s">
        <v>85</v>
      </c>
      <c r="AV467" s="13" t="s">
        <v>85</v>
      </c>
      <c r="AW467" s="13" t="s">
        <v>39</v>
      </c>
      <c r="AX467" s="13" t="s">
        <v>77</v>
      </c>
      <c r="AY467" s="249" t="s">
        <v>128</v>
      </c>
    </row>
    <row r="468" s="14" customFormat="1">
      <c r="B468" s="250"/>
      <c r="C468" s="251"/>
      <c r="D468" s="230" t="s">
        <v>138</v>
      </c>
      <c r="E468" s="252" t="s">
        <v>32</v>
      </c>
      <c r="F468" s="253" t="s">
        <v>141</v>
      </c>
      <c r="G468" s="251"/>
      <c r="H468" s="254">
        <v>1</v>
      </c>
      <c r="I468" s="255"/>
      <c r="J468" s="251"/>
      <c r="K468" s="251"/>
      <c r="L468" s="256"/>
      <c r="M468" s="257"/>
      <c r="N468" s="258"/>
      <c r="O468" s="258"/>
      <c r="P468" s="258"/>
      <c r="Q468" s="258"/>
      <c r="R468" s="258"/>
      <c r="S468" s="258"/>
      <c r="T468" s="259"/>
      <c r="AT468" s="260" t="s">
        <v>138</v>
      </c>
      <c r="AU468" s="260" t="s">
        <v>85</v>
      </c>
      <c r="AV468" s="14" t="s">
        <v>127</v>
      </c>
      <c r="AW468" s="14" t="s">
        <v>39</v>
      </c>
      <c r="AX468" s="14" t="s">
        <v>83</v>
      </c>
      <c r="AY468" s="260" t="s">
        <v>128</v>
      </c>
    </row>
    <row r="469" s="1" customFormat="1" ht="22.5" customHeight="1">
      <c r="B469" s="39"/>
      <c r="C469" s="216" t="s">
        <v>567</v>
      </c>
      <c r="D469" s="216" t="s">
        <v>131</v>
      </c>
      <c r="E469" s="217" t="s">
        <v>568</v>
      </c>
      <c r="F469" s="218" t="s">
        <v>569</v>
      </c>
      <c r="G469" s="219" t="s">
        <v>134</v>
      </c>
      <c r="H469" s="220">
        <v>4</v>
      </c>
      <c r="I469" s="221"/>
      <c r="J469" s="222">
        <f>ROUND(I469*H469,2)</f>
        <v>0</v>
      </c>
      <c r="K469" s="218" t="s">
        <v>135</v>
      </c>
      <c r="L469" s="44"/>
      <c r="M469" s="223" t="s">
        <v>32</v>
      </c>
      <c r="N469" s="224" t="s">
        <v>48</v>
      </c>
      <c r="O469" s="80"/>
      <c r="P469" s="225">
        <f>O469*H469</f>
        <v>0</v>
      </c>
      <c r="Q469" s="225">
        <v>0</v>
      </c>
      <c r="R469" s="225">
        <f>Q469*H469</f>
        <v>0</v>
      </c>
      <c r="S469" s="225">
        <v>0</v>
      </c>
      <c r="T469" s="226">
        <f>S469*H469</f>
        <v>0</v>
      </c>
      <c r="AR469" s="17" t="s">
        <v>136</v>
      </c>
      <c r="AT469" s="17" t="s">
        <v>131</v>
      </c>
      <c r="AU469" s="17" t="s">
        <v>85</v>
      </c>
      <c r="AY469" s="17" t="s">
        <v>128</v>
      </c>
      <c r="BE469" s="227">
        <f>IF(N469="základní",J469,0)</f>
        <v>0</v>
      </c>
      <c r="BF469" s="227">
        <f>IF(N469="snížená",J469,0)</f>
        <v>0</v>
      </c>
      <c r="BG469" s="227">
        <f>IF(N469="zákl. přenesená",J469,0)</f>
        <v>0</v>
      </c>
      <c r="BH469" s="227">
        <f>IF(N469="sníž. přenesená",J469,0)</f>
        <v>0</v>
      </c>
      <c r="BI469" s="227">
        <f>IF(N469="nulová",J469,0)</f>
        <v>0</v>
      </c>
      <c r="BJ469" s="17" t="s">
        <v>83</v>
      </c>
      <c r="BK469" s="227">
        <f>ROUND(I469*H469,2)</f>
        <v>0</v>
      </c>
      <c r="BL469" s="17" t="s">
        <v>136</v>
      </c>
      <c r="BM469" s="17" t="s">
        <v>570</v>
      </c>
    </row>
    <row r="470" s="12" customFormat="1">
      <c r="B470" s="228"/>
      <c r="C470" s="229"/>
      <c r="D470" s="230" t="s">
        <v>138</v>
      </c>
      <c r="E470" s="231" t="s">
        <v>32</v>
      </c>
      <c r="F470" s="232" t="s">
        <v>139</v>
      </c>
      <c r="G470" s="229"/>
      <c r="H470" s="231" t="s">
        <v>32</v>
      </c>
      <c r="I470" s="233"/>
      <c r="J470" s="229"/>
      <c r="K470" s="229"/>
      <c r="L470" s="234"/>
      <c r="M470" s="235"/>
      <c r="N470" s="236"/>
      <c r="O470" s="236"/>
      <c r="P470" s="236"/>
      <c r="Q470" s="236"/>
      <c r="R470" s="236"/>
      <c r="S470" s="236"/>
      <c r="T470" s="237"/>
      <c r="AT470" s="238" t="s">
        <v>138</v>
      </c>
      <c r="AU470" s="238" t="s">
        <v>85</v>
      </c>
      <c r="AV470" s="12" t="s">
        <v>83</v>
      </c>
      <c r="AW470" s="12" t="s">
        <v>39</v>
      </c>
      <c r="AX470" s="12" t="s">
        <v>77</v>
      </c>
      <c r="AY470" s="238" t="s">
        <v>128</v>
      </c>
    </row>
    <row r="471" s="13" customFormat="1">
      <c r="B471" s="239"/>
      <c r="C471" s="240"/>
      <c r="D471" s="230" t="s">
        <v>138</v>
      </c>
      <c r="E471" s="241" t="s">
        <v>32</v>
      </c>
      <c r="F471" s="242" t="s">
        <v>571</v>
      </c>
      <c r="G471" s="240"/>
      <c r="H471" s="243">
        <v>4</v>
      </c>
      <c r="I471" s="244"/>
      <c r="J471" s="240"/>
      <c r="K471" s="240"/>
      <c r="L471" s="245"/>
      <c r="M471" s="246"/>
      <c r="N471" s="247"/>
      <c r="O471" s="247"/>
      <c r="P471" s="247"/>
      <c r="Q471" s="247"/>
      <c r="R471" s="247"/>
      <c r="S471" s="247"/>
      <c r="T471" s="248"/>
      <c r="AT471" s="249" t="s">
        <v>138</v>
      </c>
      <c r="AU471" s="249" t="s">
        <v>85</v>
      </c>
      <c r="AV471" s="13" t="s">
        <v>85</v>
      </c>
      <c r="AW471" s="13" t="s">
        <v>39</v>
      </c>
      <c r="AX471" s="13" t="s">
        <v>77</v>
      </c>
      <c r="AY471" s="249" t="s">
        <v>128</v>
      </c>
    </row>
    <row r="472" s="14" customFormat="1">
      <c r="B472" s="250"/>
      <c r="C472" s="251"/>
      <c r="D472" s="230" t="s">
        <v>138</v>
      </c>
      <c r="E472" s="252" t="s">
        <v>32</v>
      </c>
      <c r="F472" s="253" t="s">
        <v>141</v>
      </c>
      <c r="G472" s="251"/>
      <c r="H472" s="254">
        <v>4</v>
      </c>
      <c r="I472" s="255"/>
      <c r="J472" s="251"/>
      <c r="K472" s="251"/>
      <c r="L472" s="256"/>
      <c r="M472" s="257"/>
      <c r="N472" s="258"/>
      <c r="O472" s="258"/>
      <c r="P472" s="258"/>
      <c r="Q472" s="258"/>
      <c r="R472" s="258"/>
      <c r="S472" s="258"/>
      <c r="T472" s="259"/>
      <c r="AT472" s="260" t="s">
        <v>138</v>
      </c>
      <c r="AU472" s="260" t="s">
        <v>85</v>
      </c>
      <c r="AV472" s="14" t="s">
        <v>127</v>
      </c>
      <c r="AW472" s="14" t="s">
        <v>39</v>
      </c>
      <c r="AX472" s="14" t="s">
        <v>83</v>
      </c>
      <c r="AY472" s="260" t="s">
        <v>128</v>
      </c>
    </row>
    <row r="473" s="1" customFormat="1" ht="22.5" customHeight="1">
      <c r="B473" s="39"/>
      <c r="C473" s="216" t="s">
        <v>572</v>
      </c>
      <c r="D473" s="216" t="s">
        <v>131</v>
      </c>
      <c r="E473" s="217" t="s">
        <v>573</v>
      </c>
      <c r="F473" s="218" t="s">
        <v>574</v>
      </c>
      <c r="G473" s="219" t="s">
        <v>134</v>
      </c>
      <c r="H473" s="220">
        <v>2</v>
      </c>
      <c r="I473" s="221"/>
      <c r="J473" s="222">
        <f>ROUND(I473*H473,2)</f>
        <v>0</v>
      </c>
      <c r="K473" s="218" t="s">
        <v>32</v>
      </c>
      <c r="L473" s="44"/>
      <c r="M473" s="223" t="s">
        <v>32</v>
      </c>
      <c r="N473" s="224" t="s">
        <v>48</v>
      </c>
      <c r="O473" s="80"/>
      <c r="P473" s="225">
        <f>O473*H473</f>
        <v>0</v>
      </c>
      <c r="Q473" s="225">
        <v>0</v>
      </c>
      <c r="R473" s="225">
        <f>Q473*H473</f>
        <v>0</v>
      </c>
      <c r="S473" s="225">
        <v>0</v>
      </c>
      <c r="T473" s="226">
        <f>S473*H473</f>
        <v>0</v>
      </c>
      <c r="AR473" s="17" t="s">
        <v>136</v>
      </c>
      <c r="AT473" s="17" t="s">
        <v>131</v>
      </c>
      <c r="AU473" s="17" t="s">
        <v>85</v>
      </c>
      <c r="AY473" s="17" t="s">
        <v>128</v>
      </c>
      <c r="BE473" s="227">
        <f>IF(N473="základní",J473,0)</f>
        <v>0</v>
      </c>
      <c r="BF473" s="227">
        <f>IF(N473="snížená",J473,0)</f>
        <v>0</v>
      </c>
      <c r="BG473" s="227">
        <f>IF(N473="zákl. přenesená",J473,0)</f>
        <v>0</v>
      </c>
      <c r="BH473" s="227">
        <f>IF(N473="sníž. přenesená",J473,0)</f>
        <v>0</v>
      </c>
      <c r="BI473" s="227">
        <f>IF(N473="nulová",J473,0)</f>
        <v>0</v>
      </c>
      <c r="BJ473" s="17" t="s">
        <v>83</v>
      </c>
      <c r="BK473" s="227">
        <f>ROUND(I473*H473,2)</f>
        <v>0</v>
      </c>
      <c r="BL473" s="17" t="s">
        <v>136</v>
      </c>
      <c r="BM473" s="17" t="s">
        <v>575</v>
      </c>
    </row>
    <row r="474" s="12" customFormat="1">
      <c r="B474" s="228"/>
      <c r="C474" s="229"/>
      <c r="D474" s="230" t="s">
        <v>138</v>
      </c>
      <c r="E474" s="231" t="s">
        <v>32</v>
      </c>
      <c r="F474" s="232" t="s">
        <v>139</v>
      </c>
      <c r="G474" s="229"/>
      <c r="H474" s="231" t="s">
        <v>32</v>
      </c>
      <c r="I474" s="233"/>
      <c r="J474" s="229"/>
      <c r="K474" s="229"/>
      <c r="L474" s="234"/>
      <c r="M474" s="235"/>
      <c r="N474" s="236"/>
      <c r="O474" s="236"/>
      <c r="P474" s="236"/>
      <c r="Q474" s="236"/>
      <c r="R474" s="236"/>
      <c r="S474" s="236"/>
      <c r="T474" s="237"/>
      <c r="AT474" s="238" t="s">
        <v>138</v>
      </c>
      <c r="AU474" s="238" t="s">
        <v>85</v>
      </c>
      <c r="AV474" s="12" t="s">
        <v>83</v>
      </c>
      <c r="AW474" s="12" t="s">
        <v>39</v>
      </c>
      <c r="AX474" s="12" t="s">
        <v>77</v>
      </c>
      <c r="AY474" s="238" t="s">
        <v>128</v>
      </c>
    </row>
    <row r="475" s="13" customFormat="1">
      <c r="B475" s="239"/>
      <c r="C475" s="240"/>
      <c r="D475" s="230" t="s">
        <v>138</v>
      </c>
      <c r="E475" s="241" t="s">
        <v>32</v>
      </c>
      <c r="F475" s="242" t="s">
        <v>576</v>
      </c>
      <c r="G475" s="240"/>
      <c r="H475" s="243">
        <v>2</v>
      </c>
      <c r="I475" s="244"/>
      <c r="J475" s="240"/>
      <c r="K475" s="240"/>
      <c r="L475" s="245"/>
      <c r="M475" s="246"/>
      <c r="N475" s="247"/>
      <c r="O475" s="247"/>
      <c r="P475" s="247"/>
      <c r="Q475" s="247"/>
      <c r="R475" s="247"/>
      <c r="S475" s="247"/>
      <c r="T475" s="248"/>
      <c r="AT475" s="249" t="s">
        <v>138</v>
      </c>
      <c r="AU475" s="249" t="s">
        <v>85</v>
      </c>
      <c r="AV475" s="13" t="s">
        <v>85</v>
      </c>
      <c r="AW475" s="13" t="s">
        <v>39</v>
      </c>
      <c r="AX475" s="13" t="s">
        <v>77</v>
      </c>
      <c r="AY475" s="249" t="s">
        <v>128</v>
      </c>
    </row>
    <row r="476" s="14" customFormat="1">
      <c r="B476" s="250"/>
      <c r="C476" s="251"/>
      <c r="D476" s="230" t="s">
        <v>138</v>
      </c>
      <c r="E476" s="252" t="s">
        <v>32</v>
      </c>
      <c r="F476" s="253" t="s">
        <v>141</v>
      </c>
      <c r="G476" s="251"/>
      <c r="H476" s="254">
        <v>2</v>
      </c>
      <c r="I476" s="255"/>
      <c r="J476" s="251"/>
      <c r="K476" s="251"/>
      <c r="L476" s="256"/>
      <c r="M476" s="257"/>
      <c r="N476" s="258"/>
      <c r="O476" s="258"/>
      <c r="P476" s="258"/>
      <c r="Q476" s="258"/>
      <c r="R476" s="258"/>
      <c r="S476" s="258"/>
      <c r="T476" s="259"/>
      <c r="AT476" s="260" t="s">
        <v>138</v>
      </c>
      <c r="AU476" s="260" t="s">
        <v>85</v>
      </c>
      <c r="AV476" s="14" t="s">
        <v>127</v>
      </c>
      <c r="AW476" s="14" t="s">
        <v>39</v>
      </c>
      <c r="AX476" s="14" t="s">
        <v>83</v>
      </c>
      <c r="AY476" s="260" t="s">
        <v>128</v>
      </c>
    </row>
    <row r="477" s="1" customFormat="1" ht="22.5" customHeight="1">
      <c r="B477" s="39"/>
      <c r="C477" s="216" t="s">
        <v>577</v>
      </c>
      <c r="D477" s="216" t="s">
        <v>131</v>
      </c>
      <c r="E477" s="217" t="s">
        <v>578</v>
      </c>
      <c r="F477" s="218" t="s">
        <v>579</v>
      </c>
      <c r="G477" s="219" t="s">
        <v>134</v>
      </c>
      <c r="H477" s="220">
        <v>1</v>
      </c>
      <c r="I477" s="221"/>
      <c r="J477" s="222">
        <f>ROUND(I477*H477,2)</f>
        <v>0</v>
      </c>
      <c r="K477" s="218" t="s">
        <v>135</v>
      </c>
      <c r="L477" s="44"/>
      <c r="M477" s="223" t="s">
        <v>32</v>
      </c>
      <c r="N477" s="224" t="s">
        <v>48</v>
      </c>
      <c r="O477" s="80"/>
      <c r="P477" s="225">
        <f>O477*H477</f>
        <v>0</v>
      </c>
      <c r="Q477" s="225">
        <v>0</v>
      </c>
      <c r="R477" s="225">
        <f>Q477*H477</f>
        <v>0</v>
      </c>
      <c r="S477" s="225">
        <v>0</v>
      </c>
      <c r="T477" s="226">
        <f>S477*H477</f>
        <v>0</v>
      </c>
      <c r="AR477" s="17" t="s">
        <v>136</v>
      </c>
      <c r="AT477" s="17" t="s">
        <v>131</v>
      </c>
      <c r="AU477" s="17" t="s">
        <v>85</v>
      </c>
      <c r="AY477" s="17" t="s">
        <v>128</v>
      </c>
      <c r="BE477" s="227">
        <f>IF(N477="základní",J477,0)</f>
        <v>0</v>
      </c>
      <c r="BF477" s="227">
        <f>IF(N477="snížená",J477,0)</f>
        <v>0</v>
      </c>
      <c r="BG477" s="227">
        <f>IF(N477="zákl. přenesená",J477,0)</f>
        <v>0</v>
      </c>
      <c r="BH477" s="227">
        <f>IF(N477="sníž. přenesená",J477,0)</f>
        <v>0</v>
      </c>
      <c r="BI477" s="227">
        <f>IF(N477="nulová",J477,0)</f>
        <v>0</v>
      </c>
      <c r="BJ477" s="17" t="s">
        <v>83</v>
      </c>
      <c r="BK477" s="227">
        <f>ROUND(I477*H477,2)</f>
        <v>0</v>
      </c>
      <c r="BL477" s="17" t="s">
        <v>136</v>
      </c>
      <c r="BM477" s="17" t="s">
        <v>580</v>
      </c>
    </row>
    <row r="478" s="12" customFormat="1">
      <c r="B478" s="228"/>
      <c r="C478" s="229"/>
      <c r="D478" s="230" t="s">
        <v>138</v>
      </c>
      <c r="E478" s="231" t="s">
        <v>32</v>
      </c>
      <c r="F478" s="232" t="s">
        <v>139</v>
      </c>
      <c r="G478" s="229"/>
      <c r="H478" s="231" t="s">
        <v>32</v>
      </c>
      <c r="I478" s="233"/>
      <c r="J478" s="229"/>
      <c r="K478" s="229"/>
      <c r="L478" s="234"/>
      <c r="M478" s="235"/>
      <c r="N478" s="236"/>
      <c r="O478" s="236"/>
      <c r="P478" s="236"/>
      <c r="Q478" s="236"/>
      <c r="R478" s="236"/>
      <c r="S478" s="236"/>
      <c r="T478" s="237"/>
      <c r="AT478" s="238" t="s">
        <v>138</v>
      </c>
      <c r="AU478" s="238" t="s">
        <v>85</v>
      </c>
      <c r="AV478" s="12" t="s">
        <v>83</v>
      </c>
      <c r="AW478" s="12" t="s">
        <v>39</v>
      </c>
      <c r="AX478" s="12" t="s">
        <v>77</v>
      </c>
      <c r="AY478" s="238" t="s">
        <v>128</v>
      </c>
    </row>
    <row r="479" s="13" customFormat="1">
      <c r="B479" s="239"/>
      <c r="C479" s="240"/>
      <c r="D479" s="230" t="s">
        <v>138</v>
      </c>
      <c r="E479" s="241" t="s">
        <v>32</v>
      </c>
      <c r="F479" s="242" t="s">
        <v>413</v>
      </c>
      <c r="G479" s="240"/>
      <c r="H479" s="243">
        <v>1</v>
      </c>
      <c r="I479" s="244"/>
      <c r="J479" s="240"/>
      <c r="K479" s="240"/>
      <c r="L479" s="245"/>
      <c r="M479" s="246"/>
      <c r="N479" s="247"/>
      <c r="O479" s="247"/>
      <c r="P479" s="247"/>
      <c r="Q479" s="247"/>
      <c r="R479" s="247"/>
      <c r="S479" s="247"/>
      <c r="T479" s="248"/>
      <c r="AT479" s="249" t="s">
        <v>138</v>
      </c>
      <c r="AU479" s="249" t="s">
        <v>85</v>
      </c>
      <c r="AV479" s="13" t="s">
        <v>85</v>
      </c>
      <c r="AW479" s="13" t="s">
        <v>39</v>
      </c>
      <c r="AX479" s="13" t="s">
        <v>77</v>
      </c>
      <c r="AY479" s="249" t="s">
        <v>128</v>
      </c>
    </row>
    <row r="480" s="14" customFormat="1">
      <c r="B480" s="250"/>
      <c r="C480" s="251"/>
      <c r="D480" s="230" t="s">
        <v>138</v>
      </c>
      <c r="E480" s="252" t="s">
        <v>32</v>
      </c>
      <c r="F480" s="253" t="s">
        <v>141</v>
      </c>
      <c r="G480" s="251"/>
      <c r="H480" s="254">
        <v>1</v>
      </c>
      <c r="I480" s="255"/>
      <c r="J480" s="251"/>
      <c r="K480" s="251"/>
      <c r="L480" s="256"/>
      <c r="M480" s="257"/>
      <c r="N480" s="258"/>
      <c r="O480" s="258"/>
      <c r="P480" s="258"/>
      <c r="Q480" s="258"/>
      <c r="R480" s="258"/>
      <c r="S480" s="258"/>
      <c r="T480" s="259"/>
      <c r="AT480" s="260" t="s">
        <v>138</v>
      </c>
      <c r="AU480" s="260" t="s">
        <v>85</v>
      </c>
      <c r="AV480" s="14" t="s">
        <v>127</v>
      </c>
      <c r="AW480" s="14" t="s">
        <v>39</v>
      </c>
      <c r="AX480" s="14" t="s">
        <v>83</v>
      </c>
      <c r="AY480" s="260" t="s">
        <v>128</v>
      </c>
    </row>
    <row r="481" s="1" customFormat="1" ht="22.5" customHeight="1">
      <c r="B481" s="39"/>
      <c r="C481" s="216" t="s">
        <v>581</v>
      </c>
      <c r="D481" s="216" t="s">
        <v>131</v>
      </c>
      <c r="E481" s="217" t="s">
        <v>582</v>
      </c>
      <c r="F481" s="218" t="s">
        <v>583</v>
      </c>
      <c r="G481" s="219" t="s">
        <v>134</v>
      </c>
      <c r="H481" s="220">
        <v>1</v>
      </c>
      <c r="I481" s="221"/>
      <c r="J481" s="222">
        <f>ROUND(I481*H481,2)</f>
        <v>0</v>
      </c>
      <c r="K481" s="218" t="s">
        <v>135</v>
      </c>
      <c r="L481" s="44"/>
      <c r="M481" s="223" t="s">
        <v>32</v>
      </c>
      <c r="N481" s="224" t="s">
        <v>48</v>
      </c>
      <c r="O481" s="80"/>
      <c r="P481" s="225">
        <f>O481*H481</f>
        <v>0</v>
      </c>
      <c r="Q481" s="225">
        <v>0</v>
      </c>
      <c r="R481" s="225">
        <f>Q481*H481</f>
        <v>0</v>
      </c>
      <c r="S481" s="225">
        <v>0</v>
      </c>
      <c r="T481" s="226">
        <f>S481*H481</f>
        <v>0</v>
      </c>
      <c r="AR481" s="17" t="s">
        <v>136</v>
      </c>
      <c r="AT481" s="17" t="s">
        <v>131</v>
      </c>
      <c r="AU481" s="17" t="s">
        <v>85</v>
      </c>
      <c r="AY481" s="17" t="s">
        <v>128</v>
      </c>
      <c r="BE481" s="227">
        <f>IF(N481="základní",J481,0)</f>
        <v>0</v>
      </c>
      <c r="BF481" s="227">
        <f>IF(N481="snížená",J481,0)</f>
        <v>0</v>
      </c>
      <c r="BG481" s="227">
        <f>IF(N481="zákl. přenesená",J481,0)</f>
        <v>0</v>
      </c>
      <c r="BH481" s="227">
        <f>IF(N481="sníž. přenesená",J481,0)</f>
        <v>0</v>
      </c>
      <c r="BI481" s="227">
        <f>IF(N481="nulová",J481,0)</f>
        <v>0</v>
      </c>
      <c r="BJ481" s="17" t="s">
        <v>83</v>
      </c>
      <c r="BK481" s="227">
        <f>ROUND(I481*H481,2)</f>
        <v>0</v>
      </c>
      <c r="BL481" s="17" t="s">
        <v>136</v>
      </c>
      <c r="BM481" s="17" t="s">
        <v>584</v>
      </c>
    </row>
    <row r="482" s="12" customFormat="1">
      <c r="B482" s="228"/>
      <c r="C482" s="229"/>
      <c r="D482" s="230" t="s">
        <v>138</v>
      </c>
      <c r="E482" s="231" t="s">
        <v>32</v>
      </c>
      <c r="F482" s="232" t="s">
        <v>139</v>
      </c>
      <c r="G482" s="229"/>
      <c r="H482" s="231" t="s">
        <v>32</v>
      </c>
      <c r="I482" s="233"/>
      <c r="J482" s="229"/>
      <c r="K482" s="229"/>
      <c r="L482" s="234"/>
      <c r="M482" s="235"/>
      <c r="N482" s="236"/>
      <c r="O482" s="236"/>
      <c r="P482" s="236"/>
      <c r="Q482" s="236"/>
      <c r="R482" s="236"/>
      <c r="S482" s="236"/>
      <c r="T482" s="237"/>
      <c r="AT482" s="238" t="s">
        <v>138</v>
      </c>
      <c r="AU482" s="238" t="s">
        <v>85</v>
      </c>
      <c r="AV482" s="12" t="s">
        <v>83</v>
      </c>
      <c r="AW482" s="12" t="s">
        <v>39</v>
      </c>
      <c r="AX482" s="12" t="s">
        <v>77</v>
      </c>
      <c r="AY482" s="238" t="s">
        <v>128</v>
      </c>
    </row>
    <row r="483" s="13" customFormat="1">
      <c r="B483" s="239"/>
      <c r="C483" s="240"/>
      <c r="D483" s="230" t="s">
        <v>138</v>
      </c>
      <c r="E483" s="241" t="s">
        <v>32</v>
      </c>
      <c r="F483" s="242" t="s">
        <v>418</v>
      </c>
      <c r="G483" s="240"/>
      <c r="H483" s="243">
        <v>1</v>
      </c>
      <c r="I483" s="244"/>
      <c r="J483" s="240"/>
      <c r="K483" s="240"/>
      <c r="L483" s="245"/>
      <c r="M483" s="246"/>
      <c r="N483" s="247"/>
      <c r="O483" s="247"/>
      <c r="P483" s="247"/>
      <c r="Q483" s="247"/>
      <c r="R483" s="247"/>
      <c r="S483" s="247"/>
      <c r="T483" s="248"/>
      <c r="AT483" s="249" t="s">
        <v>138</v>
      </c>
      <c r="AU483" s="249" t="s">
        <v>85</v>
      </c>
      <c r="AV483" s="13" t="s">
        <v>85</v>
      </c>
      <c r="AW483" s="13" t="s">
        <v>39</v>
      </c>
      <c r="AX483" s="13" t="s">
        <v>77</v>
      </c>
      <c r="AY483" s="249" t="s">
        <v>128</v>
      </c>
    </row>
    <row r="484" s="14" customFormat="1">
      <c r="B484" s="250"/>
      <c r="C484" s="251"/>
      <c r="D484" s="230" t="s">
        <v>138</v>
      </c>
      <c r="E484" s="252" t="s">
        <v>32</v>
      </c>
      <c r="F484" s="253" t="s">
        <v>141</v>
      </c>
      <c r="G484" s="251"/>
      <c r="H484" s="254">
        <v>1</v>
      </c>
      <c r="I484" s="255"/>
      <c r="J484" s="251"/>
      <c r="K484" s="251"/>
      <c r="L484" s="256"/>
      <c r="M484" s="257"/>
      <c r="N484" s="258"/>
      <c r="O484" s="258"/>
      <c r="P484" s="258"/>
      <c r="Q484" s="258"/>
      <c r="R484" s="258"/>
      <c r="S484" s="258"/>
      <c r="T484" s="259"/>
      <c r="AT484" s="260" t="s">
        <v>138</v>
      </c>
      <c r="AU484" s="260" t="s">
        <v>85</v>
      </c>
      <c r="AV484" s="14" t="s">
        <v>127</v>
      </c>
      <c r="AW484" s="14" t="s">
        <v>39</v>
      </c>
      <c r="AX484" s="14" t="s">
        <v>83</v>
      </c>
      <c r="AY484" s="260" t="s">
        <v>128</v>
      </c>
    </row>
    <row r="485" s="1" customFormat="1" ht="22.5" customHeight="1">
      <c r="B485" s="39"/>
      <c r="C485" s="216" t="s">
        <v>585</v>
      </c>
      <c r="D485" s="216" t="s">
        <v>131</v>
      </c>
      <c r="E485" s="217" t="s">
        <v>586</v>
      </c>
      <c r="F485" s="218" t="s">
        <v>587</v>
      </c>
      <c r="G485" s="219" t="s">
        <v>134</v>
      </c>
      <c r="H485" s="220">
        <v>1</v>
      </c>
      <c r="I485" s="221"/>
      <c r="J485" s="222">
        <f>ROUND(I485*H485,2)</f>
        <v>0</v>
      </c>
      <c r="K485" s="218" t="s">
        <v>135</v>
      </c>
      <c r="L485" s="44"/>
      <c r="M485" s="223" t="s">
        <v>32</v>
      </c>
      <c r="N485" s="224" t="s">
        <v>48</v>
      </c>
      <c r="O485" s="80"/>
      <c r="P485" s="225">
        <f>O485*H485</f>
        <v>0</v>
      </c>
      <c r="Q485" s="225">
        <v>0</v>
      </c>
      <c r="R485" s="225">
        <f>Q485*H485</f>
        <v>0</v>
      </c>
      <c r="S485" s="225">
        <v>0</v>
      </c>
      <c r="T485" s="226">
        <f>S485*H485</f>
        <v>0</v>
      </c>
      <c r="AR485" s="17" t="s">
        <v>136</v>
      </c>
      <c r="AT485" s="17" t="s">
        <v>131</v>
      </c>
      <c r="AU485" s="17" t="s">
        <v>85</v>
      </c>
      <c r="AY485" s="17" t="s">
        <v>128</v>
      </c>
      <c r="BE485" s="227">
        <f>IF(N485="základní",J485,0)</f>
        <v>0</v>
      </c>
      <c r="BF485" s="227">
        <f>IF(N485="snížená",J485,0)</f>
        <v>0</v>
      </c>
      <c r="BG485" s="227">
        <f>IF(N485="zákl. přenesená",J485,0)</f>
        <v>0</v>
      </c>
      <c r="BH485" s="227">
        <f>IF(N485="sníž. přenesená",J485,0)</f>
        <v>0</v>
      </c>
      <c r="BI485" s="227">
        <f>IF(N485="nulová",J485,0)</f>
        <v>0</v>
      </c>
      <c r="BJ485" s="17" t="s">
        <v>83</v>
      </c>
      <c r="BK485" s="227">
        <f>ROUND(I485*H485,2)</f>
        <v>0</v>
      </c>
      <c r="BL485" s="17" t="s">
        <v>136</v>
      </c>
      <c r="BM485" s="17" t="s">
        <v>588</v>
      </c>
    </row>
    <row r="486" s="12" customFormat="1">
      <c r="B486" s="228"/>
      <c r="C486" s="229"/>
      <c r="D486" s="230" t="s">
        <v>138</v>
      </c>
      <c r="E486" s="231" t="s">
        <v>32</v>
      </c>
      <c r="F486" s="232" t="s">
        <v>139</v>
      </c>
      <c r="G486" s="229"/>
      <c r="H486" s="231" t="s">
        <v>32</v>
      </c>
      <c r="I486" s="233"/>
      <c r="J486" s="229"/>
      <c r="K486" s="229"/>
      <c r="L486" s="234"/>
      <c r="M486" s="235"/>
      <c r="N486" s="236"/>
      <c r="O486" s="236"/>
      <c r="P486" s="236"/>
      <c r="Q486" s="236"/>
      <c r="R486" s="236"/>
      <c r="S486" s="236"/>
      <c r="T486" s="237"/>
      <c r="AT486" s="238" t="s">
        <v>138</v>
      </c>
      <c r="AU486" s="238" t="s">
        <v>85</v>
      </c>
      <c r="AV486" s="12" t="s">
        <v>83</v>
      </c>
      <c r="AW486" s="12" t="s">
        <v>39</v>
      </c>
      <c r="AX486" s="12" t="s">
        <v>77</v>
      </c>
      <c r="AY486" s="238" t="s">
        <v>128</v>
      </c>
    </row>
    <row r="487" s="13" customFormat="1">
      <c r="B487" s="239"/>
      <c r="C487" s="240"/>
      <c r="D487" s="230" t="s">
        <v>138</v>
      </c>
      <c r="E487" s="241" t="s">
        <v>32</v>
      </c>
      <c r="F487" s="242" t="s">
        <v>589</v>
      </c>
      <c r="G487" s="240"/>
      <c r="H487" s="243">
        <v>1</v>
      </c>
      <c r="I487" s="244"/>
      <c r="J487" s="240"/>
      <c r="K487" s="240"/>
      <c r="L487" s="245"/>
      <c r="M487" s="246"/>
      <c r="N487" s="247"/>
      <c r="O487" s="247"/>
      <c r="P487" s="247"/>
      <c r="Q487" s="247"/>
      <c r="R487" s="247"/>
      <c r="S487" s="247"/>
      <c r="T487" s="248"/>
      <c r="AT487" s="249" t="s">
        <v>138</v>
      </c>
      <c r="AU487" s="249" t="s">
        <v>85</v>
      </c>
      <c r="AV487" s="13" t="s">
        <v>85</v>
      </c>
      <c r="AW487" s="13" t="s">
        <v>39</v>
      </c>
      <c r="AX487" s="13" t="s">
        <v>77</v>
      </c>
      <c r="AY487" s="249" t="s">
        <v>128</v>
      </c>
    </row>
    <row r="488" s="14" customFormat="1">
      <c r="B488" s="250"/>
      <c r="C488" s="251"/>
      <c r="D488" s="230" t="s">
        <v>138</v>
      </c>
      <c r="E488" s="252" t="s">
        <v>32</v>
      </c>
      <c r="F488" s="253" t="s">
        <v>141</v>
      </c>
      <c r="G488" s="251"/>
      <c r="H488" s="254">
        <v>1</v>
      </c>
      <c r="I488" s="255"/>
      <c r="J488" s="251"/>
      <c r="K488" s="251"/>
      <c r="L488" s="256"/>
      <c r="M488" s="257"/>
      <c r="N488" s="258"/>
      <c r="O488" s="258"/>
      <c r="P488" s="258"/>
      <c r="Q488" s="258"/>
      <c r="R488" s="258"/>
      <c r="S488" s="258"/>
      <c r="T488" s="259"/>
      <c r="AT488" s="260" t="s">
        <v>138</v>
      </c>
      <c r="AU488" s="260" t="s">
        <v>85</v>
      </c>
      <c r="AV488" s="14" t="s">
        <v>127</v>
      </c>
      <c r="AW488" s="14" t="s">
        <v>39</v>
      </c>
      <c r="AX488" s="14" t="s">
        <v>83</v>
      </c>
      <c r="AY488" s="260" t="s">
        <v>128</v>
      </c>
    </row>
    <row r="489" s="1" customFormat="1" ht="22.5" customHeight="1">
      <c r="B489" s="39"/>
      <c r="C489" s="216" t="s">
        <v>590</v>
      </c>
      <c r="D489" s="216" t="s">
        <v>131</v>
      </c>
      <c r="E489" s="217" t="s">
        <v>591</v>
      </c>
      <c r="F489" s="218" t="s">
        <v>592</v>
      </c>
      <c r="G489" s="219" t="s">
        <v>134</v>
      </c>
      <c r="H489" s="220">
        <v>13</v>
      </c>
      <c r="I489" s="221"/>
      <c r="J489" s="222">
        <f>ROUND(I489*H489,2)</f>
        <v>0</v>
      </c>
      <c r="K489" s="218" t="s">
        <v>135</v>
      </c>
      <c r="L489" s="44"/>
      <c r="M489" s="223" t="s">
        <v>32</v>
      </c>
      <c r="N489" s="224" t="s">
        <v>48</v>
      </c>
      <c r="O489" s="80"/>
      <c r="P489" s="225">
        <f>O489*H489</f>
        <v>0</v>
      </c>
      <c r="Q489" s="225">
        <v>0</v>
      </c>
      <c r="R489" s="225">
        <f>Q489*H489</f>
        <v>0</v>
      </c>
      <c r="S489" s="225">
        <v>0</v>
      </c>
      <c r="T489" s="226">
        <f>S489*H489</f>
        <v>0</v>
      </c>
      <c r="AR489" s="17" t="s">
        <v>136</v>
      </c>
      <c r="AT489" s="17" t="s">
        <v>131</v>
      </c>
      <c r="AU489" s="17" t="s">
        <v>85</v>
      </c>
      <c r="AY489" s="17" t="s">
        <v>128</v>
      </c>
      <c r="BE489" s="227">
        <f>IF(N489="základní",J489,0)</f>
        <v>0</v>
      </c>
      <c r="BF489" s="227">
        <f>IF(N489="snížená",J489,0)</f>
        <v>0</v>
      </c>
      <c r="BG489" s="227">
        <f>IF(N489="zákl. přenesená",J489,0)</f>
        <v>0</v>
      </c>
      <c r="BH489" s="227">
        <f>IF(N489="sníž. přenesená",J489,0)</f>
        <v>0</v>
      </c>
      <c r="BI489" s="227">
        <f>IF(N489="nulová",J489,0)</f>
        <v>0</v>
      </c>
      <c r="BJ489" s="17" t="s">
        <v>83</v>
      </c>
      <c r="BK489" s="227">
        <f>ROUND(I489*H489,2)</f>
        <v>0</v>
      </c>
      <c r="BL489" s="17" t="s">
        <v>136</v>
      </c>
      <c r="BM489" s="17" t="s">
        <v>593</v>
      </c>
    </row>
    <row r="490" s="12" customFormat="1">
      <c r="B490" s="228"/>
      <c r="C490" s="229"/>
      <c r="D490" s="230" t="s">
        <v>138</v>
      </c>
      <c r="E490" s="231" t="s">
        <v>32</v>
      </c>
      <c r="F490" s="232" t="s">
        <v>139</v>
      </c>
      <c r="G490" s="229"/>
      <c r="H490" s="231" t="s">
        <v>32</v>
      </c>
      <c r="I490" s="233"/>
      <c r="J490" s="229"/>
      <c r="K490" s="229"/>
      <c r="L490" s="234"/>
      <c r="M490" s="235"/>
      <c r="N490" s="236"/>
      <c r="O490" s="236"/>
      <c r="P490" s="236"/>
      <c r="Q490" s="236"/>
      <c r="R490" s="236"/>
      <c r="S490" s="236"/>
      <c r="T490" s="237"/>
      <c r="AT490" s="238" t="s">
        <v>138</v>
      </c>
      <c r="AU490" s="238" t="s">
        <v>85</v>
      </c>
      <c r="AV490" s="12" t="s">
        <v>83</v>
      </c>
      <c r="AW490" s="12" t="s">
        <v>39</v>
      </c>
      <c r="AX490" s="12" t="s">
        <v>77</v>
      </c>
      <c r="AY490" s="238" t="s">
        <v>128</v>
      </c>
    </row>
    <row r="491" s="13" customFormat="1">
      <c r="B491" s="239"/>
      <c r="C491" s="240"/>
      <c r="D491" s="230" t="s">
        <v>138</v>
      </c>
      <c r="E491" s="241" t="s">
        <v>32</v>
      </c>
      <c r="F491" s="242" t="s">
        <v>594</v>
      </c>
      <c r="G491" s="240"/>
      <c r="H491" s="243">
        <v>13</v>
      </c>
      <c r="I491" s="244"/>
      <c r="J491" s="240"/>
      <c r="K491" s="240"/>
      <c r="L491" s="245"/>
      <c r="M491" s="246"/>
      <c r="N491" s="247"/>
      <c r="O491" s="247"/>
      <c r="P491" s="247"/>
      <c r="Q491" s="247"/>
      <c r="R491" s="247"/>
      <c r="S491" s="247"/>
      <c r="T491" s="248"/>
      <c r="AT491" s="249" t="s">
        <v>138</v>
      </c>
      <c r="AU491" s="249" t="s">
        <v>85</v>
      </c>
      <c r="AV491" s="13" t="s">
        <v>85</v>
      </c>
      <c r="AW491" s="13" t="s">
        <v>39</v>
      </c>
      <c r="AX491" s="13" t="s">
        <v>77</v>
      </c>
      <c r="AY491" s="249" t="s">
        <v>128</v>
      </c>
    </row>
    <row r="492" s="14" customFormat="1">
      <c r="B492" s="250"/>
      <c r="C492" s="251"/>
      <c r="D492" s="230" t="s">
        <v>138</v>
      </c>
      <c r="E492" s="252" t="s">
        <v>32</v>
      </c>
      <c r="F492" s="253" t="s">
        <v>141</v>
      </c>
      <c r="G492" s="251"/>
      <c r="H492" s="254">
        <v>13</v>
      </c>
      <c r="I492" s="255"/>
      <c r="J492" s="251"/>
      <c r="K492" s="251"/>
      <c r="L492" s="256"/>
      <c r="M492" s="257"/>
      <c r="N492" s="258"/>
      <c r="O492" s="258"/>
      <c r="P492" s="258"/>
      <c r="Q492" s="258"/>
      <c r="R492" s="258"/>
      <c r="S492" s="258"/>
      <c r="T492" s="259"/>
      <c r="AT492" s="260" t="s">
        <v>138</v>
      </c>
      <c r="AU492" s="260" t="s">
        <v>85</v>
      </c>
      <c r="AV492" s="14" t="s">
        <v>127</v>
      </c>
      <c r="AW492" s="14" t="s">
        <v>39</v>
      </c>
      <c r="AX492" s="14" t="s">
        <v>83</v>
      </c>
      <c r="AY492" s="260" t="s">
        <v>128</v>
      </c>
    </row>
    <row r="493" s="1" customFormat="1" ht="22.5" customHeight="1">
      <c r="B493" s="39"/>
      <c r="C493" s="216" t="s">
        <v>595</v>
      </c>
      <c r="D493" s="216" t="s">
        <v>131</v>
      </c>
      <c r="E493" s="217" t="s">
        <v>596</v>
      </c>
      <c r="F493" s="218" t="s">
        <v>597</v>
      </c>
      <c r="G493" s="219" t="s">
        <v>134</v>
      </c>
      <c r="H493" s="220">
        <v>1</v>
      </c>
      <c r="I493" s="221"/>
      <c r="J493" s="222">
        <f>ROUND(I493*H493,2)</f>
        <v>0</v>
      </c>
      <c r="K493" s="218" t="s">
        <v>135</v>
      </c>
      <c r="L493" s="44"/>
      <c r="M493" s="223" t="s">
        <v>32</v>
      </c>
      <c r="N493" s="224" t="s">
        <v>48</v>
      </c>
      <c r="O493" s="80"/>
      <c r="P493" s="225">
        <f>O493*H493</f>
        <v>0</v>
      </c>
      <c r="Q493" s="225">
        <v>0</v>
      </c>
      <c r="R493" s="225">
        <f>Q493*H493</f>
        <v>0</v>
      </c>
      <c r="S493" s="225">
        <v>0</v>
      </c>
      <c r="T493" s="226">
        <f>S493*H493</f>
        <v>0</v>
      </c>
      <c r="AR493" s="17" t="s">
        <v>136</v>
      </c>
      <c r="AT493" s="17" t="s">
        <v>131</v>
      </c>
      <c r="AU493" s="17" t="s">
        <v>85</v>
      </c>
      <c r="AY493" s="17" t="s">
        <v>128</v>
      </c>
      <c r="BE493" s="227">
        <f>IF(N493="základní",J493,0)</f>
        <v>0</v>
      </c>
      <c r="BF493" s="227">
        <f>IF(N493="snížená",J493,0)</f>
        <v>0</v>
      </c>
      <c r="BG493" s="227">
        <f>IF(N493="zákl. přenesená",J493,0)</f>
        <v>0</v>
      </c>
      <c r="BH493" s="227">
        <f>IF(N493="sníž. přenesená",J493,0)</f>
        <v>0</v>
      </c>
      <c r="BI493" s="227">
        <f>IF(N493="nulová",J493,0)</f>
        <v>0</v>
      </c>
      <c r="BJ493" s="17" t="s">
        <v>83</v>
      </c>
      <c r="BK493" s="227">
        <f>ROUND(I493*H493,2)</f>
        <v>0</v>
      </c>
      <c r="BL493" s="17" t="s">
        <v>136</v>
      </c>
      <c r="BM493" s="17" t="s">
        <v>598</v>
      </c>
    </row>
    <row r="494" s="12" customFormat="1">
      <c r="B494" s="228"/>
      <c r="C494" s="229"/>
      <c r="D494" s="230" t="s">
        <v>138</v>
      </c>
      <c r="E494" s="231" t="s">
        <v>32</v>
      </c>
      <c r="F494" s="232" t="s">
        <v>139</v>
      </c>
      <c r="G494" s="229"/>
      <c r="H494" s="231" t="s">
        <v>32</v>
      </c>
      <c r="I494" s="233"/>
      <c r="J494" s="229"/>
      <c r="K494" s="229"/>
      <c r="L494" s="234"/>
      <c r="M494" s="235"/>
      <c r="N494" s="236"/>
      <c r="O494" s="236"/>
      <c r="P494" s="236"/>
      <c r="Q494" s="236"/>
      <c r="R494" s="236"/>
      <c r="S494" s="236"/>
      <c r="T494" s="237"/>
      <c r="AT494" s="238" t="s">
        <v>138</v>
      </c>
      <c r="AU494" s="238" t="s">
        <v>85</v>
      </c>
      <c r="AV494" s="12" t="s">
        <v>83</v>
      </c>
      <c r="AW494" s="12" t="s">
        <v>39</v>
      </c>
      <c r="AX494" s="12" t="s">
        <v>77</v>
      </c>
      <c r="AY494" s="238" t="s">
        <v>128</v>
      </c>
    </row>
    <row r="495" s="13" customFormat="1">
      <c r="B495" s="239"/>
      <c r="C495" s="240"/>
      <c r="D495" s="230" t="s">
        <v>138</v>
      </c>
      <c r="E495" s="241" t="s">
        <v>32</v>
      </c>
      <c r="F495" s="242" t="s">
        <v>599</v>
      </c>
      <c r="G495" s="240"/>
      <c r="H495" s="243">
        <v>1</v>
      </c>
      <c r="I495" s="244"/>
      <c r="J495" s="240"/>
      <c r="K495" s="240"/>
      <c r="L495" s="245"/>
      <c r="M495" s="246"/>
      <c r="N495" s="247"/>
      <c r="O495" s="247"/>
      <c r="P495" s="247"/>
      <c r="Q495" s="247"/>
      <c r="R495" s="247"/>
      <c r="S495" s="247"/>
      <c r="T495" s="248"/>
      <c r="AT495" s="249" t="s">
        <v>138</v>
      </c>
      <c r="AU495" s="249" t="s">
        <v>85</v>
      </c>
      <c r="AV495" s="13" t="s">
        <v>85</v>
      </c>
      <c r="AW495" s="13" t="s">
        <v>39</v>
      </c>
      <c r="AX495" s="13" t="s">
        <v>77</v>
      </c>
      <c r="AY495" s="249" t="s">
        <v>128</v>
      </c>
    </row>
    <row r="496" s="14" customFormat="1">
      <c r="B496" s="250"/>
      <c r="C496" s="251"/>
      <c r="D496" s="230" t="s">
        <v>138</v>
      </c>
      <c r="E496" s="252" t="s">
        <v>32</v>
      </c>
      <c r="F496" s="253" t="s">
        <v>141</v>
      </c>
      <c r="G496" s="251"/>
      <c r="H496" s="254">
        <v>1</v>
      </c>
      <c r="I496" s="255"/>
      <c r="J496" s="251"/>
      <c r="K496" s="251"/>
      <c r="L496" s="256"/>
      <c r="M496" s="257"/>
      <c r="N496" s="258"/>
      <c r="O496" s="258"/>
      <c r="P496" s="258"/>
      <c r="Q496" s="258"/>
      <c r="R496" s="258"/>
      <c r="S496" s="258"/>
      <c r="T496" s="259"/>
      <c r="AT496" s="260" t="s">
        <v>138</v>
      </c>
      <c r="AU496" s="260" t="s">
        <v>85</v>
      </c>
      <c r="AV496" s="14" t="s">
        <v>127</v>
      </c>
      <c r="AW496" s="14" t="s">
        <v>39</v>
      </c>
      <c r="AX496" s="14" t="s">
        <v>83</v>
      </c>
      <c r="AY496" s="260" t="s">
        <v>128</v>
      </c>
    </row>
    <row r="497" s="1" customFormat="1" ht="22.5" customHeight="1">
      <c r="B497" s="39"/>
      <c r="C497" s="216" t="s">
        <v>600</v>
      </c>
      <c r="D497" s="216" t="s">
        <v>131</v>
      </c>
      <c r="E497" s="217" t="s">
        <v>601</v>
      </c>
      <c r="F497" s="218" t="s">
        <v>602</v>
      </c>
      <c r="G497" s="219" t="s">
        <v>134</v>
      </c>
      <c r="H497" s="220">
        <v>1</v>
      </c>
      <c r="I497" s="221"/>
      <c r="J497" s="222">
        <f>ROUND(I497*H497,2)</f>
        <v>0</v>
      </c>
      <c r="K497" s="218" t="s">
        <v>135</v>
      </c>
      <c r="L497" s="44"/>
      <c r="M497" s="223" t="s">
        <v>32</v>
      </c>
      <c r="N497" s="224" t="s">
        <v>48</v>
      </c>
      <c r="O497" s="80"/>
      <c r="P497" s="225">
        <f>O497*H497</f>
        <v>0</v>
      </c>
      <c r="Q497" s="225">
        <v>0</v>
      </c>
      <c r="R497" s="225">
        <f>Q497*H497</f>
        <v>0</v>
      </c>
      <c r="S497" s="225">
        <v>0</v>
      </c>
      <c r="T497" s="226">
        <f>S497*H497</f>
        <v>0</v>
      </c>
      <c r="AR497" s="17" t="s">
        <v>136</v>
      </c>
      <c r="AT497" s="17" t="s">
        <v>131</v>
      </c>
      <c r="AU497" s="17" t="s">
        <v>85</v>
      </c>
      <c r="AY497" s="17" t="s">
        <v>128</v>
      </c>
      <c r="BE497" s="227">
        <f>IF(N497="základní",J497,0)</f>
        <v>0</v>
      </c>
      <c r="BF497" s="227">
        <f>IF(N497="snížená",J497,0)</f>
        <v>0</v>
      </c>
      <c r="BG497" s="227">
        <f>IF(N497="zákl. přenesená",J497,0)</f>
        <v>0</v>
      </c>
      <c r="BH497" s="227">
        <f>IF(N497="sníž. přenesená",J497,0)</f>
        <v>0</v>
      </c>
      <c r="BI497" s="227">
        <f>IF(N497="nulová",J497,0)</f>
        <v>0</v>
      </c>
      <c r="BJ497" s="17" t="s">
        <v>83</v>
      </c>
      <c r="BK497" s="227">
        <f>ROUND(I497*H497,2)</f>
        <v>0</v>
      </c>
      <c r="BL497" s="17" t="s">
        <v>136</v>
      </c>
      <c r="BM497" s="17" t="s">
        <v>603</v>
      </c>
    </row>
    <row r="498" s="12" customFormat="1">
      <c r="B498" s="228"/>
      <c r="C498" s="229"/>
      <c r="D498" s="230" t="s">
        <v>138</v>
      </c>
      <c r="E498" s="231" t="s">
        <v>32</v>
      </c>
      <c r="F498" s="232" t="s">
        <v>139</v>
      </c>
      <c r="G498" s="229"/>
      <c r="H498" s="231" t="s">
        <v>32</v>
      </c>
      <c r="I498" s="233"/>
      <c r="J498" s="229"/>
      <c r="K498" s="229"/>
      <c r="L498" s="234"/>
      <c r="M498" s="235"/>
      <c r="N498" s="236"/>
      <c r="O498" s="236"/>
      <c r="P498" s="236"/>
      <c r="Q498" s="236"/>
      <c r="R498" s="236"/>
      <c r="S498" s="236"/>
      <c r="T498" s="237"/>
      <c r="AT498" s="238" t="s">
        <v>138</v>
      </c>
      <c r="AU498" s="238" t="s">
        <v>85</v>
      </c>
      <c r="AV498" s="12" t="s">
        <v>83</v>
      </c>
      <c r="AW498" s="12" t="s">
        <v>39</v>
      </c>
      <c r="AX498" s="12" t="s">
        <v>77</v>
      </c>
      <c r="AY498" s="238" t="s">
        <v>128</v>
      </c>
    </row>
    <row r="499" s="13" customFormat="1">
      <c r="B499" s="239"/>
      <c r="C499" s="240"/>
      <c r="D499" s="230" t="s">
        <v>138</v>
      </c>
      <c r="E499" s="241" t="s">
        <v>32</v>
      </c>
      <c r="F499" s="242" t="s">
        <v>604</v>
      </c>
      <c r="G499" s="240"/>
      <c r="H499" s="243">
        <v>1</v>
      </c>
      <c r="I499" s="244"/>
      <c r="J499" s="240"/>
      <c r="K499" s="240"/>
      <c r="L499" s="245"/>
      <c r="M499" s="246"/>
      <c r="N499" s="247"/>
      <c r="O499" s="247"/>
      <c r="P499" s="247"/>
      <c r="Q499" s="247"/>
      <c r="R499" s="247"/>
      <c r="S499" s="247"/>
      <c r="T499" s="248"/>
      <c r="AT499" s="249" t="s">
        <v>138</v>
      </c>
      <c r="AU499" s="249" t="s">
        <v>85</v>
      </c>
      <c r="AV499" s="13" t="s">
        <v>85</v>
      </c>
      <c r="AW499" s="13" t="s">
        <v>39</v>
      </c>
      <c r="AX499" s="13" t="s">
        <v>77</v>
      </c>
      <c r="AY499" s="249" t="s">
        <v>128</v>
      </c>
    </row>
    <row r="500" s="14" customFormat="1">
      <c r="B500" s="250"/>
      <c r="C500" s="251"/>
      <c r="D500" s="230" t="s">
        <v>138</v>
      </c>
      <c r="E500" s="252" t="s">
        <v>32</v>
      </c>
      <c r="F500" s="253" t="s">
        <v>141</v>
      </c>
      <c r="G500" s="251"/>
      <c r="H500" s="254">
        <v>1</v>
      </c>
      <c r="I500" s="255"/>
      <c r="J500" s="251"/>
      <c r="K500" s="251"/>
      <c r="L500" s="256"/>
      <c r="M500" s="257"/>
      <c r="N500" s="258"/>
      <c r="O500" s="258"/>
      <c r="P500" s="258"/>
      <c r="Q500" s="258"/>
      <c r="R500" s="258"/>
      <c r="S500" s="258"/>
      <c r="T500" s="259"/>
      <c r="AT500" s="260" t="s">
        <v>138</v>
      </c>
      <c r="AU500" s="260" t="s">
        <v>85</v>
      </c>
      <c r="AV500" s="14" t="s">
        <v>127</v>
      </c>
      <c r="AW500" s="14" t="s">
        <v>39</v>
      </c>
      <c r="AX500" s="14" t="s">
        <v>83</v>
      </c>
      <c r="AY500" s="260" t="s">
        <v>128</v>
      </c>
    </row>
    <row r="501" s="1" customFormat="1" ht="22.5" customHeight="1">
      <c r="B501" s="39"/>
      <c r="C501" s="216" t="s">
        <v>605</v>
      </c>
      <c r="D501" s="216" t="s">
        <v>131</v>
      </c>
      <c r="E501" s="217" t="s">
        <v>606</v>
      </c>
      <c r="F501" s="218" t="s">
        <v>607</v>
      </c>
      <c r="G501" s="219" t="s">
        <v>134</v>
      </c>
      <c r="H501" s="220">
        <v>1</v>
      </c>
      <c r="I501" s="221"/>
      <c r="J501" s="222">
        <f>ROUND(I501*H501,2)</f>
        <v>0</v>
      </c>
      <c r="K501" s="218" t="s">
        <v>135</v>
      </c>
      <c r="L501" s="44"/>
      <c r="M501" s="223" t="s">
        <v>32</v>
      </c>
      <c r="N501" s="224" t="s">
        <v>48</v>
      </c>
      <c r="O501" s="80"/>
      <c r="P501" s="225">
        <f>O501*H501</f>
        <v>0</v>
      </c>
      <c r="Q501" s="225">
        <v>0</v>
      </c>
      <c r="R501" s="225">
        <f>Q501*H501</f>
        <v>0</v>
      </c>
      <c r="S501" s="225">
        <v>0</v>
      </c>
      <c r="T501" s="226">
        <f>S501*H501</f>
        <v>0</v>
      </c>
      <c r="AR501" s="17" t="s">
        <v>136</v>
      </c>
      <c r="AT501" s="17" t="s">
        <v>131</v>
      </c>
      <c r="AU501" s="17" t="s">
        <v>85</v>
      </c>
      <c r="AY501" s="17" t="s">
        <v>128</v>
      </c>
      <c r="BE501" s="227">
        <f>IF(N501="základní",J501,0)</f>
        <v>0</v>
      </c>
      <c r="BF501" s="227">
        <f>IF(N501="snížená",J501,0)</f>
        <v>0</v>
      </c>
      <c r="BG501" s="227">
        <f>IF(N501="zákl. přenesená",J501,0)</f>
        <v>0</v>
      </c>
      <c r="BH501" s="227">
        <f>IF(N501="sníž. přenesená",J501,0)</f>
        <v>0</v>
      </c>
      <c r="BI501" s="227">
        <f>IF(N501="nulová",J501,0)</f>
        <v>0</v>
      </c>
      <c r="BJ501" s="17" t="s">
        <v>83</v>
      </c>
      <c r="BK501" s="227">
        <f>ROUND(I501*H501,2)</f>
        <v>0</v>
      </c>
      <c r="BL501" s="17" t="s">
        <v>136</v>
      </c>
      <c r="BM501" s="17" t="s">
        <v>608</v>
      </c>
    </row>
    <row r="502" s="12" customFormat="1">
      <c r="B502" s="228"/>
      <c r="C502" s="229"/>
      <c r="D502" s="230" t="s">
        <v>138</v>
      </c>
      <c r="E502" s="231" t="s">
        <v>32</v>
      </c>
      <c r="F502" s="232" t="s">
        <v>139</v>
      </c>
      <c r="G502" s="229"/>
      <c r="H502" s="231" t="s">
        <v>32</v>
      </c>
      <c r="I502" s="233"/>
      <c r="J502" s="229"/>
      <c r="K502" s="229"/>
      <c r="L502" s="234"/>
      <c r="M502" s="235"/>
      <c r="N502" s="236"/>
      <c r="O502" s="236"/>
      <c r="P502" s="236"/>
      <c r="Q502" s="236"/>
      <c r="R502" s="236"/>
      <c r="S502" s="236"/>
      <c r="T502" s="237"/>
      <c r="AT502" s="238" t="s">
        <v>138</v>
      </c>
      <c r="AU502" s="238" t="s">
        <v>85</v>
      </c>
      <c r="AV502" s="12" t="s">
        <v>83</v>
      </c>
      <c r="AW502" s="12" t="s">
        <v>39</v>
      </c>
      <c r="AX502" s="12" t="s">
        <v>77</v>
      </c>
      <c r="AY502" s="238" t="s">
        <v>128</v>
      </c>
    </row>
    <row r="503" s="13" customFormat="1">
      <c r="B503" s="239"/>
      <c r="C503" s="240"/>
      <c r="D503" s="230" t="s">
        <v>138</v>
      </c>
      <c r="E503" s="241" t="s">
        <v>32</v>
      </c>
      <c r="F503" s="242" t="s">
        <v>609</v>
      </c>
      <c r="G503" s="240"/>
      <c r="H503" s="243">
        <v>1</v>
      </c>
      <c r="I503" s="244"/>
      <c r="J503" s="240"/>
      <c r="K503" s="240"/>
      <c r="L503" s="245"/>
      <c r="M503" s="246"/>
      <c r="N503" s="247"/>
      <c r="O503" s="247"/>
      <c r="P503" s="247"/>
      <c r="Q503" s="247"/>
      <c r="R503" s="247"/>
      <c r="S503" s="247"/>
      <c r="T503" s="248"/>
      <c r="AT503" s="249" t="s">
        <v>138</v>
      </c>
      <c r="AU503" s="249" t="s">
        <v>85</v>
      </c>
      <c r="AV503" s="13" t="s">
        <v>85</v>
      </c>
      <c r="AW503" s="13" t="s">
        <v>39</v>
      </c>
      <c r="AX503" s="13" t="s">
        <v>77</v>
      </c>
      <c r="AY503" s="249" t="s">
        <v>128</v>
      </c>
    </row>
    <row r="504" s="14" customFormat="1">
      <c r="B504" s="250"/>
      <c r="C504" s="251"/>
      <c r="D504" s="230" t="s">
        <v>138</v>
      </c>
      <c r="E504" s="252" t="s">
        <v>32</v>
      </c>
      <c r="F504" s="253" t="s">
        <v>141</v>
      </c>
      <c r="G504" s="251"/>
      <c r="H504" s="254">
        <v>1</v>
      </c>
      <c r="I504" s="255"/>
      <c r="J504" s="251"/>
      <c r="K504" s="251"/>
      <c r="L504" s="256"/>
      <c r="M504" s="257"/>
      <c r="N504" s="258"/>
      <c r="O504" s="258"/>
      <c r="P504" s="258"/>
      <c r="Q504" s="258"/>
      <c r="R504" s="258"/>
      <c r="S504" s="258"/>
      <c r="T504" s="259"/>
      <c r="AT504" s="260" t="s">
        <v>138</v>
      </c>
      <c r="AU504" s="260" t="s">
        <v>85</v>
      </c>
      <c r="AV504" s="14" t="s">
        <v>127</v>
      </c>
      <c r="AW504" s="14" t="s">
        <v>39</v>
      </c>
      <c r="AX504" s="14" t="s">
        <v>83</v>
      </c>
      <c r="AY504" s="260" t="s">
        <v>128</v>
      </c>
    </row>
    <row r="505" s="1" customFormat="1" ht="22.5" customHeight="1">
      <c r="B505" s="39"/>
      <c r="C505" s="216" t="s">
        <v>610</v>
      </c>
      <c r="D505" s="216" t="s">
        <v>131</v>
      </c>
      <c r="E505" s="217" t="s">
        <v>611</v>
      </c>
      <c r="F505" s="218" t="s">
        <v>612</v>
      </c>
      <c r="G505" s="219" t="s">
        <v>134</v>
      </c>
      <c r="H505" s="220">
        <v>7</v>
      </c>
      <c r="I505" s="221"/>
      <c r="J505" s="222">
        <f>ROUND(I505*H505,2)</f>
        <v>0</v>
      </c>
      <c r="K505" s="218" t="s">
        <v>135</v>
      </c>
      <c r="L505" s="44"/>
      <c r="M505" s="223" t="s">
        <v>32</v>
      </c>
      <c r="N505" s="224" t="s">
        <v>48</v>
      </c>
      <c r="O505" s="80"/>
      <c r="P505" s="225">
        <f>O505*H505</f>
        <v>0</v>
      </c>
      <c r="Q505" s="225">
        <v>0</v>
      </c>
      <c r="R505" s="225">
        <f>Q505*H505</f>
        <v>0</v>
      </c>
      <c r="S505" s="225">
        <v>0</v>
      </c>
      <c r="T505" s="226">
        <f>S505*H505</f>
        <v>0</v>
      </c>
      <c r="AR505" s="17" t="s">
        <v>136</v>
      </c>
      <c r="AT505" s="17" t="s">
        <v>131</v>
      </c>
      <c r="AU505" s="17" t="s">
        <v>85</v>
      </c>
      <c r="AY505" s="17" t="s">
        <v>128</v>
      </c>
      <c r="BE505" s="227">
        <f>IF(N505="základní",J505,0)</f>
        <v>0</v>
      </c>
      <c r="BF505" s="227">
        <f>IF(N505="snížená",J505,0)</f>
        <v>0</v>
      </c>
      <c r="BG505" s="227">
        <f>IF(N505="zákl. přenesená",J505,0)</f>
        <v>0</v>
      </c>
      <c r="BH505" s="227">
        <f>IF(N505="sníž. přenesená",J505,0)</f>
        <v>0</v>
      </c>
      <c r="BI505" s="227">
        <f>IF(N505="nulová",J505,0)</f>
        <v>0</v>
      </c>
      <c r="BJ505" s="17" t="s">
        <v>83</v>
      </c>
      <c r="BK505" s="227">
        <f>ROUND(I505*H505,2)</f>
        <v>0</v>
      </c>
      <c r="BL505" s="17" t="s">
        <v>136</v>
      </c>
      <c r="BM505" s="17" t="s">
        <v>613</v>
      </c>
    </row>
    <row r="506" s="12" customFormat="1">
      <c r="B506" s="228"/>
      <c r="C506" s="229"/>
      <c r="D506" s="230" t="s">
        <v>138</v>
      </c>
      <c r="E506" s="231" t="s">
        <v>32</v>
      </c>
      <c r="F506" s="232" t="s">
        <v>139</v>
      </c>
      <c r="G506" s="229"/>
      <c r="H506" s="231" t="s">
        <v>32</v>
      </c>
      <c r="I506" s="233"/>
      <c r="J506" s="229"/>
      <c r="K506" s="229"/>
      <c r="L506" s="234"/>
      <c r="M506" s="235"/>
      <c r="N506" s="236"/>
      <c r="O506" s="236"/>
      <c r="P506" s="236"/>
      <c r="Q506" s="236"/>
      <c r="R506" s="236"/>
      <c r="S506" s="236"/>
      <c r="T506" s="237"/>
      <c r="AT506" s="238" t="s">
        <v>138</v>
      </c>
      <c r="AU506" s="238" t="s">
        <v>85</v>
      </c>
      <c r="AV506" s="12" t="s">
        <v>83</v>
      </c>
      <c r="AW506" s="12" t="s">
        <v>39</v>
      </c>
      <c r="AX506" s="12" t="s">
        <v>77</v>
      </c>
      <c r="AY506" s="238" t="s">
        <v>128</v>
      </c>
    </row>
    <row r="507" s="13" customFormat="1">
      <c r="B507" s="239"/>
      <c r="C507" s="240"/>
      <c r="D507" s="230" t="s">
        <v>138</v>
      </c>
      <c r="E507" s="241" t="s">
        <v>32</v>
      </c>
      <c r="F507" s="242" t="s">
        <v>614</v>
      </c>
      <c r="G507" s="240"/>
      <c r="H507" s="243">
        <v>7</v>
      </c>
      <c r="I507" s="244"/>
      <c r="J507" s="240"/>
      <c r="K507" s="240"/>
      <c r="L507" s="245"/>
      <c r="M507" s="246"/>
      <c r="N507" s="247"/>
      <c r="O507" s="247"/>
      <c r="P507" s="247"/>
      <c r="Q507" s="247"/>
      <c r="R507" s="247"/>
      <c r="S507" s="247"/>
      <c r="T507" s="248"/>
      <c r="AT507" s="249" t="s">
        <v>138</v>
      </c>
      <c r="AU507" s="249" t="s">
        <v>85</v>
      </c>
      <c r="AV507" s="13" t="s">
        <v>85</v>
      </c>
      <c r="AW507" s="13" t="s">
        <v>39</v>
      </c>
      <c r="AX507" s="13" t="s">
        <v>77</v>
      </c>
      <c r="AY507" s="249" t="s">
        <v>128</v>
      </c>
    </row>
    <row r="508" s="14" customFormat="1">
      <c r="B508" s="250"/>
      <c r="C508" s="251"/>
      <c r="D508" s="230" t="s">
        <v>138</v>
      </c>
      <c r="E508" s="252" t="s">
        <v>32</v>
      </c>
      <c r="F508" s="253" t="s">
        <v>141</v>
      </c>
      <c r="G508" s="251"/>
      <c r="H508" s="254">
        <v>7</v>
      </c>
      <c r="I508" s="255"/>
      <c r="J508" s="251"/>
      <c r="K508" s="251"/>
      <c r="L508" s="256"/>
      <c r="M508" s="257"/>
      <c r="N508" s="258"/>
      <c r="O508" s="258"/>
      <c r="P508" s="258"/>
      <c r="Q508" s="258"/>
      <c r="R508" s="258"/>
      <c r="S508" s="258"/>
      <c r="T508" s="259"/>
      <c r="AT508" s="260" t="s">
        <v>138</v>
      </c>
      <c r="AU508" s="260" t="s">
        <v>85</v>
      </c>
      <c r="AV508" s="14" t="s">
        <v>127</v>
      </c>
      <c r="AW508" s="14" t="s">
        <v>39</v>
      </c>
      <c r="AX508" s="14" t="s">
        <v>83</v>
      </c>
      <c r="AY508" s="260" t="s">
        <v>128</v>
      </c>
    </row>
    <row r="509" s="1" customFormat="1" ht="22.5" customHeight="1">
      <c r="B509" s="39"/>
      <c r="C509" s="216" t="s">
        <v>615</v>
      </c>
      <c r="D509" s="216" t="s">
        <v>131</v>
      </c>
      <c r="E509" s="217" t="s">
        <v>616</v>
      </c>
      <c r="F509" s="218" t="s">
        <v>617</v>
      </c>
      <c r="G509" s="219" t="s">
        <v>134</v>
      </c>
      <c r="H509" s="220">
        <v>1</v>
      </c>
      <c r="I509" s="221"/>
      <c r="J509" s="222">
        <f>ROUND(I509*H509,2)</f>
        <v>0</v>
      </c>
      <c r="K509" s="218" t="s">
        <v>135</v>
      </c>
      <c r="L509" s="44"/>
      <c r="M509" s="223" t="s">
        <v>32</v>
      </c>
      <c r="N509" s="224" t="s">
        <v>48</v>
      </c>
      <c r="O509" s="80"/>
      <c r="P509" s="225">
        <f>O509*H509</f>
        <v>0</v>
      </c>
      <c r="Q509" s="225">
        <v>0</v>
      </c>
      <c r="R509" s="225">
        <f>Q509*H509</f>
        <v>0</v>
      </c>
      <c r="S509" s="225">
        <v>0</v>
      </c>
      <c r="T509" s="226">
        <f>S509*H509</f>
        <v>0</v>
      </c>
      <c r="AR509" s="17" t="s">
        <v>136</v>
      </c>
      <c r="AT509" s="17" t="s">
        <v>131</v>
      </c>
      <c r="AU509" s="17" t="s">
        <v>85</v>
      </c>
      <c r="AY509" s="17" t="s">
        <v>128</v>
      </c>
      <c r="BE509" s="227">
        <f>IF(N509="základní",J509,0)</f>
        <v>0</v>
      </c>
      <c r="BF509" s="227">
        <f>IF(N509="snížená",J509,0)</f>
        <v>0</v>
      </c>
      <c r="BG509" s="227">
        <f>IF(N509="zákl. přenesená",J509,0)</f>
        <v>0</v>
      </c>
      <c r="BH509" s="227">
        <f>IF(N509="sníž. přenesená",J509,0)</f>
        <v>0</v>
      </c>
      <c r="BI509" s="227">
        <f>IF(N509="nulová",J509,0)</f>
        <v>0</v>
      </c>
      <c r="BJ509" s="17" t="s">
        <v>83</v>
      </c>
      <c r="BK509" s="227">
        <f>ROUND(I509*H509,2)</f>
        <v>0</v>
      </c>
      <c r="BL509" s="17" t="s">
        <v>136</v>
      </c>
      <c r="BM509" s="17" t="s">
        <v>618</v>
      </c>
    </row>
    <row r="510" s="12" customFormat="1">
      <c r="B510" s="228"/>
      <c r="C510" s="229"/>
      <c r="D510" s="230" t="s">
        <v>138</v>
      </c>
      <c r="E510" s="231" t="s">
        <v>32</v>
      </c>
      <c r="F510" s="232" t="s">
        <v>139</v>
      </c>
      <c r="G510" s="229"/>
      <c r="H510" s="231" t="s">
        <v>32</v>
      </c>
      <c r="I510" s="233"/>
      <c r="J510" s="229"/>
      <c r="K510" s="229"/>
      <c r="L510" s="234"/>
      <c r="M510" s="235"/>
      <c r="N510" s="236"/>
      <c r="O510" s="236"/>
      <c r="P510" s="236"/>
      <c r="Q510" s="236"/>
      <c r="R510" s="236"/>
      <c r="S510" s="236"/>
      <c r="T510" s="237"/>
      <c r="AT510" s="238" t="s">
        <v>138</v>
      </c>
      <c r="AU510" s="238" t="s">
        <v>85</v>
      </c>
      <c r="AV510" s="12" t="s">
        <v>83</v>
      </c>
      <c r="AW510" s="12" t="s">
        <v>39</v>
      </c>
      <c r="AX510" s="12" t="s">
        <v>77</v>
      </c>
      <c r="AY510" s="238" t="s">
        <v>128</v>
      </c>
    </row>
    <row r="511" s="13" customFormat="1">
      <c r="B511" s="239"/>
      <c r="C511" s="240"/>
      <c r="D511" s="230" t="s">
        <v>138</v>
      </c>
      <c r="E511" s="241" t="s">
        <v>32</v>
      </c>
      <c r="F511" s="242" t="s">
        <v>619</v>
      </c>
      <c r="G511" s="240"/>
      <c r="H511" s="243">
        <v>1</v>
      </c>
      <c r="I511" s="244"/>
      <c r="J511" s="240"/>
      <c r="K511" s="240"/>
      <c r="L511" s="245"/>
      <c r="M511" s="246"/>
      <c r="N511" s="247"/>
      <c r="O511" s="247"/>
      <c r="P511" s="247"/>
      <c r="Q511" s="247"/>
      <c r="R511" s="247"/>
      <c r="S511" s="247"/>
      <c r="T511" s="248"/>
      <c r="AT511" s="249" t="s">
        <v>138</v>
      </c>
      <c r="AU511" s="249" t="s">
        <v>85</v>
      </c>
      <c r="AV511" s="13" t="s">
        <v>85</v>
      </c>
      <c r="AW511" s="13" t="s">
        <v>39</v>
      </c>
      <c r="AX511" s="13" t="s">
        <v>77</v>
      </c>
      <c r="AY511" s="249" t="s">
        <v>128</v>
      </c>
    </row>
    <row r="512" s="14" customFormat="1">
      <c r="B512" s="250"/>
      <c r="C512" s="251"/>
      <c r="D512" s="230" t="s">
        <v>138</v>
      </c>
      <c r="E512" s="252" t="s">
        <v>32</v>
      </c>
      <c r="F512" s="253" t="s">
        <v>141</v>
      </c>
      <c r="G512" s="251"/>
      <c r="H512" s="254">
        <v>1</v>
      </c>
      <c r="I512" s="255"/>
      <c r="J512" s="251"/>
      <c r="K512" s="251"/>
      <c r="L512" s="256"/>
      <c r="M512" s="257"/>
      <c r="N512" s="258"/>
      <c r="O512" s="258"/>
      <c r="P512" s="258"/>
      <c r="Q512" s="258"/>
      <c r="R512" s="258"/>
      <c r="S512" s="258"/>
      <c r="T512" s="259"/>
      <c r="AT512" s="260" t="s">
        <v>138</v>
      </c>
      <c r="AU512" s="260" t="s">
        <v>85</v>
      </c>
      <c r="AV512" s="14" t="s">
        <v>127</v>
      </c>
      <c r="AW512" s="14" t="s">
        <v>39</v>
      </c>
      <c r="AX512" s="14" t="s">
        <v>83</v>
      </c>
      <c r="AY512" s="260" t="s">
        <v>128</v>
      </c>
    </row>
    <row r="513" s="1" customFormat="1" ht="22.5" customHeight="1">
      <c r="B513" s="39"/>
      <c r="C513" s="216" t="s">
        <v>620</v>
      </c>
      <c r="D513" s="216" t="s">
        <v>131</v>
      </c>
      <c r="E513" s="217" t="s">
        <v>621</v>
      </c>
      <c r="F513" s="218" t="s">
        <v>622</v>
      </c>
      <c r="G513" s="219" t="s">
        <v>134</v>
      </c>
      <c r="H513" s="220">
        <v>7</v>
      </c>
      <c r="I513" s="221"/>
      <c r="J513" s="222">
        <f>ROUND(I513*H513,2)</f>
        <v>0</v>
      </c>
      <c r="K513" s="218" t="s">
        <v>135</v>
      </c>
      <c r="L513" s="44"/>
      <c r="M513" s="223" t="s">
        <v>32</v>
      </c>
      <c r="N513" s="224" t="s">
        <v>48</v>
      </c>
      <c r="O513" s="80"/>
      <c r="P513" s="225">
        <f>O513*H513</f>
        <v>0</v>
      </c>
      <c r="Q513" s="225">
        <v>0</v>
      </c>
      <c r="R513" s="225">
        <f>Q513*H513</f>
        <v>0</v>
      </c>
      <c r="S513" s="225">
        <v>0</v>
      </c>
      <c r="T513" s="226">
        <f>S513*H513</f>
        <v>0</v>
      </c>
      <c r="AR513" s="17" t="s">
        <v>136</v>
      </c>
      <c r="AT513" s="17" t="s">
        <v>131</v>
      </c>
      <c r="AU513" s="17" t="s">
        <v>85</v>
      </c>
      <c r="AY513" s="17" t="s">
        <v>128</v>
      </c>
      <c r="BE513" s="227">
        <f>IF(N513="základní",J513,0)</f>
        <v>0</v>
      </c>
      <c r="BF513" s="227">
        <f>IF(N513="snížená",J513,0)</f>
        <v>0</v>
      </c>
      <c r="BG513" s="227">
        <f>IF(N513="zákl. přenesená",J513,0)</f>
        <v>0</v>
      </c>
      <c r="BH513" s="227">
        <f>IF(N513="sníž. přenesená",J513,0)</f>
        <v>0</v>
      </c>
      <c r="BI513" s="227">
        <f>IF(N513="nulová",J513,0)</f>
        <v>0</v>
      </c>
      <c r="BJ513" s="17" t="s">
        <v>83</v>
      </c>
      <c r="BK513" s="227">
        <f>ROUND(I513*H513,2)</f>
        <v>0</v>
      </c>
      <c r="BL513" s="17" t="s">
        <v>136</v>
      </c>
      <c r="BM513" s="17" t="s">
        <v>623</v>
      </c>
    </row>
    <row r="514" s="12" customFormat="1">
      <c r="B514" s="228"/>
      <c r="C514" s="229"/>
      <c r="D514" s="230" t="s">
        <v>138</v>
      </c>
      <c r="E514" s="231" t="s">
        <v>32</v>
      </c>
      <c r="F514" s="232" t="s">
        <v>139</v>
      </c>
      <c r="G514" s="229"/>
      <c r="H514" s="231" t="s">
        <v>32</v>
      </c>
      <c r="I514" s="233"/>
      <c r="J514" s="229"/>
      <c r="K514" s="229"/>
      <c r="L514" s="234"/>
      <c r="M514" s="235"/>
      <c r="N514" s="236"/>
      <c r="O514" s="236"/>
      <c r="P514" s="236"/>
      <c r="Q514" s="236"/>
      <c r="R514" s="236"/>
      <c r="S514" s="236"/>
      <c r="T514" s="237"/>
      <c r="AT514" s="238" t="s">
        <v>138</v>
      </c>
      <c r="AU514" s="238" t="s">
        <v>85</v>
      </c>
      <c r="AV514" s="12" t="s">
        <v>83</v>
      </c>
      <c r="AW514" s="12" t="s">
        <v>39</v>
      </c>
      <c r="AX514" s="12" t="s">
        <v>77</v>
      </c>
      <c r="AY514" s="238" t="s">
        <v>128</v>
      </c>
    </row>
    <row r="515" s="13" customFormat="1">
      <c r="B515" s="239"/>
      <c r="C515" s="240"/>
      <c r="D515" s="230" t="s">
        <v>138</v>
      </c>
      <c r="E515" s="241" t="s">
        <v>32</v>
      </c>
      <c r="F515" s="242" t="s">
        <v>624</v>
      </c>
      <c r="G515" s="240"/>
      <c r="H515" s="243">
        <v>7</v>
      </c>
      <c r="I515" s="244"/>
      <c r="J515" s="240"/>
      <c r="K515" s="240"/>
      <c r="L515" s="245"/>
      <c r="M515" s="246"/>
      <c r="N515" s="247"/>
      <c r="O515" s="247"/>
      <c r="P515" s="247"/>
      <c r="Q515" s="247"/>
      <c r="R515" s="247"/>
      <c r="S515" s="247"/>
      <c r="T515" s="248"/>
      <c r="AT515" s="249" t="s">
        <v>138</v>
      </c>
      <c r="AU515" s="249" t="s">
        <v>85</v>
      </c>
      <c r="AV515" s="13" t="s">
        <v>85</v>
      </c>
      <c r="AW515" s="13" t="s">
        <v>39</v>
      </c>
      <c r="AX515" s="13" t="s">
        <v>77</v>
      </c>
      <c r="AY515" s="249" t="s">
        <v>128</v>
      </c>
    </row>
    <row r="516" s="14" customFormat="1">
      <c r="B516" s="250"/>
      <c r="C516" s="251"/>
      <c r="D516" s="230" t="s">
        <v>138</v>
      </c>
      <c r="E516" s="252" t="s">
        <v>32</v>
      </c>
      <c r="F516" s="253" t="s">
        <v>141</v>
      </c>
      <c r="G516" s="251"/>
      <c r="H516" s="254">
        <v>7</v>
      </c>
      <c r="I516" s="255"/>
      <c r="J516" s="251"/>
      <c r="K516" s="251"/>
      <c r="L516" s="256"/>
      <c r="M516" s="257"/>
      <c r="N516" s="258"/>
      <c r="O516" s="258"/>
      <c r="P516" s="258"/>
      <c r="Q516" s="258"/>
      <c r="R516" s="258"/>
      <c r="S516" s="258"/>
      <c r="T516" s="259"/>
      <c r="AT516" s="260" t="s">
        <v>138</v>
      </c>
      <c r="AU516" s="260" t="s">
        <v>85</v>
      </c>
      <c r="AV516" s="14" t="s">
        <v>127</v>
      </c>
      <c r="AW516" s="14" t="s">
        <v>39</v>
      </c>
      <c r="AX516" s="14" t="s">
        <v>83</v>
      </c>
      <c r="AY516" s="260" t="s">
        <v>128</v>
      </c>
    </row>
    <row r="517" s="1" customFormat="1" ht="22.5" customHeight="1">
      <c r="B517" s="39"/>
      <c r="C517" s="216" t="s">
        <v>625</v>
      </c>
      <c r="D517" s="216" t="s">
        <v>131</v>
      </c>
      <c r="E517" s="217" t="s">
        <v>626</v>
      </c>
      <c r="F517" s="218" t="s">
        <v>627</v>
      </c>
      <c r="G517" s="219" t="s">
        <v>134</v>
      </c>
      <c r="H517" s="220">
        <v>53</v>
      </c>
      <c r="I517" s="221"/>
      <c r="J517" s="222">
        <f>ROUND(I517*H517,2)</f>
        <v>0</v>
      </c>
      <c r="K517" s="218" t="s">
        <v>135</v>
      </c>
      <c r="L517" s="44"/>
      <c r="M517" s="223" t="s">
        <v>32</v>
      </c>
      <c r="N517" s="224" t="s">
        <v>48</v>
      </c>
      <c r="O517" s="80"/>
      <c r="P517" s="225">
        <f>O517*H517</f>
        <v>0</v>
      </c>
      <c r="Q517" s="225">
        <v>0</v>
      </c>
      <c r="R517" s="225">
        <f>Q517*H517</f>
        <v>0</v>
      </c>
      <c r="S517" s="225">
        <v>0</v>
      </c>
      <c r="T517" s="226">
        <f>S517*H517</f>
        <v>0</v>
      </c>
      <c r="AR517" s="17" t="s">
        <v>136</v>
      </c>
      <c r="AT517" s="17" t="s">
        <v>131</v>
      </c>
      <c r="AU517" s="17" t="s">
        <v>85</v>
      </c>
      <c r="AY517" s="17" t="s">
        <v>128</v>
      </c>
      <c r="BE517" s="227">
        <f>IF(N517="základní",J517,0)</f>
        <v>0</v>
      </c>
      <c r="BF517" s="227">
        <f>IF(N517="snížená",J517,0)</f>
        <v>0</v>
      </c>
      <c r="BG517" s="227">
        <f>IF(N517="zákl. přenesená",J517,0)</f>
        <v>0</v>
      </c>
      <c r="BH517" s="227">
        <f>IF(N517="sníž. přenesená",J517,0)</f>
        <v>0</v>
      </c>
      <c r="BI517" s="227">
        <f>IF(N517="nulová",J517,0)</f>
        <v>0</v>
      </c>
      <c r="BJ517" s="17" t="s">
        <v>83</v>
      </c>
      <c r="BK517" s="227">
        <f>ROUND(I517*H517,2)</f>
        <v>0</v>
      </c>
      <c r="BL517" s="17" t="s">
        <v>136</v>
      </c>
      <c r="BM517" s="17" t="s">
        <v>628</v>
      </c>
    </row>
    <row r="518" s="12" customFormat="1">
      <c r="B518" s="228"/>
      <c r="C518" s="229"/>
      <c r="D518" s="230" t="s">
        <v>138</v>
      </c>
      <c r="E518" s="231" t="s">
        <v>32</v>
      </c>
      <c r="F518" s="232" t="s">
        <v>139</v>
      </c>
      <c r="G518" s="229"/>
      <c r="H518" s="231" t="s">
        <v>32</v>
      </c>
      <c r="I518" s="233"/>
      <c r="J518" s="229"/>
      <c r="K518" s="229"/>
      <c r="L518" s="234"/>
      <c r="M518" s="235"/>
      <c r="N518" s="236"/>
      <c r="O518" s="236"/>
      <c r="P518" s="236"/>
      <c r="Q518" s="236"/>
      <c r="R518" s="236"/>
      <c r="S518" s="236"/>
      <c r="T518" s="237"/>
      <c r="AT518" s="238" t="s">
        <v>138</v>
      </c>
      <c r="AU518" s="238" t="s">
        <v>85</v>
      </c>
      <c r="AV518" s="12" t="s">
        <v>83</v>
      </c>
      <c r="AW518" s="12" t="s">
        <v>39</v>
      </c>
      <c r="AX518" s="12" t="s">
        <v>77</v>
      </c>
      <c r="AY518" s="238" t="s">
        <v>128</v>
      </c>
    </row>
    <row r="519" s="13" customFormat="1">
      <c r="B519" s="239"/>
      <c r="C519" s="240"/>
      <c r="D519" s="230" t="s">
        <v>138</v>
      </c>
      <c r="E519" s="241" t="s">
        <v>32</v>
      </c>
      <c r="F519" s="242" t="s">
        <v>629</v>
      </c>
      <c r="G519" s="240"/>
      <c r="H519" s="243">
        <v>53</v>
      </c>
      <c r="I519" s="244"/>
      <c r="J519" s="240"/>
      <c r="K519" s="240"/>
      <c r="L519" s="245"/>
      <c r="M519" s="246"/>
      <c r="N519" s="247"/>
      <c r="O519" s="247"/>
      <c r="P519" s="247"/>
      <c r="Q519" s="247"/>
      <c r="R519" s="247"/>
      <c r="S519" s="247"/>
      <c r="T519" s="248"/>
      <c r="AT519" s="249" t="s">
        <v>138</v>
      </c>
      <c r="AU519" s="249" t="s">
        <v>85</v>
      </c>
      <c r="AV519" s="13" t="s">
        <v>85</v>
      </c>
      <c r="AW519" s="13" t="s">
        <v>39</v>
      </c>
      <c r="AX519" s="13" t="s">
        <v>77</v>
      </c>
      <c r="AY519" s="249" t="s">
        <v>128</v>
      </c>
    </row>
    <row r="520" s="14" customFormat="1">
      <c r="B520" s="250"/>
      <c r="C520" s="251"/>
      <c r="D520" s="230" t="s">
        <v>138</v>
      </c>
      <c r="E520" s="252" t="s">
        <v>32</v>
      </c>
      <c r="F520" s="253" t="s">
        <v>141</v>
      </c>
      <c r="G520" s="251"/>
      <c r="H520" s="254">
        <v>53</v>
      </c>
      <c r="I520" s="255"/>
      <c r="J520" s="251"/>
      <c r="K520" s="251"/>
      <c r="L520" s="256"/>
      <c r="M520" s="257"/>
      <c r="N520" s="258"/>
      <c r="O520" s="258"/>
      <c r="P520" s="258"/>
      <c r="Q520" s="258"/>
      <c r="R520" s="258"/>
      <c r="S520" s="258"/>
      <c r="T520" s="259"/>
      <c r="AT520" s="260" t="s">
        <v>138</v>
      </c>
      <c r="AU520" s="260" t="s">
        <v>85</v>
      </c>
      <c r="AV520" s="14" t="s">
        <v>127</v>
      </c>
      <c r="AW520" s="14" t="s">
        <v>39</v>
      </c>
      <c r="AX520" s="14" t="s">
        <v>83</v>
      </c>
      <c r="AY520" s="260" t="s">
        <v>128</v>
      </c>
    </row>
    <row r="521" s="1" customFormat="1" ht="22.5" customHeight="1">
      <c r="B521" s="39"/>
      <c r="C521" s="216" t="s">
        <v>630</v>
      </c>
      <c r="D521" s="216" t="s">
        <v>131</v>
      </c>
      <c r="E521" s="217" t="s">
        <v>631</v>
      </c>
      <c r="F521" s="218" t="s">
        <v>632</v>
      </c>
      <c r="G521" s="219" t="s">
        <v>134</v>
      </c>
      <c r="H521" s="220">
        <v>1</v>
      </c>
      <c r="I521" s="221"/>
      <c r="J521" s="222">
        <f>ROUND(I521*H521,2)</f>
        <v>0</v>
      </c>
      <c r="K521" s="218" t="s">
        <v>135</v>
      </c>
      <c r="L521" s="44"/>
      <c r="M521" s="223" t="s">
        <v>32</v>
      </c>
      <c r="N521" s="224" t="s">
        <v>48</v>
      </c>
      <c r="O521" s="80"/>
      <c r="P521" s="225">
        <f>O521*H521</f>
        <v>0</v>
      </c>
      <c r="Q521" s="225">
        <v>0</v>
      </c>
      <c r="R521" s="225">
        <f>Q521*H521</f>
        <v>0</v>
      </c>
      <c r="S521" s="225">
        <v>0</v>
      </c>
      <c r="T521" s="226">
        <f>S521*H521</f>
        <v>0</v>
      </c>
      <c r="AR521" s="17" t="s">
        <v>136</v>
      </c>
      <c r="AT521" s="17" t="s">
        <v>131</v>
      </c>
      <c r="AU521" s="17" t="s">
        <v>85</v>
      </c>
      <c r="AY521" s="17" t="s">
        <v>128</v>
      </c>
      <c r="BE521" s="227">
        <f>IF(N521="základní",J521,0)</f>
        <v>0</v>
      </c>
      <c r="BF521" s="227">
        <f>IF(N521="snížená",J521,0)</f>
        <v>0</v>
      </c>
      <c r="BG521" s="227">
        <f>IF(N521="zákl. přenesená",J521,0)</f>
        <v>0</v>
      </c>
      <c r="BH521" s="227">
        <f>IF(N521="sníž. přenesená",J521,0)</f>
        <v>0</v>
      </c>
      <c r="BI521" s="227">
        <f>IF(N521="nulová",J521,0)</f>
        <v>0</v>
      </c>
      <c r="BJ521" s="17" t="s">
        <v>83</v>
      </c>
      <c r="BK521" s="227">
        <f>ROUND(I521*H521,2)</f>
        <v>0</v>
      </c>
      <c r="BL521" s="17" t="s">
        <v>136</v>
      </c>
      <c r="BM521" s="17" t="s">
        <v>633</v>
      </c>
    </row>
    <row r="522" s="12" customFormat="1">
      <c r="B522" s="228"/>
      <c r="C522" s="229"/>
      <c r="D522" s="230" t="s">
        <v>138</v>
      </c>
      <c r="E522" s="231" t="s">
        <v>32</v>
      </c>
      <c r="F522" s="232" t="s">
        <v>139</v>
      </c>
      <c r="G522" s="229"/>
      <c r="H522" s="231" t="s">
        <v>32</v>
      </c>
      <c r="I522" s="233"/>
      <c r="J522" s="229"/>
      <c r="K522" s="229"/>
      <c r="L522" s="234"/>
      <c r="M522" s="235"/>
      <c r="N522" s="236"/>
      <c r="O522" s="236"/>
      <c r="P522" s="236"/>
      <c r="Q522" s="236"/>
      <c r="R522" s="236"/>
      <c r="S522" s="236"/>
      <c r="T522" s="237"/>
      <c r="AT522" s="238" t="s">
        <v>138</v>
      </c>
      <c r="AU522" s="238" t="s">
        <v>85</v>
      </c>
      <c r="AV522" s="12" t="s">
        <v>83</v>
      </c>
      <c r="AW522" s="12" t="s">
        <v>39</v>
      </c>
      <c r="AX522" s="12" t="s">
        <v>77</v>
      </c>
      <c r="AY522" s="238" t="s">
        <v>128</v>
      </c>
    </row>
    <row r="523" s="13" customFormat="1">
      <c r="B523" s="239"/>
      <c r="C523" s="240"/>
      <c r="D523" s="230" t="s">
        <v>138</v>
      </c>
      <c r="E523" s="241" t="s">
        <v>32</v>
      </c>
      <c r="F523" s="242" t="s">
        <v>634</v>
      </c>
      <c r="G523" s="240"/>
      <c r="H523" s="243">
        <v>1</v>
      </c>
      <c r="I523" s="244"/>
      <c r="J523" s="240"/>
      <c r="K523" s="240"/>
      <c r="L523" s="245"/>
      <c r="M523" s="246"/>
      <c r="N523" s="247"/>
      <c r="O523" s="247"/>
      <c r="P523" s="247"/>
      <c r="Q523" s="247"/>
      <c r="R523" s="247"/>
      <c r="S523" s="247"/>
      <c r="T523" s="248"/>
      <c r="AT523" s="249" t="s">
        <v>138</v>
      </c>
      <c r="AU523" s="249" t="s">
        <v>85</v>
      </c>
      <c r="AV523" s="13" t="s">
        <v>85</v>
      </c>
      <c r="AW523" s="13" t="s">
        <v>39</v>
      </c>
      <c r="AX523" s="13" t="s">
        <v>77</v>
      </c>
      <c r="AY523" s="249" t="s">
        <v>128</v>
      </c>
    </row>
    <row r="524" s="14" customFormat="1">
      <c r="B524" s="250"/>
      <c r="C524" s="251"/>
      <c r="D524" s="230" t="s">
        <v>138</v>
      </c>
      <c r="E524" s="252" t="s">
        <v>32</v>
      </c>
      <c r="F524" s="253" t="s">
        <v>141</v>
      </c>
      <c r="G524" s="251"/>
      <c r="H524" s="254">
        <v>1</v>
      </c>
      <c r="I524" s="255"/>
      <c r="J524" s="251"/>
      <c r="K524" s="251"/>
      <c r="L524" s="256"/>
      <c r="M524" s="257"/>
      <c r="N524" s="258"/>
      <c r="O524" s="258"/>
      <c r="P524" s="258"/>
      <c r="Q524" s="258"/>
      <c r="R524" s="258"/>
      <c r="S524" s="258"/>
      <c r="T524" s="259"/>
      <c r="AT524" s="260" t="s">
        <v>138</v>
      </c>
      <c r="AU524" s="260" t="s">
        <v>85</v>
      </c>
      <c r="AV524" s="14" t="s">
        <v>127</v>
      </c>
      <c r="AW524" s="14" t="s">
        <v>39</v>
      </c>
      <c r="AX524" s="14" t="s">
        <v>83</v>
      </c>
      <c r="AY524" s="260" t="s">
        <v>128</v>
      </c>
    </row>
    <row r="525" s="1" customFormat="1" ht="22.5" customHeight="1">
      <c r="B525" s="39"/>
      <c r="C525" s="216" t="s">
        <v>635</v>
      </c>
      <c r="D525" s="216" t="s">
        <v>131</v>
      </c>
      <c r="E525" s="217" t="s">
        <v>636</v>
      </c>
      <c r="F525" s="218" t="s">
        <v>637</v>
      </c>
      <c r="G525" s="219" t="s">
        <v>134</v>
      </c>
      <c r="H525" s="220">
        <v>8</v>
      </c>
      <c r="I525" s="221"/>
      <c r="J525" s="222">
        <f>ROUND(I525*H525,2)</f>
        <v>0</v>
      </c>
      <c r="K525" s="218" t="s">
        <v>135</v>
      </c>
      <c r="L525" s="44"/>
      <c r="M525" s="223" t="s">
        <v>32</v>
      </c>
      <c r="N525" s="224" t="s">
        <v>48</v>
      </c>
      <c r="O525" s="80"/>
      <c r="P525" s="225">
        <f>O525*H525</f>
        <v>0</v>
      </c>
      <c r="Q525" s="225">
        <v>0</v>
      </c>
      <c r="R525" s="225">
        <f>Q525*H525</f>
        <v>0</v>
      </c>
      <c r="S525" s="225">
        <v>0</v>
      </c>
      <c r="T525" s="226">
        <f>S525*H525</f>
        <v>0</v>
      </c>
      <c r="AR525" s="17" t="s">
        <v>136</v>
      </c>
      <c r="AT525" s="17" t="s">
        <v>131</v>
      </c>
      <c r="AU525" s="17" t="s">
        <v>85</v>
      </c>
      <c r="AY525" s="17" t="s">
        <v>128</v>
      </c>
      <c r="BE525" s="227">
        <f>IF(N525="základní",J525,0)</f>
        <v>0</v>
      </c>
      <c r="BF525" s="227">
        <f>IF(N525="snížená",J525,0)</f>
        <v>0</v>
      </c>
      <c r="BG525" s="227">
        <f>IF(N525="zákl. přenesená",J525,0)</f>
        <v>0</v>
      </c>
      <c r="BH525" s="227">
        <f>IF(N525="sníž. přenesená",J525,0)</f>
        <v>0</v>
      </c>
      <c r="BI525" s="227">
        <f>IF(N525="nulová",J525,0)</f>
        <v>0</v>
      </c>
      <c r="BJ525" s="17" t="s">
        <v>83</v>
      </c>
      <c r="BK525" s="227">
        <f>ROUND(I525*H525,2)</f>
        <v>0</v>
      </c>
      <c r="BL525" s="17" t="s">
        <v>136</v>
      </c>
      <c r="BM525" s="17" t="s">
        <v>638</v>
      </c>
    </row>
    <row r="526" s="12" customFormat="1">
      <c r="B526" s="228"/>
      <c r="C526" s="229"/>
      <c r="D526" s="230" t="s">
        <v>138</v>
      </c>
      <c r="E526" s="231" t="s">
        <v>32</v>
      </c>
      <c r="F526" s="232" t="s">
        <v>139</v>
      </c>
      <c r="G526" s="229"/>
      <c r="H526" s="231" t="s">
        <v>32</v>
      </c>
      <c r="I526" s="233"/>
      <c r="J526" s="229"/>
      <c r="K526" s="229"/>
      <c r="L526" s="234"/>
      <c r="M526" s="235"/>
      <c r="N526" s="236"/>
      <c r="O526" s="236"/>
      <c r="P526" s="236"/>
      <c r="Q526" s="236"/>
      <c r="R526" s="236"/>
      <c r="S526" s="236"/>
      <c r="T526" s="237"/>
      <c r="AT526" s="238" t="s">
        <v>138</v>
      </c>
      <c r="AU526" s="238" t="s">
        <v>85</v>
      </c>
      <c r="AV526" s="12" t="s">
        <v>83</v>
      </c>
      <c r="AW526" s="12" t="s">
        <v>39</v>
      </c>
      <c r="AX526" s="12" t="s">
        <v>77</v>
      </c>
      <c r="AY526" s="238" t="s">
        <v>128</v>
      </c>
    </row>
    <row r="527" s="13" customFormat="1">
      <c r="B527" s="239"/>
      <c r="C527" s="240"/>
      <c r="D527" s="230" t="s">
        <v>138</v>
      </c>
      <c r="E527" s="241" t="s">
        <v>32</v>
      </c>
      <c r="F527" s="242" t="s">
        <v>639</v>
      </c>
      <c r="G527" s="240"/>
      <c r="H527" s="243">
        <v>8</v>
      </c>
      <c r="I527" s="244"/>
      <c r="J527" s="240"/>
      <c r="K527" s="240"/>
      <c r="L527" s="245"/>
      <c r="M527" s="246"/>
      <c r="N527" s="247"/>
      <c r="O527" s="247"/>
      <c r="P527" s="247"/>
      <c r="Q527" s="247"/>
      <c r="R527" s="247"/>
      <c r="S527" s="247"/>
      <c r="T527" s="248"/>
      <c r="AT527" s="249" t="s">
        <v>138</v>
      </c>
      <c r="AU527" s="249" t="s">
        <v>85</v>
      </c>
      <c r="AV527" s="13" t="s">
        <v>85</v>
      </c>
      <c r="AW527" s="13" t="s">
        <v>39</v>
      </c>
      <c r="AX527" s="13" t="s">
        <v>77</v>
      </c>
      <c r="AY527" s="249" t="s">
        <v>128</v>
      </c>
    </row>
    <row r="528" s="14" customFormat="1">
      <c r="B528" s="250"/>
      <c r="C528" s="251"/>
      <c r="D528" s="230" t="s">
        <v>138</v>
      </c>
      <c r="E528" s="252" t="s">
        <v>32</v>
      </c>
      <c r="F528" s="253" t="s">
        <v>141</v>
      </c>
      <c r="G528" s="251"/>
      <c r="H528" s="254">
        <v>8</v>
      </c>
      <c r="I528" s="255"/>
      <c r="J528" s="251"/>
      <c r="K528" s="251"/>
      <c r="L528" s="256"/>
      <c r="M528" s="257"/>
      <c r="N528" s="258"/>
      <c r="O528" s="258"/>
      <c r="P528" s="258"/>
      <c r="Q528" s="258"/>
      <c r="R528" s="258"/>
      <c r="S528" s="258"/>
      <c r="T528" s="259"/>
      <c r="AT528" s="260" t="s">
        <v>138</v>
      </c>
      <c r="AU528" s="260" t="s">
        <v>85</v>
      </c>
      <c r="AV528" s="14" t="s">
        <v>127</v>
      </c>
      <c r="AW528" s="14" t="s">
        <v>39</v>
      </c>
      <c r="AX528" s="14" t="s">
        <v>83</v>
      </c>
      <c r="AY528" s="260" t="s">
        <v>128</v>
      </c>
    </row>
    <row r="529" s="1" customFormat="1" ht="22.5" customHeight="1">
      <c r="B529" s="39"/>
      <c r="C529" s="216" t="s">
        <v>640</v>
      </c>
      <c r="D529" s="216" t="s">
        <v>131</v>
      </c>
      <c r="E529" s="217" t="s">
        <v>641</v>
      </c>
      <c r="F529" s="218" t="s">
        <v>642</v>
      </c>
      <c r="G529" s="219" t="s">
        <v>134</v>
      </c>
      <c r="H529" s="220">
        <v>4</v>
      </c>
      <c r="I529" s="221"/>
      <c r="J529" s="222">
        <f>ROUND(I529*H529,2)</f>
        <v>0</v>
      </c>
      <c r="K529" s="218" t="s">
        <v>135</v>
      </c>
      <c r="L529" s="44"/>
      <c r="M529" s="223" t="s">
        <v>32</v>
      </c>
      <c r="N529" s="224" t="s">
        <v>48</v>
      </c>
      <c r="O529" s="80"/>
      <c r="P529" s="225">
        <f>O529*H529</f>
        <v>0</v>
      </c>
      <c r="Q529" s="225">
        <v>0</v>
      </c>
      <c r="R529" s="225">
        <f>Q529*H529</f>
        <v>0</v>
      </c>
      <c r="S529" s="225">
        <v>0</v>
      </c>
      <c r="T529" s="226">
        <f>S529*H529</f>
        <v>0</v>
      </c>
      <c r="AR529" s="17" t="s">
        <v>136</v>
      </c>
      <c r="AT529" s="17" t="s">
        <v>131</v>
      </c>
      <c r="AU529" s="17" t="s">
        <v>85</v>
      </c>
      <c r="AY529" s="17" t="s">
        <v>128</v>
      </c>
      <c r="BE529" s="227">
        <f>IF(N529="základní",J529,0)</f>
        <v>0</v>
      </c>
      <c r="BF529" s="227">
        <f>IF(N529="snížená",J529,0)</f>
        <v>0</v>
      </c>
      <c r="BG529" s="227">
        <f>IF(N529="zákl. přenesená",J529,0)</f>
        <v>0</v>
      </c>
      <c r="BH529" s="227">
        <f>IF(N529="sníž. přenesená",J529,0)</f>
        <v>0</v>
      </c>
      <c r="BI529" s="227">
        <f>IF(N529="nulová",J529,0)</f>
        <v>0</v>
      </c>
      <c r="BJ529" s="17" t="s">
        <v>83</v>
      </c>
      <c r="BK529" s="227">
        <f>ROUND(I529*H529,2)</f>
        <v>0</v>
      </c>
      <c r="BL529" s="17" t="s">
        <v>136</v>
      </c>
      <c r="BM529" s="17" t="s">
        <v>643</v>
      </c>
    </row>
    <row r="530" s="12" customFormat="1">
      <c r="B530" s="228"/>
      <c r="C530" s="229"/>
      <c r="D530" s="230" t="s">
        <v>138</v>
      </c>
      <c r="E530" s="231" t="s">
        <v>32</v>
      </c>
      <c r="F530" s="232" t="s">
        <v>139</v>
      </c>
      <c r="G530" s="229"/>
      <c r="H530" s="231" t="s">
        <v>32</v>
      </c>
      <c r="I530" s="233"/>
      <c r="J530" s="229"/>
      <c r="K530" s="229"/>
      <c r="L530" s="234"/>
      <c r="M530" s="235"/>
      <c r="N530" s="236"/>
      <c r="O530" s="236"/>
      <c r="P530" s="236"/>
      <c r="Q530" s="236"/>
      <c r="R530" s="236"/>
      <c r="S530" s="236"/>
      <c r="T530" s="237"/>
      <c r="AT530" s="238" t="s">
        <v>138</v>
      </c>
      <c r="AU530" s="238" t="s">
        <v>85</v>
      </c>
      <c r="AV530" s="12" t="s">
        <v>83</v>
      </c>
      <c r="AW530" s="12" t="s">
        <v>39</v>
      </c>
      <c r="AX530" s="12" t="s">
        <v>77</v>
      </c>
      <c r="AY530" s="238" t="s">
        <v>128</v>
      </c>
    </row>
    <row r="531" s="13" customFormat="1">
      <c r="B531" s="239"/>
      <c r="C531" s="240"/>
      <c r="D531" s="230" t="s">
        <v>138</v>
      </c>
      <c r="E531" s="241" t="s">
        <v>32</v>
      </c>
      <c r="F531" s="242" t="s">
        <v>644</v>
      </c>
      <c r="G531" s="240"/>
      <c r="H531" s="243">
        <v>4</v>
      </c>
      <c r="I531" s="244"/>
      <c r="J531" s="240"/>
      <c r="K531" s="240"/>
      <c r="L531" s="245"/>
      <c r="M531" s="246"/>
      <c r="N531" s="247"/>
      <c r="O531" s="247"/>
      <c r="P531" s="247"/>
      <c r="Q531" s="247"/>
      <c r="R531" s="247"/>
      <c r="S531" s="247"/>
      <c r="T531" s="248"/>
      <c r="AT531" s="249" t="s">
        <v>138</v>
      </c>
      <c r="AU531" s="249" t="s">
        <v>85</v>
      </c>
      <c r="AV531" s="13" t="s">
        <v>85</v>
      </c>
      <c r="AW531" s="13" t="s">
        <v>39</v>
      </c>
      <c r="AX531" s="13" t="s">
        <v>77</v>
      </c>
      <c r="AY531" s="249" t="s">
        <v>128</v>
      </c>
    </row>
    <row r="532" s="14" customFormat="1">
      <c r="B532" s="250"/>
      <c r="C532" s="251"/>
      <c r="D532" s="230" t="s">
        <v>138</v>
      </c>
      <c r="E532" s="252" t="s">
        <v>32</v>
      </c>
      <c r="F532" s="253" t="s">
        <v>141</v>
      </c>
      <c r="G532" s="251"/>
      <c r="H532" s="254">
        <v>4</v>
      </c>
      <c r="I532" s="255"/>
      <c r="J532" s="251"/>
      <c r="K532" s="251"/>
      <c r="L532" s="256"/>
      <c r="M532" s="257"/>
      <c r="N532" s="258"/>
      <c r="O532" s="258"/>
      <c r="P532" s="258"/>
      <c r="Q532" s="258"/>
      <c r="R532" s="258"/>
      <c r="S532" s="258"/>
      <c r="T532" s="259"/>
      <c r="AT532" s="260" t="s">
        <v>138</v>
      </c>
      <c r="AU532" s="260" t="s">
        <v>85</v>
      </c>
      <c r="AV532" s="14" t="s">
        <v>127</v>
      </c>
      <c r="AW532" s="14" t="s">
        <v>39</v>
      </c>
      <c r="AX532" s="14" t="s">
        <v>83</v>
      </c>
      <c r="AY532" s="260" t="s">
        <v>128</v>
      </c>
    </row>
    <row r="533" s="1" customFormat="1" ht="22.5" customHeight="1">
      <c r="B533" s="39"/>
      <c r="C533" s="216" t="s">
        <v>645</v>
      </c>
      <c r="D533" s="216" t="s">
        <v>131</v>
      </c>
      <c r="E533" s="217" t="s">
        <v>646</v>
      </c>
      <c r="F533" s="218" t="s">
        <v>647</v>
      </c>
      <c r="G533" s="219" t="s">
        <v>134</v>
      </c>
      <c r="H533" s="220">
        <v>4</v>
      </c>
      <c r="I533" s="221"/>
      <c r="J533" s="222">
        <f>ROUND(I533*H533,2)</f>
        <v>0</v>
      </c>
      <c r="K533" s="218" t="s">
        <v>135</v>
      </c>
      <c r="L533" s="44"/>
      <c r="M533" s="223" t="s">
        <v>32</v>
      </c>
      <c r="N533" s="224" t="s">
        <v>48</v>
      </c>
      <c r="O533" s="80"/>
      <c r="P533" s="225">
        <f>O533*H533</f>
        <v>0</v>
      </c>
      <c r="Q533" s="225">
        <v>0</v>
      </c>
      <c r="R533" s="225">
        <f>Q533*H533</f>
        <v>0</v>
      </c>
      <c r="S533" s="225">
        <v>0</v>
      </c>
      <c r="T533" s="226">
        <f>S533*H533</f>
        <v>0</v>
      </c>
      <c r="AR533" s="17" t="s">
        <v>136</v>
      </c>
      <c r="AT533" s="17" t="s">
        <v>131</v>
      </c>
      <c r="AU533" s="17" t="s">
        <v>85</v>
      </c>
      <c r="AY533" s="17" t="s">
        <v>128</v>
      </c>
      <c r="BE533" s="227">
        <f>IF(N533="základní",J533,0)</f>
        <v>0</v>
      </c>
      <c r="BF533" s="227">
        <f>IF(N533="snížená",J533,0)</f>
        <v>0</v>
      </c>
      <c r="BG533" s="227">
        <f>IF(N533="zákl. přenesená",J533,0)</f>
        <v>0</v>
      </c>
      <c r="BH533" s="227">
        <f>IF(N533="sníž. přenesená",J533,0)</f>
        <v>0</v>
      </c>
      <c r="BI533" s="227">
        <f>IF(N533="nulová",J533,0)</f>
        <v>0</v>
      </c>
      <c r="BJ533" s="17" t="s">
        <v>83</v>
      </c>
      <c r="BK533" s="227">
        <f>ROUND(I533*H533,2)</f>
        <v>0</v>
      </c>
      <c r="BL533" s="17" t="s">
        <v>136</v>
      </c>
      <c r="BM533" s="17" t="s">
        <v>648</v>
      </c>
    </row>
    <row r="534" s="12" customFormat="1">
      <c r="B534" s="228"/>
      <c r="C534" s="229"/>
      <c r="D534" s="230" t="s">
        <v>138</v>
      </c>
      <c r="E534" s="231" t="s">
        <v>32</v>
      </c>
      <c r="F534" s="232" t="s">
        <v>139</v>
      </c>
      <c r="G534" s="229"/>
      <c r="H534" s="231" t="s">
        <v>32</v>
      </c>
      <c r="I534" s="233"/>
      <c r="J534" s="229"/>
      <c r="K534" s="229"/>
      <c r="L534" s="234"/>
      <c r="M534" s="235"/>
      <c r="N534" s="236"/>
      <c r="O534" s="236"/>
      <c r="P534" s="236"/>
      <c r="Q534" s="236"/>
      <c r="R534" s="236"/>
      <c r="S534" s="236"/>
      <c r="T534" s="237"/>
      <c r="AT534" s="238" t="s">
        <v>138</v>
      </c>
      <c r="AU534" s="238" t="s">
        <v>85</v>
      </c>
      <c r="AV534" s="12" t="s">
        <v>83</v>
      </c>
      <c r="AW534" s="12" t="s">
        <v>39</v>
      </c>
      <c r="AX534" s="12" t="s">
        <v>77</v>
      </c>
      <c r="AY534" s="238" t="s">
        <v>128</v>
      </c>
    </row>
    <row r="535" s="13" customFormat="1">
      <c r="B535" s="239"/>
      <c r="C535" s="240"/>
      <c r="D535" s="230" t="s">
        <v>138</v>
      </c>
      <c r="E535" s="241" t="s">
        <v>32</v>
      </c>
      <c r="F535" s="242" t="s">
        <v>649</v>
      </c>
      <c r="G535" s="240"/>
      <c r="H535" s="243">
        <v>2</v>
      </c>
      <c r="I535" s="244"/>
      <c r="J535" s="240"/>
      <c r="K535" s="240"/>
      <c r="L535" s="245"/>
      <c r="M535" s="246"/>
      <c r="N535" s="247"/>
      <c r="O535" s="247"/>
      <c r="P535" s="247"/>
      <c r="Q535" s="247"/>
      <c r="R535" s="247"/>
      <c r="S535" s="247"/>
      <c r="T535" s="248"/>
      <c r="AT535" s="249" t="s">
        <v>138</v>
      </c>
      <c r="AU535" s="249" t="s">
        <v>85</v>
      </c>
      <c r="AV535" s="13" t="s">
        <v>85</v>
      </c>
      <c r="AW535" s="13" t="s">
        <v>39</v>
      </c>
      <c r="AX535" s="13" t="s">
        <v>77</v>
      </c>
      <c r="AY535" s="249" t="s">
        <v>128</v>
      </c>
    </row>
    <row r="536" s="13" customFormat="1">
      <c r="B536" s="239"/>
      <c r="C536" s="240"/>
      <c r="D536" s="230" t="s">
        <v>138</v>
      </c>
      <c r="E536" s="241" t="s">
        <v>32</v>
      </c>
      <c r="F536" s="242" t="s">
        <v>650</v>
      </c>
      <c r="G536" s="240"/>
      <c r="H536" s="243">
        <v>1</v>
      </c>
      <c r="I536" s="244"/>
      <c r="J536" s="240"/>
      <c r="K536" s="240"/>
      <c r="L536" s="245"/>
      <c r="M536" s="246"/>
      <c r="N536" s="247"/>
      <c r="O536" s="247"/>
      <c r="P536" s="247"/>
      <c r="Q536" s="247"/>
      <c r="R536" s="247"/>
      <c r="S536" s="247"/>
      <c r="T536" s="248"/>
      <c r="AT536" s="249" t="s">
        <v>138</v>
      </c>
      <c r="AU536" s="249" t="s">
        <v>85</v>
      </c>
      <c r="AV536" s="13" t="s">
        <v>85</v>
      </c>
      <c r="AW536" s="13" t="s">
        <v>39</v>
      </c>
      <c r="AX536" s="13" t="s">
        <v>77</v>
      </c>
      <c r="AY536" s="249" t="s">
        <v>128</v>
      </c>
    </row>
    <row r="537" s="13" customFormat="1">
      <c r="B537" s="239"/>
      <c r="C537" s="240"/>
      <c r="D537" s="230" t="s">
        <v>138</v>
      </c>
      <c r="E537" s="241" t="s">
        <v>32</v>
      </c>
      <c r="F537" s="242" t="s">
        <v>651</v>
      </c>
      <c r="G537" s="240"/>
      <c r="H537" s="243">
        <v>1</v>
      </c>
      <c r="I537" s="244"/>
      <c r="J537" s="240"/>
      <c r="K537" s="240"/>
      <c r="L537" s="245"/>
      <c r="M537" s="246"/>
      <c r="N537" s="247"/>
      <c r="O537" s="247"/>
      <c r="P537" s="247"/>
      <c r="Q537" s="247"/>
      <c r="R537" s="247"/>
      <c r="S537" s="247"/>
      <c r="T537" s="248"/>
      <c r="AT537" s="249" t="s">
        <v>138</v>
      </c>
      <c r="AU537" s="249" t="s">
        <v>85</v>
      </c>
      <c r="AV537" s="13" t="s">
        <v>85</v>
      </c>
      <c r="AW537" s="13" t="s">
        <v>39</v>
      </c>
      <c r="AX537" s="13" t="s">
        <v>77</v>
      </c>
      <c r="AY537" s="249" t="s">
        <v>128</v>
      </c>
    </row>
    <row r="538" s="14" customFormat="1">
      <c r="B538" s="250"/>
      <c r="C538" s="251"/>
      <c r="D538" s="230" t="s">
        <v>138</v>
      </c>
      <c r="E538" s="252" t="s">
        <v>32</v>
      </c>
      <c r="F538" s="253" t="s">
        <v>141</v>
      </c>
      <c r="G538" s="251"/>
      <c r="H538" s="254">
        <v>4</v>
      </c>
      <c r="I538" s="255"/>
      <c r="J538" s="251"/>
      <c r="K538" s="251"/>
      <c r="L538" s="256"/>
      <c r="M538" s="257"/>
      <c r="N538" s="258"/>
      <c r="O538" s="258"/>
      <c r="P538" s="258"/>
      <c r="Q538" s="258"/>
      <c r="R538" s="258"/>
      <c r="S538" s="258"/>
      <c r="T538" s="259"/>
      <c r="AT538" s="260" t="s">
        <v>138</v>
      </c>
      <c r="AU538" s="260" t="s">
        <v>85</v>
      </c>
      <c r="AV538" s="14" t="s">
        <v>127</v>
      </c>
      <c r="AW538" s="14" t="s">
        <v>39</v>
      </c>
      <c r="AX538" s="14" t="s">
        <v>83</v>
      </c>
      <c r="AY538" s="260" t="s">
        <v>128</v>
      </c>
    </row>
    <row r="539" s="1" customFormat="1" ht="22.5" customHeight="1">
      <c r="B539" s="39"/>
      <c r="C539" s="216" t="s">
        <v>652</v>
      </c>
      <c r="D539" s="216" t="s">
        <v>131</v>
      </c>
      <c r="E539" s="217" t="s">
        <v>653</v>
      </c>
      <c r="F539" s="218" t="s">
        <v>654</v>
      </c>
      <c r="G539" s="219" t="s">
        <v>134</v>
      </c>
      <c r="H539" s="220">
        <v>31</v>
      </c>
      <c r="I539" s="221"/>
      <c r="J539" s="222">
        <f>ROUND(I539*H539,2)</f>
        <v>0</v>
      </c>
      <c r="K539" s="218" t="s">
        <v>135</v>
      </c>
      <c r="L539" s="44"/>
      <c r="M539" s="223" t="s">
        <v>32</v>
      </c>
      <c r="N539" s="224" t="s">
        <v>48</v>
      </c>
      <c r="O539" s="80"/>
      <c r="P539" s="225">
        <f>O539*H539</f>
        <v>0</v>
      </c>
      <c r="Q539" s="225">
        <v>0</v>
      </c>
      <c r="R539" s="225">
        <f>Q539*H539</f>
        <v>0</v>
      </c>
      <c r="S539" s="225">
        <v>0</v>
      </c>
      <c r="T539" s="226">
        <f>S539*H539</f>
        <v>0</v>
      </c>
      <c r="AR539" s="17" t="s">
        <v>136</v>
      </c>
      <c r="AT539" s="17" t="s">
        <v>131</v>
      </c>
      <c r="AU539" s="17" t="s">
        <v>85</v>
      </c>
      <c r="AY539" s="17" t="s">
        <v>128</v>
      </c>
      <c r="BE539" s="227">
        <f>IF(N539="základní",J539,0)</f>
        <v>0</v>
      </c>
      <c r="BF539" s="227">
        <f>IF(N539="snížená",J539,0)</f>
        <v>0</v>
      </c>
      <c r="BG539" s="227">
        <f>IF(N539="zákl. přenesená",J539,0)</f>
        <v>0</v>
      </c>
      <c r="BH539" s="227">
        <f>IF(N539="sníž. přenesená",J539,0)</f>
        <v>0</v>
      </c>
      <c r="BI539" s="227">
        <f>IF(N539="nulová",J539,0)</f>
        <v>0</v>
      </c>
      <c r="BJ539" s="17" t="s">
        <v>83</v>
      </c>
      <c r="BK539" s="227">
        <f>ROUND(I539*H539,2)</f>
        <v>0</v>
      </c>
      <c r="BL539" s="17" t="s">
        <v>136</v>
      </c>
      <c r="BM539" s="17" t="s">
        <v>655</v>
      </c>
    </row>
    <row r="540" s="12" customFormat="1">
      <c r="B540" s="228"/>
      <c r="C540" s="229"/>
      <c r="D540" s="230" t="s">
        <v>138</v>
      </c>
      <c r="E540" s="231" t="s">
        <v>32</v>
      </c>
      <c r="F540" s="232" t="s">
        <v>656</v>
      </c>
      <c r="G540" s="229"/>
      <c r="H540" s="231" t="s">
        <v>32</v>
      </c>
      <c r="I540" s="233"/>
      <c r="J540" s="229"/>
      <c r="K540" s="229"/>
      <c r="L540" s="234"/>
      <c r="M540" s="235"/>
      <c r="N540" s="236"/>
      <c r="O540" s="236"/>
      <c r="P540" s="236"/>
      <c r="Q540" s="236"/>
      <c r="R540" s="236"/>
      <c r="S540" s="236"/>
      <c r="T540" s="237"/>
      <c r="AT540" s="238" t="s">
        <v>138</v>
      </c>
      <c r="AU540" s="238" t="s">
        <v>85</v>
      </c>
      <c r="AV540" s="12" t="s">
        <v>83</v>
      </c>
      <c r="AW540" s="12" t="s">
        <v>39</v>
      </c>
      <c r="AX540" s="12" t="s">
        <v>77</v>
      </c>
      <c r="AY540" s="238" t="s">
        <v>128</v>
      </c>
    </row>
    <row r="541" s="13" customFormat="1">
      <c r="B541" s="239"/>
      <c r="C541" s="240"/>
      <c r="D541" s="230" t="s">
        <v>138</v>
      </c>
      <c r="E541" s="241" t="s">
        <v>32</v>
      </c>
      <c r="F541" s="242" t="s">
        <v>657</v>
      </c>
      <c r="G541" s="240"/>
      <c r="H541" s="243">
        <v>7</v>
      </c>
      <c r="I541" s="244"/>
      <c r="J541" s="240"/>
      <c r="K541" s="240"/>
      <c r="L541" s="245"/>
      <c r="M541" s="246"/>
      <c r="N541" s="247"/>
      <c r="O541" s="247"/>
      <c r="P541" s="247"/>
      <c r="Q541" s="247"/>
      <c r="R541" s="247"/>
      <c r="S541" s="247"/>
      <c r="T541" s="248"/>
      <c r="AT541" s="249" t="s">
        <v>138</v>
      </c>
      <c r="AU541" s="249" t="s">
        <v>85</v>
      </c>
      <c r="AV541" s="13" t="s">
        <v>85</v>
      </c>
      <c r="AW541" s="13" t="s">
        <v>39</v>
      </c>
      <c r="AX541" s="13" t="s">
        <v>77</v>
      </c>
      <c r="AY541" s="249" t="s">
        <v>128</v>
      </c>
    </row>
    <row r="542" s="13" customFormat="1">
      <c r="B542" s="239"/>
      <c r="C542" s="240"/>
      <c r="D542" s="230" t="s">
        <v>138</v>
      </c>
      <c r="E542" s="241" t="s">
        <v>32</v>
      </c>
      <c r="F542" s="242" t="s">
        <v>658</v>
      </c>
      <c r="G542" s="240"/>
      <c r="H542" s="243">
        <v>7</v>
      </c>
      <c r="I542" s="244"/>
      <c r="J542" s="240"/>
      <c r="K542" s="240"/>
      <c r="L542" s="245"/>
      <c r="M542" s="246"/>
      <c r="N542" s="247"/>
      <c r="O542" s="247"/>
      <c r="P542" s="247"/>
      <c r="Q542" s="247"/>
      <c r="R542" s="247"/>
      <c r="S542" s="247"/>
      <c r="T542" s="248"/>
      <c r="AT542" s="249" t="s">
        <v>138</v>
      </c>
      <c r="AU542" s="249" t="s">
        <v>85</v>
      </c>
      <c r="AV542" s="13" t="s">
        <v>85</v>
      </c>
      <c r="AW542" s="13" t="s">
        <v>39</v>
      </c>
      <c r="AX542" s="13" t="s">
        <v>77</v>
      </c>
      <c r="AY542" s="249" t="s">
        <v>128</v>
      </c>
    </row>
    <row r="543" s="13" customFormat="1">
      <c r="B543" s="239"/>
      <c r="C543" s="240"/>
      <c r="D543" s="230" t="s">
        <v>138</v>
      </c>
      <c r="E543" s="241" t="s">
        <v>32</v>
      </c>
      <c r="F543" s="242" t="s">
        <v>659</v>
      </c>
      <c r="G543" s="240"/>
      <c r="H543" s="243">
        <v>15</v>
      </c>
      <c r="I543" s="244"/>
      <c r="J543" s="240"/>
      <c r="K543" s="240"/>
      <c r="L543" s="245"/>
      <c r="M543" s="246"/>
      <c r="N543" s="247"/>
      <c r="O543" s="247"/>
      <c r="P543" s="247"/>
      <c r="Q543" s="247"/>
      <c r="R543" s="247"/>
      <c r="S543" s="247"/>
      <c r="T543" s="248"/>
      <c r="AT543" s="249" t="s">
        <v>138</v>
      </c>
      <c r="AU543" s="249" t="s">
        <v>85</v>
      </c>
      <c r="AV543" s="13" t="s">
        <v>85</v>
      </c>
      <c r="AW543" s="13" t="s">
        <v>39</v>
      </c>
      <c r="AX543" s="13" t="s">
        <v>77</v>
      </c>
      <c r="AY543" s="249" t="s">
        <v>128</v>
      </c>
    </row>
    <row r="544" s="13" customFormat="1">
      <c r="B544" s="239"/>
      <c r="C544" s="240"/>
      <c r="D544" s="230" t="s">
        <v>138</v>
      </c>
      <c r="E544" s="241" t="s">
        <v>32</v>
      </c>
      <c r="F544" s="242" t="s">
        <v>660</v>
      </c>
      <c r="G544" s="240"/>
      <c r="H544" s="243">
        <v>2</v>
      </c>
      <c r="I544" s="244"/>
      <c r="J544" s="240"/>
      <c r="K544" s="240"/>
      <c r="L544" s="245"/>
      <c r="M544" s="246"/>
      <c r="N544" s="247"/>
      <c r="O544" s="247"/>
      <c r="P544" s="247"/>
      <c r="Q544" s="247"/>
      <c r="R544" s="247"/>
      <c r="S544" s="247"/>
      <c r="T544" s="248"/>
      <c r="AT544" s="249" t="s">
        <v>138</v>
      </c>
      <c r="AU544" s="249" t="s">
        <v>85</v>
      </c>
      <c r="AV544" s="13" t="s">
        <v>85</v>
      </c>
      <c r="AW544" s="13" t="s">
        <v>39</v>
      </c>
      <c r="AX544" s="13" t="s">
        <v>77</v>
      </c>
      <c r="AY544" s="249" t="s">
        <v>128</v>
      </c>
    </row>
    <row r="545" s="14" customFormat="1">
      <c r="B545" s="250"/>
      <c r="C545" s="251"/>
      <c r="D545" s="230" t="s">
        <v>138</v>
      </c>
      <c r="E545" s="252" t="s">
        <v>32</v>
      </c>
      <c r="F545" s="253" t="s">
        <v>141</v>
      </c>
      <c r="G545" s="251"/>
      <c r="H545" s="254">
        <v>31</v>
      </c>
      <c r="I545" s="255"/>
      <c r="J545" s="251"/>
      <c r="K545" s="251"/>
      <c r="L545" s="256"/>
      <c r="M545" s="257"/>
      <c r="N545" s="258"/>
      <c r="O545" s="258"/>
      <c r="P545" s="258"/>
      <c r="Q545" s="258"/>
      <c r="R545" s="258"/>
      <c r="S545" s="258"/>
      <c r="T545" s="259"/>
      <c r="AT545" s="260" t="s">
        <v>138</v>
      </c>
      <c r="AU545" s="260" t="s">
        <v>85</v>
      </c>
      <c r="AV545" s="14" t="s">
        <v>127</v>
      </c>
      <c r="AW545" s="14" t="s">
        <v>39</v>
      </c>
      <c r="AX545" s="14" t="s">
        <v>83</v>
      </c>
      <c r="AY545" s="260" t="s">
        <v>128</v>
      </c>
    </row>
    <row r="546" s="1" customFormat="1" ht="22.5" customHeight="1">
      <c r="B546" s="39"/>
      <c r="C546" s="261" t="s">
        <v>661</v>
      </c>
      <c r="D546" s="261" t="s">
        <v>662</v>
      </c>
      <c r="E546" s="262" t="s">
        <v>663</v>
      </c>
      <c r="F546" s="263" t="s">
        <v>664</v>
      </c>
      <c r="G546" s="264" t="s">
        <v>134</v>
      </c>
      <c r="H546" s="265">
        <v>1</v>
      </c>
      <c r="I546" s="266"/>
      <c r="J546" s="267">
        <f>ROUND(I546*H546,2)</f>
        <v>0</v>
      </c>
      <c r="K546" s="263" t="s">
        <v>135</v>
      </c>
      <c r="L546" s="268"/>
      <c r="M546" s="269" t="s">
        <v>32</v>
      </c>
      <c r="N546" s="270" t="s">
        <v>48</v>
      </c>
      <c r="O546" s="80"/>
      <c r="P546" s="225">
        <f>O546*H546</f>
        <v>0</v>
      </c>
      <c r="Q546" s="225">
        <v>0</v>
      </c>
      <c r="R546" s="225">
        <f>Q546*H546</f>
        <v>0</v>
      </c>
      <c r="S546" s="225">
        <v>0</v>
      </c>
      <c r="T546" s="226">
        <f>S546*H546</f>
        <v>0</v>
      </c>
      <c r="AR546" s="17" t="s">
        <v>665</v>
      </c>
      <c r="AT546" s="17" t="s">
        <v>662</v>
      </c>
      <c r="AU546" s="17" t="s">
        <v>85</v>
      </c>
      <c r="AY546" s="17" t="s">
        <v>128</v>
      </c>
      <c r="BE546" s="227">
        <f>IF(N546="základní",J546,0)</f>
        <v>0</v>
      </c>
      <c r="BF546" s="227">
        <f>IF(N546="snížená",J546,0)</f>
        <v>0</v>
      </c>
      <c r="BG546" s="227">
        <f>IF(N546="zákl. přenesená",J546,0)</f>
        <v>0</v>
      </c>
      <c r="BH546" s="227">
        <f>IF(N546="sníž. přenesená",J546,0)</f>
        <v>0</v>
      </c>
      <c r="BI546" s="227">
        <f>IF(N546="nulová",J546,0)</f>
        <v>0</v>
      </c>
      <c r="BJ546" s="17" t="s">
        <v>83</v>
      </c>
      <c r="BK546" s="227">
        <f>ROUND(I546*H546,2)</f>
        <v>0</v>
      </c>
      <c r="BL546" s="17" t="s">
        <v>665</v>
      </c>
      <c r="BM546" s="17" t="s">
        <v>666</v>
      </c>
    </row>
    <row r="547" s="12" customFormat="1">
      <c r="B547" s="228"/>
      <c r="C547" s="229"/>
      <c r="D547" s="230" t="s">
        <v>138</v>
      </c>
      <c r="E547" s="231" t="s">
        <v>32</v>
      </c>
      <c r="F547" s="232" t="s">
        <v>139</v>
      </c>
      <c r="G547" s="229"/>
      <c r="H547" s="231" t="s">
        <v>32</v>
      </c>
      <c r="I547" s="233"/>
      <c r="J547" s="229"/>
      <c r="K547" s="229"/>
      <c r="L547" s="234"/>
      <c r="M547" s="235"/>
      <c r="N547" s="236"/>
      <c r="O547" s="236"/>
      <c r="P547" s="236"/>
      <c r="Q547" s="236"/>
      <c r="R547" s="236"/>
      <c r="S547" s="236"/>
      <c r="T547" s="237"/>
      <c r="AT547" s="238" t="s">
        <v>138</v>
      </c>
      <c r="AU547" s="238" t="s">
        <v>85</v>
      </c>
      <c r="AV547" s="12" t="s">
        <v>83</v>
      </c>
      <c r="AW547" s="12" t="s">
        <v>39</v>
      </c>
      <c r="AX547" s="12" t="s">
        <v>77</v>
      </c>
      <c r="AY547" s="238" t="s">
        <v>128</v>
      </c>
    </row>
    <row r="548" s="13" customFormat="1">
      <c r="B548" s="239"/>
      <c r="C548" s="240"/>
      <c r="D548" s="230" t="s">
        <v>138</v>
      </c>
      <c r="E548" s="241" t="s">
        <v>32</v>
      </c>
      <c r="F548" s="242" t="s">
        <v>667</v>
      </c>
      <c r="G548" s="240"/>
      <c r="H548" s="243">
        <v>1</v>
      </c>
      <c r="I548" s="244"/>
      <c r="J548" s="240"/>
      <c r="K548" s="240"/>
      <c r="L548" s="245"/>
      <c r="M548" s="246"/>
      <c r="N548" s="247"/>
      <c r="O548" s="247"/>
      <c r="P548" s="247"/>
      <c r="Q548" s="247"/>
      <c r="R548" s="247"/>
      <c r="S548" s="247"/>
      <c r="T548" s="248"/>
      <c r="AT548" s="249" t="s">
        <v>138</v>
      </c>
      <c r="AU548" s="249" t="s">
        <v>85</v>
      </c>
      <c r="AV548" s="13" t="s">
        <v>85</v>
      </c>
      <c r="AW548" s="13" t="s">
        <v>39</v>
      </c>
      <c r="AX548" s="13" t="s">
        <v>77</v>
      </c>
      <c r="AY548" s="249" t="s">
        <v>128</v>
      </c>
    </row>
    <row r="549" s="14" customFormat="1">
      <c r="B549" s="250"/>
      <c r="C549" s="251"/>
      <c r="D549" s="230" t="s">
        <v>138</v>
      </c>
      <c r="E549" s="252" t="s">
        <v>32</v>
      </c>
      <c r="F549" s="253" t="s">
        <v>141</v>
      </c>
      <c r="G549" s="251"/>
      <c r="H549" s="254">
        <v>1</v>
      </c>
      <c r="I549" s="255"/>
      <c r="J549" s="251"/>
      <c r="K549" s="251"/>
      <c r="L549" s="256"/>
      <c r="M549" s="257"/>
      <c r="N549" s="258"/>
      <c r="O549" s="258"/>
      <c r="P549" s="258"/>
      <c r="Q549" s="258"/>
      <c r="R549" s="258"/>
      <c r="S549" s="258"/>
      <c r="T549" s="259"/>
      <c r="AT549" s="260" t="s">
        <v>138</v>
      </c>
      <c r="AU549" s="260" t="s">
        <v>85</v>
      </c>
      <c r="AV549" s="14" t="s">
        <v>127</v>
      </c>
      <c r="AW549" s="14" t="s">
        <v>39</v>
      </c>
      <c r="AX549" s="14" t="s">
        <v>83</v>
      </c>
      <c r="AY549" s="260" t="s">
        <v>128</v>
      </c>
    </row>
    <row r="550" s="1" customFormat="1" ht="22.5" customHeight="1">
      <c r="B550" s="39"/>
      <c r="C550" s="261" t="s">
        <v>668</v>
      </c>
      <c r="D550" s="261" t="s">
        <v>662</v>
      </c>
      <c r="E550" s="262" t="s">
        <v>669</v>
      </c>
      <c r="F550" s="263" t="s">
        <v>670</v>
      </c>
      <c r="G550" s="264" t="s">
        <v>134</v>
      </c>
      <c r="H550" s="265">
        <v>1</v>
      </c>
      <c r="I550" s="266"/>
      <c r="J550" s="267">
        <f>ROUND(I550*H550,2)</f>
        <v>0</v>
      </c>
      <c r="K550" s="263" t="s">
        <v>135</v>
      </c>
      <c r="L550" s="268"/>
      <c r="M550" s="269" t="s">
        <v>32</v>
      </c>
      <c r="N550" s="270" t="s">
        <v>48</v>
      </c>
      <c r="O550" s="80"/>
      <c r="P550" s="225">
        <f>O550*H550</f>
        <v>0</v>
      </c>
      <c r="Q550" s="225">
        <v>0</v>
      </c>
      <c r="R550" s="225">
        <f>Q550*H550</f>
        <v>0</v>
      </c>
      <c r="S550" s="225">
        <v>0</v>
      </c>
      <c r="T550" s="226">
        <f>S550*H550</f>
        <v>0</v>
      </c>
      <c r="AR550" s="17" t="s">
        <v>665</v>
      </c>
      <c r="AT550" s="17" t="s">
        <v>662</v>
      </c>
      <c r="AU550" s="17" t="s">
        <v>85</v>
      </c>
      <c r="AY550" s="17" t="s">
        <v>128</v>
      </c>
      <c r="BE550" s="227">
        <f>IF(N550="základní",J550,0)</f>
        <v>0</v>
      </c>
      <c r="BF550" s="227">
        <f>IF(N550="snížená",J550,0)</f>
        <v>0</v>
      </c>
      <c r="BG550" s="227">
        <f>IF(N550="zákl. přenesená",J550,0)</f>
        <v>0</v>
      </c>
      <c r="BH550" s="227">
        <f>IF(N550="sníž. přenesená",J550,0)</f>
        <v>0</v>
      </c>
      <c r="BI550" s="227">
        <f>IF(N550="nulová",J550,0)</f>
        <v>0</v>
      </c>
      <c r="BJ550" s="17" t="s">
        <v>83</v>
      </c>
      <c r="BK550" s="227">
        <f>ROUND(I550*H550,2)</f>
        <v>0</v>
      </c>
      <c r="BL550" s="17" t="s">
        <v>665</v>
      </c>
      <c r="BM550" s="17" t="s">
        <v>671</v>
      </c>
    </row>
    <row r="551" s="12" customFormat="1">
      <c r="B551" s="228"/>
      <c r="C551" s="229"/>
      <c r="D551" s="230" t="s">
        <v>138</v>
      </c>
      <c r="E551" s="231" t="s">
        <v>32</v>
      </c>
      <c r="F551" s="232" t="s">
        <v>139</v>
      </c>
      <c r="G551" s="229"/>
      <c r="H551" s="231" t="s">
        <v>32</v>
      </c>
      <c r="I551" s="233"/>
      <c r="J551" s="229"/>
      <c r="K551" s="229"/>
      <c r="L551" s="234"/>
      <c r="M551" s="235"/>
      <c r="N551" s="236"/>
      <c r="O551" s="236"/>
      <c r="P551" s="236"/>
      <c r="Q551" s="236"/>
      <c r="R551" s="236"/>
      <c r="S551" s="236"/>
      <c r="T551" s="237"/>
      <c r="AT551" s="238" t="s">
        <v>138</v>
      </c>
      <c r="AU551" s="238" t="s">
        <v>85</v>
      </c>
      <c r="AV551" s="12" t="s">
        <v>83</v>
      </c>
      <c r="AW551" s="12" t="s">
        <v>39</v>
      </c>
      <c r="AX551" s="12" t="s">
        <v>77</v>
      </c>
      <c r="AY551" s="238" t="s">
        <v>128</v>
      </c>
    </row>
    <row r="552" s="13" customFormat="1">
      <c r="B552" s="239"/>
      <c r="C552" s="240"/>
      <c r="D552" s="230" t="s">
        <v>138</v>
      </c>
      <c r="E552" s="241" t="s">
        <v>32</v>
      </c>
      <c r="F552" s="242" t="s">
        <v>672</v>
      </c>
      <c r="G552" s="240"/>
      <c r="H552" s="243">
        <v>1</v>
      </c>
      <c r="I552" s="244"/>
      <c r="J552" s="240"/>
      <c r="K552" s="240"/>
      <c r="L552" s="245"/>
      <c r="M552" s="246"/>
      <c r="N552" s="247"/>
      <c r="O552" s="247"/>
      <c r="P552" s="247"/>
      <c r="Q552" s="247"/>
      <c r="R552" s="247"/>
      <c r="S552" s="247"/>
      <c r="T552" s="248"/>
      <c r="AT552" s="249" t="s">
        <v>138</v>
      </c>
      <c r="AU552" s="249" t="s">
        <v>85</v>
      </c>
      <c r="AV552" s="13" t="s">
        <v>85</v>
      </c>
      <c r="AW552" s="13" t="s">
        <v>39</v>
      </c>
      <c r="AX552" s="13" t="s">
        <v>77</v>
      </c>
      <c r="AY552" s="249" t="s">
        <v>128</v>
      </c>
    </row>
    <row r="553" s="14" customFormat="1">
      <c r="B553" s="250"/>
      <c r="C553" s="251"/>
      <c r="D553" s="230" t="s">
        <v>138</v>
      </c>
      <c r="E553" s="252" t="s">
        <v>32</v>
      </c>
      <c r="F553" s="253" t="s">
        <v>141</v>
      </c>
      <c r="G553" s="251"/>
      <c r="H553" s="254">
        <v>1</v>
      </c>
      <c r="I553" s="255"/>
      <c r="J553" s="251"/>
      <c r="K553" s="251"/>
      <c r="L553" s="256"/>
      <c r="M553" s="271"/>
      <c r="N553" s="272"/>
      <c r="O553" s="272"/>
      <c r="P553" s="272"/>
      <c r="Q553" s="272"/>
      <c r="R553" s="272"/>
      <c r="S553" s="272"/>
      <c r="T553" s="273"/>
      <c r="AT553" s="260" t="s">
        <v>138</v>
      </c>
      <c r="AU553" s="260" t="s">
        <v>85</v>
      </c>
      <c r="AV553" s="14" t="s">
        <v>127</v>
      </c>
      <c r="AW553" s="14" t="s">
        <v>39</v>
      </c>
      <c r="AX553" s="14" t="s">
        <v>83</v>
      </c>
      <c r="AY553" s="260" t="s">
        <v>128</v>
      </c>
    </row>
    <row r="554" s="1" customFormat="1" ht="6.96" customHeight="1">
      <c r="B554" s="58"/>
      <c r="C554" s="59"/>
      <c r="D554" s="59"/>
      <c r="E554" s="59"/>
      <c r="F554" s="59"/>
      <c r="G554" s="59"/>
      <c r="H554" s="59"/>
      <c r="I554" s="167"/>
      <c r="J554" s="59"/>
      <c r="K554" s="59"/>
      <c r="L554" s="44"/>
    </row>
  </sheetData>
  <sheetProtection sheet="1" autoFilter="0" formatColumns="0" formatRows="0" objects="1" scenarios="1" spinCount="100000" saltValue="lgYR8a1h1SNJrugHaJzlcuYcfwtyc8GFuAhLdCF1p7FaQm4fUF+WfsxQ2DqbCkp6U5R7V0+dq3P8uFgahbZBcQ==" hashValue="b+l6P5Ky8AIEtl24Rqa0ovyyiYkIWb/8n7MBndKZXhtSCXlLKGrVSsLMThC5vodgBpK3yYrZT6KIUHVrXuh21w==" algorithmName="SHA-512" password="CC35"/>
  <autoFilter ref="C86:K55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36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92</v>
      </c>
    </row>
    <row r="3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85</v>
      </c>
    </row>
    <row r="4" ht="24.96" customHeight="1">
      <c r="B4" s="20"/>
      <c r="D4" s="140" t="s">
        <v>101</v>
      </c>
      <c r="L4" s="20"/>
      <c r="M4" s="24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41" t="s">
        <v>16</v>
      </c>
      <c r="L6" s="20"/>
    </row>
    <row r="7" ht="16.5" customHeight="1">
      <c r="B7" s="20"/>
      <c r="E7" s="142" t="str">
        <f>'Rekapitulace zakázky'!K6</f>
        <v>Údržba a oprava výměnných dílů zabezpečovacího zařízení v obvodu SSZT 2019 - 2020</v>
      </c>
      <c r="F7" s="141"/>
      <c r="G7" s="141"/>
      <c r="H7" s="141"/>
      <c r="L7" s="20"/>
    </row>
    <row r="8" ht="12" customHeight="1">
      <c r="B8" s="20"/>
      <c r="D8" s="141" t="s">
        <v>102</v>
      </c>
      <c r="L8" s="20"/>
    </row>
    <row r="9" s="1" customFormat="1" ht="16.5" customHeight="1">
      <c r="B9" s="44"/>
      <c r="E9" s="142" t="s">
        <v>103</v>
      </c>
      <c r="F9" s="1"/>
      <c r="G9" s="1"/>
      <c r="H9" s="1"/>
      <c r="I9" s="143"/>
      <c r="L9" s="44"/>
    </row>
    <row r="10" s="1" customFormat="1" ht="12" customHeight="1">
      <c r="B10" s="44"/>
      <c r="D10" s="141" t="s">
        <v>104</v>
      </c>
      <c r="I10" s="143"/>
      <c r="L10" s="44"/>
    </row>
    <row r="11" s="1" customFormat="1" ht="36.96" customHeight="1">
      <c r="B11" s="44"/>
      <c r="E11" s="144" t="s">
        <v>673</v>
      </c>
      <c r="F11" s="1"/>
      <c r="G11" s="1"/>
      <c r="H11" s="1"/>
      <c r="I11" s="143"/>
      <c r="L11" s="44"/>
    </row>
    <row r="12" s="1" customFormat="1">
      <c r="B12" s="44"/>
      <c r="I12" s="143"/>
      <c r="L12" s="44"/>
    </row>
    <row r="13" s="1" customFormat="1" ht="12" customHeight="1">
      <c r="B13" s="44"/>
      <c r="D13" s="141" t="s">
        <v>18</v>
      </c>
      <c r="F13" s="17" t="s">
        <v>32</v>
      </c>
      <c r="I13" s="145" t="s">
        <v>20</v>
      </c>
      <c r="J13" s="17" t="s">
        <v>32</v>
      </c>
      <c r="L13" s="44"/>
    </row>
    <row r="14" s="1" customFormat="1" ht="12" customHeight="1">
      <c r="B14" s="44"/>
      <c r="D14" s="141" t="s">
        <v>22</v>
      </c>
      <c r="F14" s="17" t="s">
        <v>23</v>
      </c>
      <c r="I14" s="145" t="s">
        <v>24</v>
      </c>
      <c r="J14" s="146" t="str">
        <f>'Rekapitulace zakázky'!AN8</f>
        <v>28. 1. 2019</v>
      </c>
      <c r="L14" s="44"/>
    </row>
    <row r="15" s="1" customFormat="1" ht="10.8" customHeight="1">
      <c r="B15" s="44"/>
      <c r="I15" s="143"/>
      <c r="L15" s="44"/>
    </row>
    <row r="16" s="1" customFormat="1" ht="12" customHeight="1">
      <c r="B16" s="44"/>
      <c r="D16" s="141" t="s">
        <v>30</v>
      </c>
      <c r="I16" s="145" t="s">
        <v>31</v>
      </c>
      <c r="J16" s="17" t="str">
        <f>IF('Rekapitulace zakázky'!AN10="","",'Rekapitulace zakázky'!AN10)</f>
        <v/>
      </c>
      <c r="L16" s="44"/>
    </row>
    <row r="17" s="1" customFormat="1" ht="18" customHeight="1">
      <c r="B17" s="44"/>
      <c r="E17" s="17" t="str">
        <f>IF('Rekapitulace zakázky'!E11="","",'Rekapitulace zakázky'!E11)</f>
        <v xml:space="preserve"> </v>
      </c>
      <c r="I17" s="145" t="s">
        <v>35</v>
      </c>
      <c r="J17" s="17" t="str">
        <f>IF('Rekapitulace zakázky'!AN11="","",'Rekapitulace zakázky'!AN11)</f>
        <v/>
      </c>
      <c r="L17" s="44"/>
    </row>
    <row r="18" s="1" customFormat="1" ht="6.96" customHeight="1">
      <c r="B18" s="44"/>
      <c r="I18" s="143"/>
      <c r="L18" s="44"/>
    </row>
    <row r="19" s="1" customFormat="1" ht="12" customHeight="1">
      <c r="B19" s="44"/>
      <c r="D19" s="141" t="s">
        <v>36</v>
      </c>
      <c r="I19" s="145" t="s">
        <v>31</v>
      </c>
      <c r="J19" s="33" t="str">
        <f>'Rekapitulace zakázky'!AN13</f>
        <v>Vyplň údaj</v>
      </c>
      <c r="L19" s="44"/>
    </row>
    <row r="20" s="1" customFormat="1" ht="18" customHeight="1">
      <c r="B20" s="44"/>
      <c r="E20" s="33" t="str">
        <f>'Rekapitulace zakázky'!E14</f>
        <v>Vyplň údaj</v>
      </c>
      <c r="F20" s="17"/>
      <c r="G20" s="17"/>
      <c r="H20" s="17"/>
      <c r="I20" s="145" t="s">
        <v>35</v>
      </c>
      <c r="J20" s="33" t="str">
        <f>'Rekapitulace zakázky'!AN14</f>
        <v>Vyplň údaj</v>
      </c>
      <c r="L20" s="44"/>
    </row>
    <row r="21" s="1" customFormat="1" ht="6.96" customHeight="1">
      <c r="B21" s="44"/>
      <c r="I21" s="143"/>
      <c r="L21" s="44"/>
    </row>
    <row r="22" s="1" customFormat="1" ht="12" customHeight="1">
      <c r="B22" s="44"/>
      <c r="D22" s="141" t="s">
        <v>38</v>
      </c>
      <c r="I22" s="145" t="s">
        <v>31</v>
      </c>
      <c r="J22" s="17" t="str">
        <f>IF('Rekapitulace zakázky'!AN16="","",'Rekapitulace zakázky'!AN16)</f>
        <v/>
      </c>
      <c r="L22" s="44"/>
    </row>
    <row r="23" s="1" customFormat="1" ht="18" customHeight="1">
      <c r="B23" s="44"/>
      <c r="E23" s="17" t="str">
        <f>IF('Rekapitulace zakázky'!E17="","",'Rekapitulace zakázky'!E17)</f>
        <v xml:space="preserve"> </v>
      </c>
      <c r="I23" s="145" t="s">
        <v>35</v>
      </c>
      <c r="J23" s="17" t="str">
        <f>IF('Rekapitulace zakázky'!AN17="","",'Rekapitulace zakázky'!AN17)</f>
        <v/>
      </c>
      <c r="L23" s="44"/>
    </row>
    <row r="24" s="1" customFormat="1" ht="6.96" customHeight="1">
      <c r="B24" s="44"/>
      <c r="I24" s="143"/>
      <c r="L24" s="44"/>
    </row>
    <row r="25" s="1" customFormat="1" ht="12" customHeight="1">
      <c r="B25" s="44"/>
      <c r="D25" s="141" t="s">
        <v>40</v>
      </c>
      <c r="I25" s="145" t="s">
        <v>31</v>
      </c>
      <c r="J25" s="17" t="str">
        <f>IF('Rekapitulace zakázky'!AN19="","",'Rekapitulace zakázky'!AN19)</f>
        <v/>
      </c>
      <c r="L25" s="44"/>
    </row>
    <row r="26" s="1" customFormat="1" ht="18" customHeight="1">
      <c r="B26" s="44"/>
      <c r="E26" s="17" t="str">
        <f>IF('Rekapitulace zakázky'!E20="","",'Rekapitulace zakázky'!E20)</f>
        <v xml:space="preserve"> </v>
      </c>
      <c r="I26" s="145" t="s">
        <v>35</v>
      </c>
      <c r="J26" s="17" t="str">
        <f>IF('Rekapitulace zakázky'!AN20="","",'Rekapitulace zakázky'!AN20)</f>
        <v/>
      </c>
      <c r="L26" s="44"/>
    </row>
    <row r="27" s="1" customFormat="1" ht="6.96" customHeight="1">
      <c r="B27" s="44"/>
      <c r="I27" s="143"/>
      <c r="L27" s="44"/>
    </row>
    <row r="28" s="1" customFormat="1" ht="12" customHeight="1">
      <c r="B28" s="44"/>
      <c r="D28" s="141" t="s">
        <v>41</v>
      </c>
      <c r="I28" s="143"/>
      <c r="L28" s="44"/>
    </row>
    <row r="29" s="7" customFormat="1" ht="16.5" customHeight="1">
      <c r="B29" s="147"/>
      <c r="E29" s="148" t="s">
        <v>32</v>
      </c>
      <c r="F29" s="148"/>
      <c r="G29" s="148"/>
      <c r="H29" s="148"/>
      <c r="I29" s="149"/>
      <c r="L29" s="147"/>
    </row>
    <row r="30" s="1" customFormat="1" ht="6.96" customHeight="1">
      <c r="B30" s="44"/>
      <c r="I30" s="143"/>
      <c r="L30" s="44"/>
    </row>
    <row r="31" s="1" customFormat="1" ht="6.96" customHeight="1">
      <c r="B31" s="44"/>
      <c r="D31" s="72"/>
      <c r="E31" s="72"/>
      <c r="F31" s="72"/>
      <c r="G31" s="72"/>
      <c r="H31" s="72"/>
      <c r="I31" s="150"/>
      <c r="J31" s="72"/>
      <c r="K31" s="72"/>
      <c r="L31" s="44"/>
    </row>
    <row r="32" s="1" customFormat="1" ht="25.44" customHeight="1">
      <c r="B32" s="44"/>
      <c r="D32" s="151" t="s">
        <v>43</v>
      </c>
      <c r="I32" s="143"/>
      <c r="J32" s="152">
        <f>ROUND(J87, 2)</f>
        <v>0</v>
      </c>
      <c r="L32" s="44"/>
    </row>
    <row r="33" s="1" customFormat="1" ht="6.96" customHeight="1">
      <c r="B33" s="44"/>
      <c r="D33" s="72"/>
      <c r="E33" s="72"/>
      <c r="F33" s="72"/>
      <c r="G33" s="72"/>
      <c r="H33" s="72"/>
      <c r="I33" s="150"/>
      <c r="J33" s="72"/>
      <c r="K33" s="72"/>
      <c r="L33" s="44"/>
    </row>
    <row r="34" s="1" customFormat="1" ht="14.4" customHeight="1">
      <c r="B34" s="44"/>
      <c r="F34" s="153" t="s">
        <v>45</v>
      </c>
      <c r="I34" s="154" t="s">
        <v>44</v>
      </c>
      <c r="J34" s="153" t="s">
        <v>46</v>
      </c>
      <c r="L34" s="44"/>
    </row>
    <row r="35" s="1" customFormat="1" ht="14.4" customHeight="1">
      <c r="B35" s="44"/>
      <c r="D35" s="141" t="s">
        <v>47</v>
      </c>
      <c r="E35" s="141" t="s">
        <v>48</v>
      </c>
      <c r="F35" s="155">
        <f>ROUND((SUM(BE87:BE456)),  2)</f>
        <v>0</v>
      </c>
      <c r="I35" s="156">
        <v>0.20999999999999999</v>
      </c>
      <c r="J35" s="155">
        <f>ROUND(((SUM(BE87:BE456))*I35),  2)</f>
        <v>0</v>
      </c>
      <c r="L35" s="44"/>
    </row>
    <row r="36" s="1" customFormat="1" ht="14.4" customHeight="1">
      <c r="B36" s="44"/>
      <c r="E36" s="141" t="s">
        <v>49</v>
      </c>
      <c r="F36" s="155">
        <f>ROUND((SUM(BF87:BF456)),  2)</f>
        <v>0</v>
      </c>
      <c r="I36" s="156">
        <v>0.14999999999999999</v>
      </c>
      <c r="J36" s="155">
        <f>ROUND(((SUM(BF87:BF456))*I36),  2)</f>
        <v>0</v>
      </c>
      <c r="L36" s="44"/>
    </row>
    <row r="37" hidden="1" s="1" customFormat="1" ht="14.4" customHeight="1">
      <c r="B37" s="44"/>
      <c r="E37" s="141" t="s">
        <v>50</v>
      </c>
      <c r="F37" s="155">
        <f>ROUND((SUM(BG87:BG456)),  2)</f>
        <v>0</v>
      </c>
      <c r="I37" s="156">
        <v>0.20999999999999999</v>
      </c>
      <c r="J37" s="155">
        <f>0</f>
        <v>0</v>
      </c>
      <c r="L37" s="44"/>
    </row>
    <row r="38" hidden="1" s="1" customFormat="1" ht="14.4" customHeight="1">
      <c r="B38" s="44"/>
      <c r="E38" s="141" t="s">
        <v>51</v>
      </c>
      <c r="F38" s="155">
        <f>ROUND((SUM(BH87:BH456)),  2)</f>
        <v>0</v>
      </c>
      <c r="I38" s="156">
        <v>0.14999999999999999</v>
      </c>
      <c r="J38" s="155">
        <f>0</f>
        <v>0</v>
      </c>
      <c r="L38" s="44"/>
    </row>
    <row r="39" hidden="1" s="1" customFormat="1" ht="14.4" customHeight="1">
      <c r="B39" s="44"/>
      <c r="E39" s="141" t="s">
        <v>52</v>
      </c>
      <c r="F39" s="155">
        <f>ROUND((SUM(BI87:BI456)),  2)</f>
        <v>0</v>
      </c>
      <c r="I39" s="156">
        <v>0</v>
      </c>
      <c r="J39" s="155">
        <f>0</f>
        <v>0</v>
      </c>
      <c r="L39" s="44"/>
    </row>
    <row r="40" s="1" customFormat="1" ht="6.96" customHeight="1">
      <c r="B40" s="44"/>
      <c r="I40" s="143"/>
      <c r="L40" s="44"/>
    </row>
    <row r="41" s="1" customFormat="1" ht="25.44" customHeight="1">
      <c r="B41" s="44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62"/>
      <c r="J41" s="163">
        <f>SUM(J32:J39)</f>
        <v>0</v>
      </c>
      <c r="K41" s="164"/>
      <c r="L41" s="44"/>
    </row>
    <row r="42" s="1" customFormat="1" ht="14.4" customHeight="1">
      <c r="B42" s="165"/>
      <c r="C42" s="166"/>
      <c r="D42" s="166"/>
      <c r="E42" s="166"/>
      <c r="F42" s="166"/>
      <c r="G42" s="166"/>
      <c r="H42" s="166"/>
      <c r="I42" s="167"/>
      <c r="J42" s="166"/>
      <c r="K42" s="166"/>
      <c r="L42" s="44"/>
    </row>
    <row r="46" s="1" customFormat="1" ht="6.96" customHeight="1">
      <c r="B46" s="168"/>
      <c r="C46" s="169"/>
      <c r="D46" s="169"/>
      <c r="E46" s="169"/>
      <c r="F46" s="169"/>
      <c r="G46" s="169"/>
      <c r="H46" s="169"/>
      <c r="I46" s="170"/>
      <c r="J46" s="169"/>
      <c r="K46" s="169"/>
      <c r="L46" s="44"/>
    </row>
    <row r="47" s="1" customFormat="1" ht="24.96" customHeight="1">
      <c r="B47" s="39"/>
      <c r="C47" s="23" t="s">
        <v>106</v>
      </c>
      <c r="D47" s="40"/>
      <c r="E47" s="40"/>
      <c r="F47" s="40"/>
      <c r="G47" s="40"/>
      <c r="H47" s="40"/>
      <c r="I47" s="143"/>
      <c r="J47" s="40"/>
      <c r="K47" s="40"/>
      <c r="L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43"/>
      <c r="J48" s="40"/>
      <c r="K48" s="40"/>
      <c r="L48" s="44"/>
    </row>
    <row r="49" s="1" customFormat="1" ht="12" customHeight="1">
      <c r="B49" s="39"/>
      <c r="C49" s="32" t="s">
        <v>16</v>
      </c>
      <c r="D49" s="40"/>
      <c r="E49" s="40"/>
      <c r="F49" s="40"/>
      <c r="G49" s="40"/>
      <c r="H49" s="40"/>
      <c r="I49" s="143"/>
      <c r="J49" s="40"/>
      <c r="K49" s="40"/>
      <c r="L49" s="44"/>
    </row>
    <row r="50" s="1" customFormat="1" ht="16.5" customHeight="1">
      <c r="B50" s="39"/>
      <c r="C50" s="40"/>
      <c r="D50" s="40"/>
      <c r="E50" s="171" t="str">
        <f>E7</f>
        <v>Údržba a oprava výměnných dílů zabezpečovacího zařízení v obvodu SSZT 2019 - 2020</v>
      </c>
      <c r="F50" s="32"/>
      <c r="G50" s="32"/>
      <c r="H50" s="32"/>
      <c r="I50" s="143"/>
      <c r="J50" s="40"/>
      <c r="K50" s="40"/>
      <c r="L50" s="44"/>
    </row>
    <row r="51" ht="12" customHeight="1">
      <c r="B51" s="21"/>
      <c r="C51" s="32" t="s">
        <v>102</v>
      </c>
      <c r="D51" s="22"/>
      <c r="E51" s="22"/>
      <c r="F51" s="22"/>
      <c r="G51" s="22"/>
      <c r="H51" s="22"/>
      <c r="I51" s="136"/>
      <c r="J51" s="22"/>
      <c r="K51" s="22"/>
      <c r="L51" s="20"/>
    </row>
    <row r="52" s="1" customFormat="1" ht="16.5" customHeight="1">
      <c r="B52" s="39"/>
      <c r="C52" s="40"/>
      <c r="D52" s="40"/>
      <c r="E52" s="171" t="s">
        <v>103</v>
      </c>
      <c r="F52" s="40"/>
      <c r="G52" s="40"/>
      <c r="H52" s="40"/>
      <c r="I52" s="143"/>
      <c r="J52" s="40"/>
      <c r="K52" s="40"/>
      <c r="L52" s="44"/>
    </row>
    <row r="53" s="1" customFormat="1" ht="12" customHeight="1">
      <c r="B53" s="39"/>
      <c r="C53" s="32" t="s">
        <v>104</v>
      </c>
      <c r="D53" s="40"/>
      <c r="E53" s="40"/>
      <c r="F53" s="40"/>
      <c r="G53" s="40"/>
      <c r="H53" s="40"/>
      <c r="I53" s="143"/>
      <c r="J53" s="40"/>
      <c r="K53" s="40"/>
      <c r="L53" s="44"/>
    </row>
    <row r="54" s="1" customFormat="1" ht="16.5" customHeight="1">
      <c r="B54" s="39"/>
      <c r="C54" s="40"/>
      <c r="D54" s="40"/>
      <c r="E54" s="65" t="str">
        <f>E11</f>
        <v>Lib_VD_I - IX 2020 - Opravy výměnných dílů</v>
      </c>
      <c r="F54" s="40"/>
      <c r="G54" s="40"/>
      <c r="H54" s="40"/>
      <c r="I54" s="143"/>
      <c r="J54" s="40"/>
      <c r="K54" s="40"/>
      <c r="L54" s="44"/>
    </row>
    <row r="55" s="1" customFormat="1" ht="6.96" customHeight="1">
      <c r="B55" s="39"/>
      <c r="C55" s="40"/>
      <c r="D55" s="40"/>
      <c r="E55" s="40"/>
      <c r="F55" s="40"/>
      <c r="G55" s="40"/>
      <c r="H55" s="40"/>
      <c r="I55" s="143"/>
      <c r="J55" s="40"/>
      <c r="K55" s="40"/>
      <c r="L55" s="44"/>
    </row>
    <row r="56" s="1" customFormat="1" ht="12" customHeight="1">
      <c r="B56" s="39"/>
      <c r="C56" s="32" t="s">
        <v>22</v>
      </c>
      <c r="D56" s="40"/>
      <c r="E56" s="40"/>
      <c r="F56" s="27" t="str">
        <f>F14</f>
        <v>Obvod SSZT HKR</v>
      </c>
      <c r="G56" s="40"/>
      <c r="H56" s="40"/>
      <c r="I56" s="145" t="s">
        <v>24</v>
      </c>
      <c r="J56" s="68" t="str">
        <f>IF(J14="","",J14)</f>
        <v>28. 1. 2019</v>
      </c>
      <c r="K56" s="40"/>
      <c r="L56" s="44"/>
    </row>
    <row r="57" s="1" customFormat="1" ht="6.96" customHeight="1">
      <c r="B57" s="39"/>
      <c r="C57" s="40"/>
      <c r="D57" s="40"/>
      <c r="E57" s="40"/>
      <c r="F57" s="40"/>
      <c r="G57" s="40"/>
      <c r="H57" s="40"/>
      <c r="I57" s="143"/>
      <c r="J57" s="40"/>
      <c r="K57" s="40"/>
      <c r="L57" s="44"/>
    </row>
    <row r="58" s="1" customFormat="1" ht="13.65" customHeight="1">
      <c r="B58" s="39"/>
      <c r="C58" s="32" t="s">
        <v>30</v>
      </c>
      <c r="D58" s="40"/>
      <c r="E58" s="40"/>
      <c r="F58" s="27" t="str">
        <f>E17</f>
        <v xml:space="preserve"> </v>
      </c>
      <c r="G58" s="40"/>
      <c r="H58" s="40"/>
      <c r="I58" s="145" t="s">
        <v>38</v>
      </c>
      <c r="J58" s="37" t="str">
        <f>E23</f>
        <v xml:space="preserve"> </v>
      </c>
      <c r="K58" s="40"/>
      <c r="L58" s="44"/>
    </row>
    <row r="59" s="1" customFormat="1" ht="13.65" customHeight="1">
      <c r="B59" s="39"/>
      <c r="C59" s="32" t="s">
        <v>36</v>
      </c>
      <c r="D59" s="40"/>
      <c r="E59" s="40"/>
      <c r="F59" s="27" t="str">
        <f>IF(E20="","",E20)</f>
        <v>Vyplň údaj</v>
      </c>
      <c r="G59" s="40"/>
      <c r="H59" s="40"/>
      <c r="I59" s="145" t="s">
        <v>40</v>
      </c>
      <c r="J59" s="37" t="str">
        <f>E26</f>
        <v xml:space="preserve"> </v>
      </c>
      <c r="K59" s="40"/>
      <c r="L59" s="44"/>
    </row>
    <row r="60" s="1" customFormat="1" ht="10.32" customHeight="1">
      <c r="B60" s="39"/>
      <c r="C60" s="40"/>
      <c r="D60" s="40"/>
      <c r="E60" s="40"/>
      <c r="F60" s="40"/>
      <c r="G60" s="40"/>
      <c r="H60" s="40"/>
      <c r="I60" s="143"/>
      <c r="J60" s="40"/>
      <c r="K60" s="40"/>
      <c r="L60" s="44"/>
    </row>
    <row r="61" s="1" customFormat="1" ht="29.28" customHeight="1">
      <c r="B61" s="39"/>
      <c r="C61" s="172" t="s">
        <v>107</v>
      </c>
      <c r="D61" s="173"/>
      <c r="E61" s="173"/>
      <c r="F61" s="173"/>
      <c r="G61" s="173"/>
      <c r="H61" s="173"/>
      <c r="I61" s="174"/>
      <c r="J61" s="175" t="s">
        <v>108</v>
      </c>
      <c r="K61" s="173"/>
      <c r="L61" s="44"/>
    </row>
    <row r="62" s="1" customFormat="1" ht="10.32" customHeight="1">
      <c r="B62" s="39"/>
      <c r="C62" s="40"/>
      <c r="D62" s="40"/>
      <c r="E62" s="40"/>
      <c r="F62" s="40"/>
      <c r="G62" s="40"/>
      <c r="H62" s="40"/>
      <c r="I62" s="143"/>
      <c r="J62" s="40"/>
      <c r="K62" s="40"/>
      <c r="L62" s="44"/>
    </row>
    <row r="63" s="1" customFormat="1" ht="22.8" customHeight="1">
      <c r="B63" s="39"/>
      <c r="C63" s="176" t="s">
        <v>75</v>
      </c>
      <c r="D63" s="40"/>
      <c r="E63" s="40"/>
      <c r="F63" s="40"/>
      <c r="G63" s="40"/>
      <c r="H63" s="40"/>
      <c r="I63" s="143"/>
      <c r="J63" s="98">
        <f>J87</f>
        <v>0</v>
      </c>
      <c r="K63" s="40"/>
      <c r="L63" s="44"/>
      <c r="AU63" s="17" t="s">
        <v>109</v>
      </c>
    </row>
    <row r="64" s="8" customFormat="1" ht="24.96" customHeight="1">
      <c r="B64" s="177"/>
      <c r="C64" s="178"/>
      <c r="D64" s="179" t="s">
        <v>110</v>
      </c>
      <c r="E64" s="180"/>
      <c r="F64" s="180"/>
      <c r="G64" s="180"/>
      <c r="H64" s="180"/>
      <c r="I64" s="181"/>
      <c r="J64" s="182">
        <f>J88</f>
        <v>0</v>
      </c>
      <c r="K64" s="178"/>
      <c r="L64" s="183"/>
    </row>
    <row r="65" s="9" customFormat="1" ht="19.92" customHeight="1">
      <c r="B65" s="184"/>
      <c r="C65" s="122"/>
      <c r="D65" s="185" t="s">
        <v>111</v>
      </c>
      <c r="E65" s="186"/>
      <c r="F65" s="186"/>
      <c r="G65" s="186"/>
      <c r="H65" s="186"/>
      <c r="I65" s="187"/>
      <c r="J65" s="188">
        <f>J89</f>
        <v>0</v>
      </c>
      <c r="K65" s="122"/>
      <c r="L65" s="189"/>
    </row>
    <row r="66" s="1" customFormat="1" ht="21.84" customHeight="1">
      <c r="B66" s="39"/>
      <c r="C66" s="40"/>
      <c r="D66" s="40"/>
      <c r="E66" s="40"/>
      <c r="F66" s="40"/>
      <c r="G66" s="40"/>
      <c r="H66" s="40"/>
      <c r="I66" s="143"/>
      <c r="J66" s="40"/>
      <c r="K66" s="40"/>
      <c r="L66" s="44"/>
    </row>
    <row r="67" s="1" customFormat="1" ht="6.96" customHeight="1">
      <c r="B67" s="58"/>
      <c r="C67" s="59"/>
      <c r="D67" s="59"/>
      <c r="E67" s="59"/>
      <c r="F67" s="59"/>
      <c r="G67" s="59"/>
      <c r="H67" s="59"/>
      <c r="I67" s="167"/>
      <c r="J67" s="59"/>
      <c r="K67" s="59"/>
      <c r="L67" s="44"/>
    </row>
    <row r="71" s="1" customFormat="1" ht="6.96" customHeight="1">
      <c r="B71" s="60"/>
      <c r="C71" s="61"/>
      <c r="D71" s="61"/>
      <c r="E71" s="61"/>
      <c r="F71" s="61"/>
      <c r="G71" s="61"/>
      <c r="H71" s="61"/>
      <c r="I71" s="170"/>
      <c r="J71" s="61"/>
      <c r="K71" s="61"/>
      <c r="L71" s="44"/>
    </row>
    <row r="72" s="1" customFormat="1" ht="24.96" customHeight="1">
      <c r="B72" s="39"/>
      <c r="C72" s="23" t="s">
        <v>112</v>
      </c>
      <c r="D72" s="40"/>
      <c r="E72" s="40"/>
      <c r="F72" s="40"/>
      <c r="G72" s="40"/>
      <c r="H72" s="40"/>
      <c r="I72" s="143"/>
      <c r="J72" s="40"/>
      <c r="K72" s="40"/>
      <c r="L72" s="44"/>
    </row>
    <row r="73" s="1" customFormat="1" ht="6.96" customHeight="1">
      <c r="B73" s="39"/>
      <c r="C73" s="40"/>
      <c r="D73" s="40"/>
      <c r="E73" s="40"/>
      <c r="F73" s="40"/>
      <c r="G73" s="40"/>
      <c r="H73" s="40"/>
      <c r="I73" s="143"/>
      <c r="J73" s="40"/>
      <c r="K73" s="40"/>
      <c r="L73" s="44"/>
    </row>
    <row r="74" s="1" customFormat="1" ht="12" customHeight="1">
      <c r="B74" s="39"/>
      <c r="C74" s="32" t="s">
        <v>16</v>
      </c>
      <c r="D74" s="40"/>
      <c r="E74" s="40"/>
      <c r="F74" s="40"/>
      <c r="G74" s="40"/>
      <c r="H74" s="40"/>
      <c r="I74" s="143"/>
      <c r="J74" s="40"/>
      <c r="K74" s="40"/>
      <c r="L74" s="44"/>
    </row>
    <row r="75" s="1" customFormat="1" ht="16.5" customHeight="1">
      <c r="B75" s="39"/>
      <c r="C75" s="40"/>
      <c r="D75" s="40"/>
      <c r="E75" s="171" t="str">
        <f>E7</f>
        <v>Údržba a oprava výměnných dílů zabezpečovacího zařízení v obvodu SSZT 2019 - 2020</v>
      </c>
      <c r="F75" s="32"/>
      <c r="G75" s="32"/>
      <c r="H75" s="32"/>
      <c r="I75" s="143"/>
      <c r="J75" s="40"/>
      <c r="K75" s="40"/>
      <c r="L75" s="44"/>
    </row>
    <row r="76" ht="12" customHeight="1">
      <c r="B76" s="21"/>
      <c r="C76" s="32" t="s">
        <v>102</v>
      </c>
      <c r="D76" s="22"/>
      <c r="E76" s="22"/>
      <c r="F76" s="22"/>
      <c r="G76" s="22"/>
      <c r="H76" s="22"/>
      <c r="I76" s="136"/>
      <c r="J76" s="22"/>
      <c r="K76" s="22"/>
      <c r="L76" s="20"/>
    </row>
    <row r="77" s="1" customFormat="1" ht="16.5" customHeight="1">
      <c r="B77" s="39"/>
      <c r="C77" s="40"/>
      <c r="D77" s="40"/>
      <c r="E77" s="171" t="s">
        <v>103</v>
      </c>
      <c r="F77" s="40"/>
      <c r="G77" s="40"/>
      <c r="H77" s="40"/>
      <c r="I77" s="143"/>
      <c r="J77" s="40"/>
      <c r="K77" s="40"/>
      <c r="L77" s="44"/>
    </row>
    <row r="78" s="1" customFormat="1" ht="12" customHeight="1">
      <c r="B78" s="39"/>
      <c r="C78" s="32" t="s">
        <v>104</v>
      </c>
      <c r="D78" s="40"/>
      <c r="E78" s="40"/>
      <c r="F78" s="40"/>
      <c r="G78" s="40"/>
      <c r="H78" s="40"/>
      <c r="I78" s="143"/>
      <c r="J78" s="40"/>
      <c r="K78" s="40"/>
      <c r="L78" s="44"/>
    </row>
    <row r="79" s="1" customFormat="1" ht="16.5" customHeight="1">
      <c r="B79" s="39"/>
      <c r="C79" s="40"/>
      <c r="D79" s="40"/>
      <c r="E79" s="65" t="str">
        <f>E11</f>
        <v>Lib_VD_I - IX 2020 - Opravy výměnných dílů</v>
      </c>
      <c r="F79" s="40"/>
      <c r="G79" s="40"/>
      <c r="H79" s="40"/>
      <c r="I79" s="143"/>
      <c r="J79" s="40"/>
      <c r="K79" s="40"/>
      <c r="L79" s="44"/>
    </row>
    <row r="80" s="1" customFormat="1" ht="6.96" customHeight="1">
      <c r="B80" s="39"/>
      <c r="C80" s="40"/>
      <c r="D80" s="40"/>
      <c r="E80" s="40"/>
      <c r="F80" s="40"/>
      <c r="G80" s="40"/>
      <c r="H80" s="40"/>
      <c r="I80" s="143"/>
      <c r="J80" s="40"/>
      <c r="K80" s="40"/>
      <c r="L80" s="44"/>
    </row>
    <row r="81" s="1" customFormat="1" ht="12" customHeight="1">
      <c r="B81" s="39"/>
      <c r="C81" s="32" t="s">
        <v>22</v>
      </c>
      <c r="D81" s="40"/>
      <c r="E81" s="40"/>
      <c r="F81" s="27" t="str">
        <f>F14</f>
        <v>Obvod SSZT HKR</v>
      </c>
      <c r="G81" s="40"/>
      <c r="H81" s="40"/>
      <c r="I81" s="145" t="s">
        <v>24</v>
      </c>
      <c r="J81" s="68" t="str">
        <f>IF(J14="","",J14)</f>
        <v>28. 1. 2019</v>
      </c>
      <c r="K81" s="40"/>
      <c r="L81" s="44"/>
    </row>
    <row r="82" s="1" customFormat="1" ht="6.96" customHeight="1">
      <c r="B82" s="39"/>
      <c r="C82" s="40"/>
      <c r="D82" s="40"/>
      <c r="E82" s="40"/>
      <c r="F82" s="40"/>
      <c r="G82" s="40"/>
      <c r="H82" s="40"/>
      <c r="I82" s="143"/>
      <c r="J82" s="40"/>
      <c r="K82" s="40"/>
      <c r="L82" s="44"/>
    </row>
    <row r="83" s="1" customFormat="1" ht="13.65" customHeight="1">
      <c r="B83" s="39"/>
      <c r="C83" s="32" t="s">
        <v>30</v>
      </c>
      <c r="D83" s="40"/>
      <c r="E83" s="40"/>
      <c r="F83" s="27" t="str">
        <f>E17</f>
        <v xml:space="preserve"> </v>
      </c>
      <c r="G83" s="40"/>
      <c r="H83" s="40"/>
      <c r="I83" s="145" t="s">
        <v>38</v>
      </c>
      <c r="J83" s="37" t="str">
        <f>E23</f>
        <v xml:space="preserve"> </v>
      </c>
      <c r="K83" s="40"/>
      <c r="L83" s="44"/>
    </row>
    <row r="84" s="1" customFormat="1" ht="13.65" customHeight="1">
      <c r="B84" s="39"/>
      <c r="C84" s="32" t="s">
        <v>36</v>
      </c>
      <c r="D84" s="40"/>
      <c r="E84" s="40"/>
      <c r="F84" s="27" t="str">
        <f>IF(E20="","",E20)</f>
        <v>Vyplň údaj</v>
      </c>
      <c r="G84" s="40"/>
      <c r="H84" s="40"/>
      <c r="I84" s="145" t="s">
        <v>40</v>
      </c>
      <c r="J84" s="37" t="str">
        <f>E26</f>
        <v xml:space="preserve"> </v>
      </c>
      <c r="K84" s="40"/>
      <c r="L84" s="44"/>
    </row>
    <row r="85" s="1" customFormat="1" ht="10.32" customHeight="1">
      <c r="B85" s="39"/>
      <c r="C85" s="40"/>
      <c r="D85" s="40"/>
      <c r="E85" s="40"/>
      <c r="F85" s="40"/>
      <c r="G85" s="40"/>
      <c r="H85" s="40"/>
      <c r="I85" s="143"/>
      <c r="J85" s="40"/>
      <c r="K85" s="40"/>
      <c r="L85" s="44"/>
    </row>
    <row r="86" s="10" customFormat="1" ht="29.28" customHeight="1">
      <c r="B86" s="190"/>
      <c r="C86" s="191" t="s">
        <v>113</v>
      </c>
      <c r="D86" s="192" t="s">
        <v>62</v>
      </c>
      <c r="E86" s="192" t="s">
        <v>58</v>
      </c>
      <c r="F86" s="192" t="s">
        <v>59</v>
      </c>
      <c r="G86" s="192" t="s">
        <v>114</v>
      </c>
      <c r="H86" s="192" t="s">
        <v>115</v>
      </c>
      <c r="I86" s="193" t="s">
        <v>116</v>
      </c>
      <c r="J86" s="192" t="s">
        <v>108</v>
      </c>
      <c r="K86" s="194" t="s">
        <v>117</v>
      </c>
      <c r="L86" s="195"/>
      <c r="M86" s="88" t="s">
        <v>32</v>
      </c>
      <c r="N86" s="89" t="s">
        <v>47</v>
      </c>
      <c r="O86" s="89" t="s">
        <v>118</v>
      </c>
      <c r="P86" s="89" t="s">
        <v>119</v>
      </c>
      <c r="Q86" s="89" t="s">
        <v>120</v>
      </c>
      <c r="R86" s="89" t="s">
        <v>121</v>
      </c>
      <c r="S86" s="89" t="s">
        <v>122</v>
      </c>
      <c r="T86" s="90" t="s">
        <v>123</v>
      </c>
    </row>
    <row r="87" s="1" customFormat="1" ht="22.8" customHeight="1">
      <c r="B87" s="39"/>
      <c r="C87" s="95" t="s">
        <v>124</v>
      </c>
      <c r="D87" s="40"/>
      <c r="E87" s="40"/>
      <c r="F87" s="40"/>
      <c r="G87" s="40"/>
      <c r="H87" s="40"/>
      <c r="I87" s="143"/>
      <c r="J87" s="196">
        <f>BK87</f>
        <v>0</v>
      </c>
      <c r="K87" s="40"/>
      <c r="L87" s="44"/>
      <c r="M87" s="91"/>
      <c r="N87" s="92"/>
      <c r="O87" s="92"/>
      <c r="P87" s="197">
        <f>P88</f>
        <v>0</v>
      </c>
      <c r="Q87" s="92"/>
      <c r="R87" s="197">
        <f>R88</f>
        <v>0</v>
      </c>
      <c r="S87" s="92"/>
      <c r="T87" s="198">
        <f>T88</f>
        <v>0</v>
      </c>
      <c r="AT87" s="17" t="s">
        <v>76</v>
      </c>
      <c r="AU87" s="17" t="s">
        <v>109</v>
      </c>
      <c r="BK87" s="199">
        <f>BK88</f>
        <v>0</v>
      </c>
    </row>
    <row r="88" s="11" customFormat="1" ht="25.92" customHeight="1">
      <c r="B88" s="200"/>
      <c r="C88" s="201"/>
      <c r="D88" s="202" t="s">
        <v>76</v>
      </c>
      <c r="E88" s="203" t="s">
        <v>125</v>
      </c>
      <c r="F88" s="203" t="s">
        <v>126</v>
      </c>
      <c r="G88" s="201"/>
      <c r="H88" s="201"/>
      <c r="I88" s="204"/>
      <c r="J88" s="205">
        <f>BK88</f>
        <v>0</v>
      </c>
      <c r="K88" s="201"/>
      <c r="L88" s="206"/>
      <c r="M88" s="207"/>
      <c r="N88" s="208"/>
      <c r="O88" s="208"/>
      <c r="P88" s="209">
        <f>P89</f>
        <v>0</v>
      </c>
      <c r="Q88" s="208"/>
      <c r="R88" s="209">
        <f>R89</f>
        <v>0</v>
      </c>
      <c r="S88" s="208"/>
      <c r="T88" s="210">
        <f>T89</f>
        <v>0</v>
      </c>
      <c r="AR88" s="211" t="s">
        <v>127</v>
      </c>
      <c r="AT88" s="212" t="s">
        <v>76</v>
      </c>
      <c r="AU88" s="212" t="s">
        <v>77</v>
      </c>
      <c r="AY88" s="211" t="s">
        <v>128</v>
      </c>
      <c r="BK88" s="213">
        <f>BK89</f>
        <v>0</v>
      </c>
    </row>
    <row r="89" s="11" customFormat="1" ht="22.8" customHeight="1">
      <c r="B89" s="200"/>
      <c r="C89" s="201"/>
      <c r="D89" s="202" t="s">
        <v>76</v>
      </c>
      <c r="E89" s="214" t="s">
        <v>129</v>
      </c>
      <c r="F89" s="214" t="s">
        <v>130</v>
      </c>
      <c r="G89" s="201"/>
      <c r="H89" s="201"/>
      <c r="I89" s="204"/>
      <c r="J89" s="215">
        <f>BK89</f>
        <v>0</v>
      </c>
      <c r="K89" s="201"/>
      <c r="L89" s="206"/>
      <c r="M89" s="207"/>
      <c r="N89" s="208"/>
      <c r="O89" s="208"/>
      <c r="P89" s="209">
        <f>SUM(P90:P456)</f>
        <v>0</v>
      </c>
      <c r="Q89" s="208"/>
      <c r="R89" s="209">
        <f>SUM(R90:R456)</f>
        <v>0</v>
      </c>
      <c r="S89" s="208"/>
      <c r="T89" s="210">
        <f>SUM(T90:T456)</f>
        <v>0</v>
      </c>
      <c r="AR89" s="211" t="s">
        <v>127</v>
      </c>
      <c r="AT89" s="212" t="s">
        <v>76</v>
      </c>
      <c r="AU89" s="212" t="s">
        <v>83</v>
      </c>
      <c r="AY89" s="211" t="s">
        <v>128</v>
      </c>
      <c r="BK89" s="213">
        <f>SUM(BK90:BK456)</f>
        <v>0</v>
      </c>
    </row>
    <row r="90" s="1" customFormat="1" ht="22.5" customHeight="1">
      <c r="B90" s="39"/>
      <c r="C90" s="216" t="s">
        <v>83</v>
      </c>
      <c r="D90" s="216" t="s">
        <v>131</v>
      </c>
      <c r="E90" s="217" t="s">
        <v>132</v>
      </c>
      <c r="F90" s="218" t="s">
        <v>133</v>
      </c>
      <c r="G90" s="219" t="s">
        <v>134</v>
      </c>
      <c r="H90" s="220">
        <v>125</v>
      </c>
      <c r="I90" s="221"/>
      <c r="J90" s="222">
        <f>ROUND(I90*H90,2)</f>
        <v>0</v>
      </c>
      <c r="K90" s="218" t="s">
        <v>135</v>
      </c>
      <c r="L90" s="44"/>
      <c r="M90" s="223" t="s">
        <v>32</v>
      </c>
      <c r="N90" s="224" t="s">
        <v>48</v>
      </c>
      <c r="O90" s="80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AR90" s="17" t="s">
        <v>136</v>
      </c>
      <c r="AT90" s="17" t="s">
        <v>131</v>
      </c>
      <c r="AU90" s="17" t="s">
        <v>85</v>
      </c>
      <c r="AY90" s="17" t="s">
        <v>128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7" t="s">
        <v>83</v>
      </c>
      <c r="BK90" s="227">
        <f>ROUND(I90*H90,2)</f>
        <v>0</v>
      </c>
      <c r="BL90" s="17" t="s">
        <v>136</v>
      </c>
      <c r="BM90" s="17" t="s">
        <v>137</v>
      </c>
    </row>
    <row r="91" s="12" customFormat="1">
      <c r="B91" s="228"/>
      <c r="C91" s="229"/>
      <c r="D91" s="230" t="s">
        <v>138</v>
      </c>
      <c r="E91" s="231" t="s">
        <v>32</v>
      </c>
      <c r="F91" s="232" t="s">
        <v>674</v>
      </c>
      <c r="G91" s="229"/>
      <c r="H91" s="231" t="s">
        <v>32</v>
      </c>
      <c r="I91" s="233"/>
      <c r="J91" s="229"/>
      <c r="K91" s="229"/>
      <c r="L91" s="234"/>
      <c r="M91" s="235"/>
      <c r="N91" s="236"/>
      <c r="O91" s="236"/>
      <c r="P91" s="236"/>
      <c r="Q91" s="236"/>
      <c r="R91" s="236"/>
      <c r="S91" s="236"/>
      <c r="T91" s="237"/>
      <c r="AT91" s="238" t="s">
        <v>138</v>
      </c>
      <c r="AU91" s="238" t="s">
        <v>85</v>
      </c>
      <c r="AV91" s="12" t="s">
        <v>83</v>
      </c>
      <c r="AW91" s="12" t="s">
        <v>39</v>
      </c>
      <c r="AX91" s="12" t="s">
        <v>77</v>
      </c>
      <c r="AY91" s="238" t="s">
        <v>128</v>
      </c>
    </row>
    <row r="92" s="13" customFormat="1">
      <c r="B92" s="239"/>
      <c r="C92" s="240"/>
      <c r="D92" s="230" t="s">
        <v>138</v>
      </c>
      <c r="E92" s="241" t="s">
        <v>32</v>
      </c>
      <c r="F92" s="242" t="s">
        <v>675</v>
      </c>
      <c r="G92" s="240"/>
      <c r="H92" s="243">
        <v>125</v>
      </c>
      <c r="I92" s="244"/>
      <c r="J92" s="240"/>
      <c r="K92" s="240"/>
      <c r="L92" s="245"/>
      <c r="M92" s="246"/>
      <c r="N92" s="247"/>
      <c r="O92" s="247"/>
      <c r="P92" s="247"/>
      <c r="Q92" s="247"/>
      <c r="R92" s="247"/>
      <c r="S92" s="247"/>
      <c r="T92" s="248"/>
      <c r="AT92" s="249" t="s">
        <v>138</v>
      </c>
      <c r="AU92" s="249" t="s">
        <v>85</v>
      </c>
      <c r="AV92" s="13" t="s">
        <v>85</v>
      </c>
      <c r="AW92" s="13" t="s">
        <v>39</v>
      </c>
      <c r="AX92" s="13" t="s">
        <v>77</v>
      </c>
      <c r="AY92" s="249" t="s">
        <v>128</v>
      </c>
    </row>
    <row r="93" s="14" customFormat="1">
      <c r="B93" s="250"/>
      <c r="C93" s="251"/>
      <c r="D93" s="230" t="s">
        <v>138</v>
      </c>
      <c r="E93" s="252" t="s">
        <v>32</v>
      </c>
      <c r="F93" s="253" t="s">
        <v>141</v>
      </c>
      <c r="G93" s="251"/>
      <c r="H93" s="254">
        <v>125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138</v>
      </c>
      <c r="AU93" s="260" t="s">
        <v>85</v>
      </c>
      <c r="AV93" s="14" t="s">
        <v>127</v>
      </c>
      <c r="AW93" s="14" t="s">
        <v>39</v>
      </c>
      <c r="AX93" s="14" t="s">
        <v>83</v>
      </c>
      <c r="AY93" s="260" t="s">
        <v>128</v>
      </c>
    </row>
    <row r="94" s="1" customFormat="1" ht="22.5" customHeight="1">
      <c r="B94" s="39"/>
      <c r="C94" s="216" t="s">
        <v>85</v>
      </c>
      <c r="D94" s="216" t="s">
        <v>131</v>
      </c>
      <c r="E94" s="217" t="s">
        <v>142</v>
      </c>
      <c r="F94" s="218" t="s">
        <v>143</v>
      </c>
      <c r="G94" s="219" t="s">
        <v>134</v>
      </c>
      <c r="H94" s="220">
        <v>80</v>
      </c>
      <c r="I94" s="221"/>
      <c r="J94" s="222">
        <f>ROUND(I94*H94,2)</f>
        <v>0</v>
      </c>
      <c r="K94" s="218" t="s">
        <v>135</v>
      </c>
      <c r="L94" s="44"/>
      <c r="M94" s="223" t="s">
        <v>32</v>
      </c>
      <c r="N94" s="224" t="s">
        <v>48</v>
      </c>
      <c r="O94" s="80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AR94" s="17" t="s">
        <v>136</v>
      </c>
      <c r="AT94" s="17" t="s">
        <v>131</v>
      </c>
      <c r="AU94" s="17" t="s">
        <v>85</v>
      </c>
      <c r="AY94" s="17" t="s">
        <v>128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7" t="s">
        <v>83</v>
      </c>
      <c r="BK94" s="227">
        <f>ROUND(I94*H94,2)</f>
        <v>0</v>
      </c>
      <c r="BL94" s="17" t="s">
        <v>136</v>
      </c>
      <c r="BM94" s="17" t="s">
        <v>144</v>
      </c>
    </row>
    <row r="95" s="12" customFormat="1">
      <c r="B95" s="228"/>
      <c r="C95" s="229"/>
      <c r="D95" s="230" t="s">
        <v>138</v>
      </c>
      <c r="E95" s="231" t="s">
        <v>32</v>
      </c>
      <c r="F95" s="232" t="s">
        <v>674</v>
      </c>
      <c r="G95" s="229"/>
      <c r="H95" s="231" t="s">
        <v>32</v>
      </c>
      <c r="I95" s="233"/>
      <c r="J95" s="229"/>
      <c r="K95" s="229"/>
      <c r="L95" s="234"/>
      <c r="M95" s="235"/>
      <c r="N95" s="236"/>
      <c r="O95" s="236"/>
      <c r="P95" s="236"/>
      <c r="Q95" s="236"/>
      <c r="R95" s="236"/>
      <c r="S95" s="236"/>
      <c r="T95" s="237"/>
      <c r="AT95" s="238" t="s">
        <v>138</v>
      </c>
      <c r="AU95" s="238" t="s">
        <v>85</v>
      </c>
      <c r="AV95" s="12" t="s">
        <v>83</v>
      </c>
      <c r="AW95" s="12" t="s">
        <v>39</v>
      </c>
      <c r="AX95" s="12" t="s">
        <v>77</v>
      </c>
      <c r="AY95" s="238" t="s">
        <v>128</v>
      </c>
    </row>
    <row r="96" s="13" customFormat="1">
      <c r="B96" s="239"/>
      <c r="C96" s="240"/>
      <c r="D96" s="230" t="s">
        <v>138</v>
      </c>
      <c r="E96" s="241" t="s">
        <v>32</v>
      </c>
      <c r="F96" s="242" t="s">
        <v>676</v>
      </c>
      <c r="G96" s="240"/>
      <c r="H96" s="243">
        <v>80</v>
      </c>
      <c r="I96" s="244"/>
      <c r="J96" s="240"/>
      <c r="K96" s="240"/>
      <c r="L96" s="245"/>
      <c r="M96" s="246"/>
      <c r="N96" s="247"/>
      <c r="O96" s="247"/>
      <c r="P96" s="247"/>
      <c r="Q96" s="247"/>
      <c r="R96" s="247"/>
      <c r="S96" s="247"/>
      <c r="T96" s="248"/>
      <c r="AT96" s="249" t="s">
        <v>138</v>
      </c>
      <c r="AU96" s="249" t="s">
        <v>85</v>
      </c>
      <c r="AV96" s="13" t="s">
        <v>85</v>
      </c>
      <c r="AW96" s="13" t="s">
        <v>39</v>
      </c>
      <c r="AX96" s="13" t="s">
        <v>77</v>
      </c>
      <c r="AY96" s="249" t="s">
        <v>128</v>
      </c>
    </row>
    <row r="97" s="14" customFormat="1">
      <c r="B97" s="250"/>
      <c r="C97" s="251"/>
      <c r="D97" s="230" t="s">
        <v>138</v>
      </c>
      <c r="E97" s="252" t="s">
        <v>32</v>
      </c>
      <c r="F97" s="253" t="s">
        <v>141</v>
      </c>
      <c r="G97" s="251"/>
      <c r="H97" s="254">
        <v>80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138</v>
      </c>
      <c r="AU97" s="260" t="s">
        <v>85</v>
      </c>
      <c r="AV97" s="14" t="s">
        <v>127</v>
      </c>
      <c r="AW97" s="14" t="s">
        <v>39</v>
      </c>
      <c r="AX97" s="14" t="s">
        <v>83</v>
      </c>
      <c r="AY97" s="260" t="s">
        <v>128</v>
      </c>
    </row>
    <row r="98" s="1" customFormat="1" ht="22.5" customHeight="1">
      <c r="B98" s="39"/>
      <c r="C98" s="216" t="s">
        <v>146</v>
      </c>
      <c r="D98" s="216" t="s">
        <v>131</v>
      </c>
      <c r="E98" s="217" t="s">
        <v>147</v>
      </c>
      <c r="F98" s="218" t="s">
        <v>148</v>
      </c>
      <c r="G98" s="219" t="s">
        <v>134</v>
      </c>
      <c r="H98" s="220">
        <v>80</v>
      </c>
      <c r="I98" s="221"/>
      <c r="J98" s="222">
        <f>ROUND(I98*H98,2)</f>
        <v>0</v>
      </c>
      <c r="K98" s="218" t="s">
        <v>135</v>
      </c>
      <c r="L98" s="44"/>
      <c r="M98" s="223" t="s">
        <v>32</v>
      </c>
      <c r="N98" s="224" t="s">
        <v>48</v>
      </c>
      <c r="O98" s="80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AR98" s="17" t="s">
        <v>136</v>
      </c>
      <c r="AT98" s="17" t="s">
        <v>131</v>
      </c>
      <c r="AU98" s="17" t="s">
        <v>85</v>
      </c>
      <c r="AY98" s="17" t="s">
        <v>128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7" t="s">
        <v>83</v>
      </c>
      <c r="BK98" s="227">
        <f>ROUND(I98*H98,2)</f>
        <v>0</v>
      </c>
      <c r="BL98" s="17" t="s">
        <v>136</v>
      </c>
      <c r="BM98" s="17" t="s">
        <v>149</v>
      </c>
    </row>
    <row r="99" s="12" customFormat="1">
      <c r="B99" s="228"/>
      <c r="C99" s="229"/>
      <c r="D99" s="230" t="s">
        <v>138</v>
      </c>
      <c r="E99" s="231" t="s">
        <v>32</v>
      </c>
      <c r="F99" s="232" t="s">
        <v>674</v>
      </c>
      <c r="G99" s="229"/>
      <c r="H99" s="231" t="s">
        <v>32</v>
      </c>
      <c r="I99" s="233"/>
      <c r="J99" s="229"/>
      <c r="K99" s="229"/>
      <c r="L99" s="234"/>
      <c r="M99" s="235"/>
      <c r="N99" s="236"/>
      <c r="O99" s="236"/>
      <c r="P99" s="236"/>
      <c r="Q99" s="236"/>
      <c r="R99" s="236"/>
      <c r="S99" s="236"/>
      <c r="T99" s="237"/>
      <c r="AT99" s="238" t="s">
        <v>138</v>
      </c>
      <c r="AU99" s="238" t="s">
        <v>85</v>
      </c>
      <c r="AV99" s="12" t="s">
        <v>83</v>
      </c>
      <c r="AW99" s="12" t="s">
        <v>39</v>
      </c>
      <c r="AX99" s="12" t="s">
        <v>77</v>
      </c>
      <c r="AY99" s="238" t="s">
        <v>128</v>
      </c>
    </row>
    <row r="100" s="13" customFormat="1">
      <c r="B100" s="239"/>
      <c r="C100" s="240"/>
      <c r="D100" s="230" t="s">
        <v>138</v>
      </c>
      <c r="E100" s="241" t="s">
        <v>32</v>
      </c>
      <c r="F100" s="242" t="s">
        <v>676</v>
      </c>
      <c r="G100" s="240"/>
      <c r="H100" s="243">
        <v>80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AT100" s="249" t="s">
        <v>138</v>
      </c>
      <c r="AU100" s="249" t="s">
        <v>85</v>
      </c>
      <c r="AV100" s="13" t="s">
        <v>85</v>
      </c>
      <c r="AW100" s="13" t="s">
        <v>39</v>
      </c>
      <c r="AX100" s="13" t="s">
        <v>77</v>
      </c>
      <c r="AY100" s="249" t="s">
        <v>128</v>
      </c>
    </row>
    <row r="101" s="14" customFormat="1">
      <c r="B101" s="250"/>
      <c r="C101" s="251"/>
      <c r="D101" s="230" t="s">
        <v>138</v>
      </c>
      <c r="E101" s="252" t="s">
        <v>32</v>
      </c>
      <c r="F101" s="253" t="s">
        <v>141</v>
      </c>
      <c r="G101" s="251"/>
      <c r="H101" s="254">
        <v>80</v>
      </c>
      <c r="I101" s="255"/>
      <c r="J101" s="251"/>
      <c r="K101" s="251"/>
      <c r="L101" s="256"/>
      <c r="M101" s="257"/>
      <c r="N101" s="258"/>
      <c r="O101" s="258"/>
      <c r="P101" s="258"/>
      <c r="Q101" s="258"/>
      <c r="R101" s="258"/>
      <c r="S101" s="258"/>
      <c r="T101" s="259"/>
      <c r="AT101" s="260" t="s">
        <v>138</v>
      </c>
      <c r="AU101" s="260" t="s">
        <v>85</v>
      </c>
      <c r="AV101" s="14" t="s">
        <v>127</v>
      </c>
      <c r="AW101" s="14" t="s">
        <v>39</v>
      </c>
      <c r="AX101" s="14" t="s">
        <v>83</v>
      </c>
      <c r="AY101" s="260" t="s">
        <v>128</v>
      </c>
    </row>
    <row r="102" s="1" customFormat="1" ht="22.5" customHeight="1">
      <c r="B102" s="39"/>
      <c r="C102" s="216" t="s">
        <v>127</v>
      </c>
      <c r="D102" s="216" t="s">
        <v>131</v>
      </c>
      <c r="E102" s="217" t="s">
        <v>150</v>
      </c>
      <c r="F102" s="218" t="s">
        <v>151</v>
      </c>
      <c r="G102" s="219" t="s">
        <v>134</v>
      </c>
      <c r="H102" s="220">
        <v>20</v>
      </c>
      <c r="I102" s="221"/>
      <c r="J102" s="222">
        <f>ROUND(I102*H102,2)</f>
        <v>0</v>
      </c>
      <c r="K102" s="218" t="s">
        <v>135</v>
      </c>
      <c r="L102" s="44"/>
      <c r="M102" s="223" t="s">
        <v>32</v>
      </c>
      <c r="N102" s="224" t="s">
        <v>48</v>
      </c>
      <c r="O102" s="80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AR102" s="17" t="s">
        <v>136</v>
      </c>
      <c r="AT102" s="17" t="s">
        <v>131</v>
      </c>
      <c r="AU102" s="17" t="s">
        <v>85</v>
      </c>
      <c r="AY102" s="17" t="s">
        <v>128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7" t="s">
        <v>83</v>
      </c>
      <c r="BK102" s="227">
        <f>ROUND(I102*H102,2)</f>
        <v>0</v>
      </c>
      <c r="BL102" s="17" t="s">
        <v>136</v>
      </c>
      <c r="BM102" s="17" t="s">
        <v>152</v>
      </c>
    </row>
    <row r="103" s="12" customFormat="1">
      <c r="B103" s="228"/>
      <c r="C103" s="229"/>
      <c r="D103" s="230" t="s">
        <v>138</v>
      </c>
      <c r="E103" s="231" t="s">
        <v>32</v>
      </c>
      <c r="F103" s="232" t="s">
        <v>674</v>
      </c>
      <c r="G103" s="229"/>
      <c r="H103" s="231" t="s">
        <v>32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AT103" s="238" t="s">
        <v>138</v>
      </c>
      <c r="AU103" s="238" t="s">
        <v>85</v>
      </c>
      <c r="AV103" s="12" t="s">
        <v>83</v>
      </c>
      <c r="AW103" s="12" t="s">
        <v>39</v>
      </c>
      <c r="AX103" s="12" t="s">
        <v>77</v>
      </c>
      <c r="AY103" s="238" t="s">
        <v>128</v>
      </c>
    </row>
    <row r="104" s="13" customFormat="1">
      <c r="B104" s="239"/>
      <c r="C104" s="240"/>
      <c r="D104" s="230" t="s">
        <v>138</v>
      </c>
      <c r="E104" s="241" t="s">
        <v>32</v>
      </c>
      <c r="F104" s="242" t="s">
        <v>677</v>
      </c>
      <c r="G104" s="240"/>
      <c r="H104" s="243">
        <v>20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AT104" s="249" t="s">
        <v>138</v>
      </c>
      <c r="AU104" s="249" t="s">
        <v>85</v>
      </c>
      <c r="AV104" s="13" t="s">
        <v>85</v>
      </c>
      <c r="AW104" s="13" t="s">
        <v>39</v>
      </c>
      <c r="AX104" s="13" t="s">
        <v>77</v>
      </c>
      <c r="AY104" s="249" t="s">
        <v>128</v>
      </c>
    </row>
    <row r="105" s="14" customFormat="1">
      <c r="B105" s="250"/>
      <c r="C105" s="251"/>
      <c r="D105" s="230" t="s">
        <v>138</v>
      </c>
      <c r="E105" s="252" t="s">
        <v>32</v>
      </c>
      <c r="F105" s="253" t="s">
        <v>141</v>
      </c>
      <c r="G105" s="251"/>
      <c r="H105" s="254">
        <v>20</v>
      </c>
      <c r="I105" s="255"/>
      <c r="J105" s="251"/>
      <c r="K105" s="251"/>
      <c r="L105" s="256"/>
      <c r="M105" s="257"/>
      <c r="N105" s="258"/>
      <c r="O105" s="258"/>
      <c r="P105" s="258"/>
      <c r="Q105" s="258"/>
      <c r="R105" s="258"/>
      <c r="S105" s="258"/>
      <c r="T105" s="259"/>
      <c r="AT105" s="260" t="s">
        <v>138</v>
      </c>
      <c r="AU105" s="260" t="s">
        <v>85</v>
      </c>
      <c r="AV105" s="14" t="s">
        <v>127</v>
      </c>
      <c r="AW105" s="14" t="s">
        <v>39</v>
      </c>
      <c r="AX105" s="14" t="s">
        <v>83</v>
      </c>
      <c r="AY105" s="260" t="s">
        <v>128</v>
      </c>
    </row>
    <row r="106" s="1" customFormat="1" ht="22.5" customHeight="1">
      <c r="B106" s="39"/>
      <c r="C106" s="216" t="s">
        <v>154</v>
      </c>
      <c r="D106" s="216" t="s">
        <v>131</v>
      </c>
      <c r="E106" s="217" t="s">
        <v>155</v>
      </c>
      <c r="F106" s="218" t="s">
        <v>156</v>
      </c>
      <c r="G106" s="219" t="s">
        <v>134</v>
      </c>
      <c r="H106" s="220">
        <v>20</v>
      </c>
      <c r="I106" s="221"/>
      <c r="J106" s="222">
        <f>ROUND(I106*H106,2)</f>
        <v>0</v>
      </c>
      <c r="K106" s="218" t="s">
        <v>135</v>
      </c>
      <c r="L106" s="44"/>
      <c r="M106" s="223" t="s">
        <v>32</v>
      </c>
      <c r="N106" s="224" t="s">
        <v>48</v>
      </c>
      <c r="O106" s="80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AR106" s="17" t="s">
        <v>136</v>
      </c>
      <c r="AT106" s="17" t="s">
        <v>131</v>
      </c>
      <c r="AU106" s="17" t="s">
        <v>85</v>
      </c>
      <c r="AY106" s="17" t="s">
        <v>128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7" t="s">
        <v>83</v>
      </c>
      <c r="BK106" s="227">
        <f>ROUND(I106*H106,2)</f>
        <v>0</v>
      </c>
      <c r="BL106" s="17" t="s">
        <v>136</v>
      </c>
      <c r="BM106" s="17" t="s">
        <v>157</v>
      </c>
    </row>
    <row r="107" s="12" customFormat="1">
      <c r="B107" s="228"/>
      <c r="C107" s="229"/>
      <c r="D107" s="230" t="s">
        <v>138</v>
      </c>
      <c r="E107" s="231" t="s">
        <v>32</v>
      </c>
      <c r="F107" s="232" t="s">
        <v>674</v>
      </c>
      <c r="G107" s="229"/>
      <c r="H107" s="231" t="s">
        <v>32</v>
      </c>
      <c r="I107" s="233"/>
      <c r="J107" s="229"/>
      <c r="K107" s="229"/>
      <c r="L107" s="234"/>
      <c r="M107" s="235"/>
      <c r="N107" s="236"/>
      <c r="O107" s="236"/>
      <c r="P107" s="236"/>
      <c r="Q107" s="236"/>
      <c r="R107" s="236"/>
      <c r="S107" s="236"/>
      <c r="T107" s="237"/>
      <c r="AT107" s="238" t="s">
        <v>138</v>
      </c>
      <c r="AU107" s="238" t="s">
        <v>85</v>
      </c>
      <c r="AV107" s="12" t="s">
        <v>83</v>
      </c>
      <c r="AW107" s="12" t="s">
        <v>39</v>
      </c>
      <c r="AX107" s="12" t="s">
        <v>77</v>
      </c>
      <c r="AY107" s="238" t="s">
        <v>128</v>
      </c>
    </row>
    <row r="108" s="13" customFormat="1">
      <c r="B108" s="239"/>
      <c r="C108" s="240"/>
      <c r="D108" s="230" t="s">
        <v>138</v>
      </c>
      <c r="E108" s="241" t="s">
        <v>32</v>
      </c>
      <c r="F108" s="242" t="s">
        <v>677</v>
      </c>
      <c r="G108" s="240"/>
      <c r="H108" s="243">
        <v>20</v>
      </c>
      <c r="I108" s="244"/>
      <c r="J108" s="240"/>
      <c r="K108" s="240"/>
      <c r="L108" s="245"/>
      <c r="M108" s="246"/>
      <c r="N108" s="247"/>
      <c r="O108" s="247"/>
      <c r="P108" s="247"/>
      <c r="Q108" s="247"/>
      <c r="R108" s="247"/>
      <c r="S108" s="247"/>
      <c r="T108" s="248"/>
      <c r="AT108" s="249" t="s">
        <v>138</v>
      </c>
      <c r="AU108" s="249" t="s">
        <v>85</v>
      </c>
      <c r="AV108" s="13" t="s">
        <v>85</v>
      </c>
      <c r="AW108" s="13" t="s">
        <v>39</v>
      </c>
      <c r="AX108" s="13" t="s">
        <v>77</v>
      </c>
      <c r="AY108" s="249" t="s">
        <v>128</v>
      </c>
    </row>
    <row r="109" s="14" customFormat="1">
      <c r="B109" s="250"/>
      <c r="C109" s="251"/>
      <c r="D109" s="230" t="s">
        <v>138</v>
      </c>
      <c r="E109" s="252" t="s">
        <v>32</v>
      </c>
      <c r="F109" s="253" t="s">
        <v>141</v>
      </c>
      <c r="G109" s="251"/>
      <c r="H109" s="254">
        <v>20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138</v>
      </c>
      <c r="AU109" s="260" t="s">
        <v>85</v>
      </c>
      <c r="AV109" s="14" t="s">
        <v>127</v>
      </c>
      <c r="AW109" s="14" t="s">
        <v>39</v>
      </c>
      <c r="AX109" s="14" t="s">
        <v>83</v>
      </c>
      <c r="AY109" s="260" t="s">
        <v>128</v>
      </c>
    </row>
    <row r="110" s="1" customFormat="1" ht="22.5" customHeight="1">
      <c r="B110" s="39"/>
      <c r="C110" s="216" t="s">
        <v>159</v>
      </c>
      <c r="D110" s="216" t="s">
        <v>131</v>
      </c>
      <c r="E110" s="217" t="s">
        <v>160</v>
      </c>
      <c r="F110" s="218" t="s">
        <v>161</v>
      </c>
      <c r="G110" s="219" t="s">
        <v>134</v>
      </c>
      <c r="H110" s="220">
        <v>20</v>
      </c>
      <c r="I110" s="221"/>
      <c r="J110" s="222">
        <f>ROUND(I110*H110,2)</f>
        <v>0</v>
      </c>
      <c r="K110" s="218" t="s">
        <v>135</v>
      </c>
      <c r="L110" s="44"/>
      <c r="M110" s="223" t="s">
        <v>32</v>
      </c>
      <c r="N110" s="224" t="s">
        <v>48</v>
      </c>
      <c r="O110" s="80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AR110" s="17" t="s">
        <v>136</v>
      </c>
      <c r="AT110" s="17" t="s">
        <v>131</v>
      </c>
      <c r="AU110" s="17" t="s">
        <v>85</v>
      </c>
      <c r="AY110" s="17" t="s">
        <v>128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7" t="s">
        <v>83</v>
      </c>
      <c r="BK110" s="227">
        <f>ROUND(I110*H110,2)</f>
        <v>0</v>
      </c>
      <c r="BL110" s="17" t="s">
        <v>136</v>
      </c>
      <c r="BM110" s="17" t="s">
        <v>162</v>
      </c>
    </row>
    <row r="111" s="12" customFormat="1">
      <c r="B111" s="228"/>
      <c r="C111" s="229"/>
      <c r="D111" s="230" t="s">
        <v>138</v>
      </c>
      <c r="E111" s="231" t="s">
        <v>32</v>
      </c>
      <c r="F111" s="232" t="s">
        <v>674</v>
      </c>
      <c r="G111" s="229"/>
      <c r="H111" s="231" t="s">
        <v>32</v>
      </c>
      <c r="I111" s="233"/>
      <c r="J111" s="229"/>
      <c r="K111" s="229"/>
      <c r="L111" s="234"/>
      <c r="M111" s="235"/>
      <c r="N111" s="236"/>
      <c r="O111" s="236"/>
      <c r="P111" s="236"/>
      <c r="Q111" s="236"/>
      <c r="R111" s="236"/>
      <c r="S111" s="236"/>
      <c r="T111" s="237"/>
      <c r="AT111" s="238" t="s">
        <v>138</v>
      </c>
      <c r="AU111" s="238" t="s">
        <v>85</v>
      </c>
      <c r="AV111" s="12" t="s">
        <v>83</v>
      </c>
      <c r="AW111" s="12" t="s">
        <v>39</v>
      </c>
      <c r="AX111" s="12" t="s">
        <v>77</v>
      </c>
      <c r="AY111" s="238" t="s">
        <v>128</v>
      </c>
    </row>
    <row r="112" s="13" customFormat="1">
      <c r="B112" s="239"/>
      <c r="C112" s="240"/>
      <c r="D112" s="230" t="s">
        <v>138</v>
      </c>
      <c r="E112" s="241" t="s">
        <v>32</v>
      </c>
      <c r="F112" s="242" t="s">
        <v>677</v>
      </c>
      <c r="G112" s="240"/>
      <c r="H112" s="243">
        <v>20</v>
      </c>
      <c r="I112" s="244"/>
      <c r="J112" s="240"/>
      <c r="K112" s="240"/>
      <c r="L112" s="245"/>
      <c r="M112" s="246"/>
      <c r="N112" s="247"/>
      <c r="O112" s="247"/>
      <c r="P112" s="247"/>
      <c r="Q112" s="247"/>
      <c r="R112" s="247"/>
      <c r="S112" s="247"/>
      <c r="T112" s="248"/>
      <c r="AT112" s="249" t="s">
        <v>138</v>
      </c>
      <c r="AU112" s="249" t="s">
        <v>85</v>
      </c>
      <c r="AV112" s="13" t="s">
        <v>85</v>
      </c>
      <c r="AW112" s="13" t="s">
        <v>39</v>
      </c>
      <c r="AX112" s="13" t="s">
        <v>77</v>
      </c>
      <c r="AY112" s="249" t="s">
        <v>128</v>
      </c>
    </row>
    <row r="113" s="14" customFormat="1">
      <c r="B113" s="250"/>
      <c r="C113" s="251"/>
      <c r="D113" s="230" t="s">
        <v>138</v>
      </c>
      <c r="E113" s="252" t="s">
        <v>32</v>
      </c>
      <c r="F113" s="253" t="s">
        <v>141</v>
      </c>
      <c r="G113" s="251"/>
      <c r="H113" s="254">
        <v>20</v>
      </c>
      <c r="I113" s="255"/>
      <c r="J113" s="251"/>
      <c r="K113" s="251"/>
      <c r="L113" s="256"/>
      <c r="M113" s="257"/>
      <c r="N113" s="258"/>
      <c r="O113" s="258"/>
      <c r="P113" s="258"/>
      <c r="Q113" s="258"/>
      <c r="R113" s="258"/>
      <c r="S113" s="258"/>
      <c r="T113" s="259"/>
      <c r="AT113" s="260" t="s">
        <v>138</v>
      </c>
      <c r="AU113" s="260" t="s">
        <v>85</v>
      </c>
      <c r="AV113" s="14" t="s">
        <v>127</v>
      </c>
      <c r="AW113" s="14" t="s">
        <v>39</v>
      </c>
      <c r="AX113" s="14" t="s">
        <v>83</v>
      </c>
      <c r="AY113" s="260" t="s">
        <v>128</v>
      </c>
    </row>
    <row r="114" s="1" customFormat="1" ht="22.5" customHeight="1">
      <c r="B114" s="39"/>
      <c r="C114" s="216" t="s">
        <v>164</v>
      </c>
      <c r="D114" s="216" t="s">
        <v>131</v>
      </c>
      <c r="E114" s="217" t="s">
        <v>165</v>
      </c>
      <c r="F114" s="218" t="s">
        <v>166</v>
      </c>
      <c r="G114" s="219" t="s">
        <v>134</v>
      </c>
      <c r="H114" s="220">
        <v>20</v>
      </c>
      <c r="I114" s="221"/>
      <c r="J114" s="222">
        <f>ROUND(I114*H114,2)</f>
        <v>0</v>
      </c>
      <c r="K114" s="218" t="s">
        <v>135</v>
      </c>
      <c r="L114" s="44"/>
      <c r="M114" s="223" t="s">
        <v>32</v>
      </c>
      <c r="N114" s="224" t="s">
        <v>48</v>
      </c>
      <c r="O114" s="80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AR114" s="17" t="s">
        <v>136</v>
      </c>
      <c r="AT114" s="17" t="s">
        <v>131</v>
      </c>
      <c r="AU114" s="17" t="s">
        <v>85</v>
      </c>
      <c r="AY114" s="17" t="s">
        <v>128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17" t="s">
        <v>83</v>
      </c>
      <c r="BK114" s="227">
        <f>ROUND(I114*H114,2)</f>
        <v>0</v>
      </c>
      <c r="BL114" s="17" t="s">
        <v>136</v>
      </c>
      <c r="BM114" s="17" t="s">
        <v>167</v>
      </c>
    </row>
    <row r="115" s="12" customFormat="1">
      <c r="B115" s="228"/>
      <c r="C115" s="229"/>
      <c r="D115" s="230" t="s">
        <v>138</v>
      </c>
      <c r="E115" s="231" t="s">
        <v>32</v>
      </c>
      <c r="F115" s="232" t="s">
        <v>674</v>
      </c>
      <c r="G115" s="229"/>
      <c r="H115" s="231" t="s">
        <v>32</v>
      </c>
      <c r="I115" s="233"/>
      <c r="J115" s="229"/>
      <c r="K115" s="229"/>
      <c r="L115" s="234"/>
      <c r="M115" s="235"/>
      <c r="N115" s="236"/>
      <c r="O115" s="236"/>
      <c r="P115" s="236"/>
      <c r="Q115" s="236"/>
      <c r="R115" s="236"/>
      <c r="S115" s="236"/>
      <c r="T115" s="237"/>
      <c r="AT115" s="238" t="s">
        <v>138</v>
      </c>
      <c r="AU115" s="238" t="s">
        <v>85</v>
      </c>
      <c r="AV115" s="12" t="s">
        <v>83</v>
      </c>
      <c r="AW115" s="12" t="s">
        <v>39</v>
      </c>
      <c r="AX115" s="12" t="s">
        <v>77</v>
      </c>
      <c r="AY115" s="238" t="s">
        <v>128</v>
      </c>
    </row>
    <row r="116" s="13" customFormat="1">
      <c r="B116" s="239"/>
      <c r="C116" s="240"/>
      <c r="D116" s="230" t="s">
        <v>138</v>
      </c>
      <c r="E116" s="241" t="s">
        <v>32</v>
      </c>
      <c r="F116" s="242" t="s">
        <v>677</v>
      </c>
      <c r="G116" s="240"/>
      <c r="H116" s="243">
        <v>20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AT116" s="249" t="s">
        <v>138</v>
      </c>
      <c r="AU116" s="249" t="s">
        <v>85</v>
      </c>
      <c r="AV116" s="13" t="s">
        <v>85</v>
      </c>
      <c r="AW116" s="13" t="s">
        <v>39</v>
      </c>
      <c r="AX116" s="13" t="s">
        <v>77</v>
      </c>
      <c r="AY116" s="249" t="s">
        <v>128</v>
      </c>
    </row>
    <row r="117" s="14" customFormat="1">
      <c r="B117" s="250"/>
      <c r="C117" s="251"/>
      <c r="D117" s="230" t="s">
        <v>138</v>
      </c>
      <c r="E117" s="252" t="s">
        <v>32</v>
      </c>
      <c r="F117" s="253" t="s">
        <v>141</v>
      </c>
      <c r="G117" s="251"/>
      <c r="H117" s="254">
        <v>20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138</v>
      </c>
      <c r="AU117" s="260" t="s">
        <v>85</v>
      </c>
      <c r="AV117" s="14" t="s">
        <v>127</v>
      </c>
      <c r="AW117" s="14" t="s">
        <v>39</v>
      </c>
      <c r="AX117" s="14" t="s">
        <v>83</v>
      </c>
      <c r="AY117" s="260" t="s">
        <v>128</v>
      </c>
    </row>
    <row r="118" s="1" customFormat="1" ht="22.5" customHeight="1">
      <c r="B118" s="39"/>
      <c r="C118" s="216" t="s">
        <v>168</v>
      </c>
      <c r="D118" s="216" t="s">
        <v>131</v>
      </c>
      <c r="E118" s="217" t="s">
        <v>169</v>
      </c>
      <c r="F118" s="218" t="s">
        <v>170</v>
      </c>
      <c r="G118" s="219" t="s">
        <v>134</v>
      </c>
      <c r="H118" s="220">
        <v>10</v>
      </c>
      <c r="I118" s="221"/>
      <c r="J118" s="222">
        <f>ROUND(I118*H118,2)</f>
        <v>0</v>
      </c>
      <c r="K118" s="218" t="s">
        <v>135</v>
      </c>
      <c r="L118" s="44"/>
      <c r="M118" s="223" t="s">
        <v>32</v>
      </c>
      <c r="N118" s="224" t="s">
        <v>48</v>
      </c>
      <c r="O118" s="80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AR118" s="17" t="s">
        <v>136</v>
      </c>
      <c r="AT118" s="17" t="s">
        <v>131</v>
      </c>
      <c r="AU118" s="17" t="s">
        <v>85</v>
      </c>
      <c r="AY118" s="17" t="s">
        <v>128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7" t="s">
        <v>83</v>
      </c>
      <c r="BK118" s="227">
        <f>ROUND(I118*H118,2)</f>
        <v>0</v>
      </c>
      <c r="BL118" s="17" t="s">
        <v>136</v>
      </c>
      <c r="BM118" s="17" t="s">
        <v>171</v>
      </c>
    </row>
    <row r="119" s="12" customFormat="1">
      <c r="B119" s="228"/>
      <c r="C119" s="229"/>
      <c r="D119" s="230" t="s">
        <v>138</v>
      </c>
      <c r="E119" s="231" t="s">
        <v>32</v>
      </c>
      <c r="F119" s="232" t="s">
        <v>674</v>
      </c>
      <c r="G119" s="229"/>
      <c r="H119" s="231" t="s">
        <v>32</v>
      </c>
      <c r="I119" s="233"/>
      <c r="J119" s="229"/>
      <c r="K119" s="229"/>
      <c r="L119" s="234"/>
      <c r="M119" s="235"/>
      <c r="N119" s="236"/>
      <c r="O119" s="236"/>
      <c r="P119" s="236"/>
      <c r="Q119" s="236"/>
      <c r="R119" s="236"/>
      <c r="S119" s="236"/>
      <c r="T119" s="237"/>
      <c r="AT119" s="238" t="s">
        <v>138</v>
      </c>
      <c r="AU119" s="238" t="s">
        <v>85</v>
      </c>
      <c r="AV119" s="12" t="s">
        <v>83</v>
      </c>
      <c r="AW119" s="12" t="s">
        <v>39</v>
      </c>
      <c r="AX119" s="12" t="s">
        <v>77</v>
      </c>
      <c r="AY119" s="238" t="s">
        <v>128</v>
      </c>
    </row>
    <row r="120" s="13" customFormat="1">
      <c r="B120" s="239"/>
      <c r="C120" s="240"/>
      <c r="D120" s="230" t="s">
        <v>138</v>
      </c>
      <c r="E120" s="241" t="s">
        <v>32</v>
      </c>
      <c r="F120" s="242" t="s">
        <v>678</v>
      </c>
      <c r="G120" s="240"/>
      <c r="H120" s="243">
        <v>10</v>
      </c>
      <c r="I120" s="244"/>
      <c r="J120" s="240"/>
      <c r="K120" s="240"/>
      <c r="L120" s="245"/>
      <c r="M120" s="246"/>
      <c r="N120" s="247"/>
      <c r="O120" s="247"/>
      <c r="P120" s="247"/>
      <c r="Q120" s="247"/>
      <c r="R120" s="247"/>
      <c r="S120" s="247"/>
      <c r="T120" s="248"/>
      <c r="AT120" s="249" t="s">
        <v>138</v>
      </c>
      <c r="AU120" s="249" t="s">
        <v>85</v>
      </c>
      <c r="AV120" s="13" t="s">
        <v>85</v>
      </c>
      <c r="AW120" s="13" t="s">
        <v>39</v>
      </c>
      <c r="AX120" s="13" t="s">
        <v>77</v>
      </c>
      <c r="AY120" s="249" t="s">
        <v>128</v>
      </c>
    </row>
    <row r="121" s="14" customFormat="1">
      <c r="B121" s="250"/>
      <c r="C121" s="251"/>
      <c r="D121" s="230" t="s">
        <v>138</v>
      </c>
      <c r="E121" s="252" t="s">
        <v>32</v>
      </c>
      <c r="F121" s="253" t="s">
        <v>141</v>
      </c>
      <c r="G121" s="251"/>
      <c r="H121" s="254">
        <v>10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138</v>
      </c>
      <c r="AU121" s="260" t="s">
        <v>85</v>
      </c>
      <c r="AV121" s="14" t="s">
        <v>127</v>
      </c>
      <c r="AW121" s="14" t="s">
        <v>39</v>
      </c>
      <c r="AX121" s="14" t="s">
        <v>83</v>
      </c>
      <c r="AY121" s="260" t="s">
        <v>128</v>
      </c>
    </row>
    <row r="122" s="1" customFormat="1" ht="22.5" customHeight="1">
      <c r="B122" s="39"/>
      <c r="C122" s="216" t="s">
        <v>173</v>
      </c>
      <c r="D122" s="216" t="s">
        <v>131</v>
      </c>
      <c r="E122" s="217" t="s">
        <v>429</v>
      </c>
      <c r="F122" s="218" t="s">
        <v>430</v>
      </c>
      <c r="G122" s="219" t="s">
        <v>134</v>
      </c>
      <c r="H122" s="220">
        <v>13</v>
      </c>
      <c r="I122" s="221"/>
      <c r="J122" s="222">
        <f>ROUND(I122*H122,2)</f>
        <v>0</v>
      </c>
      <c r="K122" s="218" t="s">
        <v>32</v>
      </c>
      <c r="L122" s="44"/>
      <c r="M122" s="223" t="s">
        <v>32</v>
      </c>
      <c r="N122" s="224" t="s">
        <v>48</v>
      </c>
      <c r="O122" s="80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AR122" s="17" t="s">
        <v>136</v>
      </c>
      <c r="AT122" s="17" t="s">
        <v>131</v>
      </c>
      <c r="AU122" s="17" t="s">
        <v>85</v>
      </c>
      <c r="AY122" s="17" t="s">
        <v>128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7" t="s">
        <v>83</v>
      </c>
      <c r="BK122" s="227">
        <f>ROUND(I122*H122,2)</f>
        <v>0</v>
      </c>
      <c r="BL122" s="17" t="s">
        <v>136</v>
      </c>
      <c r="BM122" s="17" t="s">
        <v>431</v>
      </c>
    </row>
    <row r="123" s="12" customFormat="1">
      <c r="B123" s="228"/>
      <c r="C123" s="229"/>
      <c r="D123" s="230" t="s">
        <v>138</v>
      </c>
      <c r="E123" s="231" t="s">
        <v>32</v>
      </c>
      <c r="F123" s="232" t="s">
        <v>674</v>
      </c>
      <c r="G123" s="229"/>
      <c r="H123" s="231" t="s">
        <v>32</v>
      </c>
      <c r="I123" s="233"/>
      <c r="J123" s="229"/>
      <c r="K123" s="229"/>
      <c r="L123" s="234"/>
      <c r="M123" s="235"/>
      <c r="N123" s="236"/>
      <c r="O123" s="236"/>
      <c r="P123" s="236"/>
      <c r="Q123" s="236"/>
      <c r="R123" s="236"/>
      <c r="S123" s="236"/>
      <c r="T123" s="237"/>
      <c r="AT123" s="238" t="s">
        <v>138</v>
      </c>
      <c r="AU123" s="238" t="s">
        <v>85</v>
      </c>
      <c r="AV123" s="12" t="s">
        <v>83</v>
      </c>
      <c r="AW123" s="12" t="s">
        <v>39</v>
      </c>
      <c r="AX123" s="12" t="s">
        <v>77</v>
      </c>
      <c r="AY123" s="238" t="s">
        <v>128</v>
      </c>
    </row>
    <row r="124" s="13" customFormat="1">
      <c r="B124" s="239"/>
      <c r="C124" s="240"/>
      <c r="D124" s="230" t="s">
        <v>138</v>
      </c>
      <c r="E124" s="241" t="s">
        <v>32</v>
      </c>
      <c r="F124" s="242" t="s">
        <v>679</v>
      </c>
      <c r="G124" s="240"/>
      <c r="H124" s="243">
        <v>13</v>
      </c>
      <c r="I124" s="244"/>
      <c r="J124" s="240"/>
      <c r="K124" s="240"/>
      <c r="L124" s="245"/>
      <c r="M124" s="246"/>
      <c r="N124" s="247"/>
      <c r="O124" s="247"/>
      <c r="P124" s="247"/>
      <c r="Q124" s="247"/>
      <c r="R124" s="247"/>
      <c r="S124" s="247"/>
      <c r="T124" s="248"/>
      <c r="AT124" s="249" t="s">
        <v>138</v>
      </c>
      <c r="AU124" s="249" t="s">
        <v>85</v>
      </c>
      <c r="AV124" s="13" t="s">
        <v>85</v>
      </c>
      <c r="AW124" s="13" t="s">
        <v>39</v>
      </c>
      <c r="AX124" s="13" t="s">
        <v>77</v>
      </c>
      <c r="AY124" s="249" t="s">
        <v>128</v>
      </c>
    </row>
    <row r="125" s="14" customFormat="1">
      <c r="B125" s="250"/>
      <c r="C125" s="251"/>
      <c r="D125" s="230" t="s">
        <v>138</v>
      </c>
      <c r="E125" s="252" t="s">
        <v>32</v>
      </c>
      <c r="F125" s="253" t="s">
        <v>141</v>
      </c>
      <c r="G125" s="251"/>
      <c r="H125" s="254">
        <v>13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138</v>
      </c>
      <c r="AU125" s="260" t="s">
        <v>85</v>
      </c>
      <c r="AV125" s="14" t="s">
        <v>127</v>
      </c>
      <c r="AW125" s="14" t="s">
        <v>39</v>
      </c>
      <c r="AX125" s="14" t="s">
        <v>83</v>
      </c>
      <c r="AY125" s="260" t="s">
        <v>128</v>
      </c>
    </row>
    <row r="126" s="1" customFormat="1" ht="22.5" customHeight="1">
      <c r="B126" s="39"/>
      <c r="C126" s="216" t="s">
        <v>178</v>
      </c>
      <c r="D126" s="216" t="s">
        <v>131</v>
      </c>
      <c r="E126" s="217" t="s">
        <v>680</v>
      </c>
      <c r="F126" s="218" t="s">
        <v>681</v>
      </c>
      <c r="G126" s="219" t="s">
        <v>134</v>
      </c>
      <c r="H126" s="220">
        <v>2</v>
      </c>
      <c r="I126" s="221"/>
      <c r="J126" s="222">
        <f>ROUND(I126*H126,2)</f>
        <v>0</v>
      </c>
      <c r="K126" s="218" t="s">
        <v>135</v>
      </c>
      <c r="L126" s="44"/>
      <c r="M126" s="223" t="s">
        <v>32</v>
      </c>
      <c r="N126" s="224" t="s">
        <v>48</v>
      </c>
      <c r="O126" s="80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AR126" s="17" t="s">
        <v>136</v>
      </c>
      <c r="AT126" s="17" t="s">
        <v>131</v>
      </c>
      <c r="AU126" s="17" t="s">
        <v>85</v>
      </c>
      <c r="AY126" s="17" t="s">
        <v>128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7" t="s">
        <v>83</v>
      </c>
      <c r="BK126" s="227">
        <f>ROUND(I126*H126,2)</f>
        <v>0</v>
      </c>
      <c r="BL126" s="17" t="s">
        <v>136</v>
      </c>
      <c r="BM126" s="17" t="s">
        <v>682</v>
      </c>
    </row>
    <row r="127" s="12" customFormat="1">
      <c r="B127" s="228"/>
      <c r="C127" s="229"/>
      <c r="D127" s="230" t="s">
        <v>138</v>
      </c>
      <c r="E127" s="231" t="s">
        <v>32</v>
      </c>
      <c r="F127" s="232" t="s">
        <v>674</v>
      </c>
      <c r="G127" s="229"/>
      <c r="H127" s="231" t="s">
        <v>32</v>
      </c>
      <c r="I127" s="233"/>
      <c r="J127" s="229"/>
      <c r="K127" s="229"/>
      <c r="L127" s="234"/>
      <c r="M127" s="235"/>
      <c r="N127" s="236"/>
      <c r="O127" s="236"/>
      <c r="P127" s="236"/>
      <c r="Q127" s="236"/>
      <c r="R127" s="236"/>
      <c r="S127" s="236"/>
      <c r="T127" s="237"/>
      <c r="AT127" s="238" t="s">
        <v>138</v>
      </c>
      <c r="AU127" s="238" t="s">
        <v>85</v>
      </c>
      <c r="AV127" s="12" t="s">
        <v>83</v>
      </c>
      <c r="AW127" s="12" t="s">
        <v>39</v>
      </c>
      <c r="AX127" s="12" t="s">
        <v>77</v>
      </c>
      <c r="AY127" s="238" t="s">
        <v>128</v>
      </c>
    </row>
    <row r="128" s="13" customFormat="1">
      <c r="B128" s="239"/>
      <c r="C128" s="240"/>
      <c r="D128" s="230" t="s">
        <v>138</v>
      </c>
      <c r="E128" s="241" t="s">
        <v>32</v>
      </c>
      <c r="F128" s="242" t="s">
        <v>683</v>
      </c>
      <c r="G128" s="240"/>
      <c r="H128" s="243">
        <v>2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AT128" s="249" t="s">
        <v>138</v>
      </c>
      <c r="AU128" s="249" t="s">
        <v>85</v>
      </c>
      <c r="AV128" s="13" t="s">
        <v>85</v>
      </c>
      <c r="AW128" s="13" t="s">
        <v>39</v>
      </c>
      <c r="AX128" s="13" t="s">
        <v>77</v>
      </c>
      <c r="AY128" s="249" t="s">
        <v>128</v>
      </c>
    </row>
    <row r="129" s="14" customFormat="1">
      <c r="B129" s="250"/>
      <c r="C129" s="251"/>
      <c r="D129" s="230" t="s">
        <v>138</v>
      </c>
      <c r="E129" s="252" t="s">
        <v>32</v>
      </c>
      <c r="F129" s="253" t="s">
        <v>141</v>
      </c>
      <c r="G129" s="251"/>
      <c r="H129" s="254">
        <v>2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138</v>
      </c>
      <c r="AU129" s="260" t="s">
        <v>85</v>
      </c>
      <c r="AV129" s="14" t="s">
        <v>127</v>
      </c>
      <c r="AW129" s="14" t="s">
        <v>39</v>
      </c>
      <c r="AX129" s="14" t="s">
        <v>83</v>
      </c>
      <c r="AY129" s="260" t="s">
        <v>128</v>
      </c>
    </row>
    <row r="130" s="1" customFormat="1" ht="22.5" customHeight="1">
      <c r="B130" s="39"/>
      <c r="C130" s="216" t="s">
        <v>184</v>
      </c>
      <c r="D130" s="216" t="s">
        <v>131</v>
      </c>
      <c r="E130" s="217" t="s">
        <v>653</v>
      </c>
      <c r="F130" s="218" t="s">
        <v>654</v>
      </c>
      <c r="G130" s="219" t="s">
        <v>134</v>
      </c>
      <c r="H130" s="220">
        <v>22</v>
      </c>
      <c r="I130" s="221"/>
      <c r="J130" s="222">
        <f>ROUND(I130*H130,2)</f>
        <v>0</v>
      </c>
      <c r="K130" s="218" t="s">
        <v>135</v>
      </c>
      <c r="L130" s="44"/>
      <c r="M130" s="223" t="s">
        <v>32</v>
      </c>
      <c r="N130" s="224" t="s">
        <v>48</v>
      </c>
      <c r="O130" s="80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AR130" s="17" t="s">
        <v>136</v>
      </c>
      <c r="AT130" s="17" t="s">
        <v>131</v>
      </c>
      <c r="AU130" s="17" t="s">
        <v>85</v>
      </c>
      <c r="AY130" s="17" t="s">
        <v>128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7" t="s">
        <v>83</v>
      </c>
      <c r="BK130" s="227">
        <f>ROUND(I130*H130,2)</f>
        <v>0</v>
      </c>
      <c r="BL130" s="17" t="s">
        <v>136</v>
      </c>
      <c r="BM130" s="17" t="s">
        <v>655</v>
      </c>
    </row>
    <row r="131" s="12" customFormat="1">
      <c r="B131" s="228"/>
      <c r="C131" s="229"/>
      <c r="D131" s="230" t="s">
        <v>138</v>
      </c>
      <c r="E131" s="231" t="s">
        <v>32</v>
      </c>
      <c r="F131" s="232" t="s">
        <v>674</v>
      </c>
      <c r="G131" s="229"/>
      <c r="H131" s="231" t="s">
        <v>32</v>
      </c>
      <c r="I131" s="233"/>
      <c r="J131" s="229"/>
      <c r="K131" s="229"/>
      <c r="L131" s="234"/>
      <c r="M131" s="235"/>
      <c r="N131" s="236"/>
      <c r="O131" s="236"/>
      <c r="P131" s="236"/>
      <c r="Q131" s="236"/>
      <c r="R131" s="236"/>
      <c r="S131" s="236"/>
      <c r="T131" s="237"/>
      <c r="AT131" s="238" t="s">
        <v>138</v>
      </c>
      <c r="AU131" s="238" t="s">
        <v>85</v>
      </c>
      <c r="AV131" s="12" t="s">
        <v>83</v>
      </c>
      <c r="AW131" s="12" t="s">
        <v>39</v>
      </c>
      <c r="AX131" s="12" t="s">
        <v>77</v>
      </c>
      <c r="AY131" s="238" t="s">
        <v>128</v>
      </c>
    </row>
    <row r="132" s="13" customFormat="1">
      <c r="B132" s="239"/>
      <c r="C132" s="240"/>
      <c r="D132" s="230" t="s">
        <v>138</v>
      </c>
      <c r="E132" s="241" t="s">
        <v>32</v>
      </c>
      <c r="F132" s="242" t="s">
        <v>684</v>
      </c>
      <c r="G132" s="240"/>
      <c r="H132" s="243">
        <v>5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AT132" s="249" t="s">
        <v>138</v>
      </c>
      <c r="AU132" s="249" t="s">
        <v>85</v>
      </c>
      <c r="AV132" s="13" t="s">
        <v>85</v>
      </c>
      <c r="AW132" s="13" t="s">
        <v>39</v>
      </c>
      <c r="AX132" s="13" t="s">
        <v>77</v>
      </c>
      <c r="AY132" s="249" t="s">
        <v>128</v>
      </c>
    </row>
    <row r="133" s="13" customFormat="1">
      <c r="B133" s="239"/>
      <c r="C133" s="240"/>
      <c r="D133" s="230" t="s">
        <v>138</v>
      </c>
      <c r="E133" s="241" t="s">
        <v>32</v>
      </c>
      <c r="F133" s="242" t="s">
        <v>685</v>
      </c>
      <c r="G133" s="240"/>
      <c r="H133" s="243">
        <v>2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AT133" s="249" t="s">
        <v>138</v>
      </c>
      <c r="AU133" s="249" t="s">
        <v>85</v>
      </c>
      <c r="AV133" s="13" t="s">
        <v>85</v>
      </c>
      <c r="AW133" s="13" t="s">
        <v>39</v>
      </c>
      <c r="AX133" s="13" t="s">
        <v>77</v>
      </c>
      <c r="AY133" s="249" t="s">
        <v>128</v>
      </c>
    </row>
    <row r="134" s="13" customFormat="1">
      <c r="B134" s="239"/>
      <c r="C134" s="240"/>
      <c r="D134" s="230" t="s">
        <v>138</v>
      </c>
      <c r="E134" s="241" t="s">
        <v>32</v>
      </c>
      <c r="F134" s="242" t="s">
        <v>659</v>
      </c>
      <c r="G134" s="240"/>
      <c r="H134" s="243">
        <v>15</v>
      </c>
      <c r="I134" s="244"/>
      <c r="J134" s="240"/>
      <c r="K134" s="240"/>
      <c r="L134" s="245"/>
      <c r="M134" s="246"/>
      <c r="N134" s="247"/>
      <c r="O134" s="247"/>
      <c r="P134" s="247"/>
      <c r="Q134" s="247"/>
      <c r="R134" s="247"/>
      <c r="S134" s="247"/>
      <c r="T134" s="248"/>
      <c r="AT134" s="249" t="s">
        <v>138</v>
      </c>
      <c r="AU134" s="249" t="s">
        <v>85</v>
      </c>
      <c r="AV134" s="13" t="s">
        <v>85</v>
      </c>
      <c r="AW134" s="13" t="s">
        <v>39</v>
      </c>
      <c r="AX134" s="13" t="s">
        <v>77</v>
      </c>
      <c r="AY134" s="249" t="s">
        <v>128</v>
      </c>
    </row>
    <row r="135" s="14" customFormat="1">
      <c r="B135" s="250"/>
      <c r="C135" s="251"/>
      <c r="D135" s="230" t="s">
        <v>138</v>
      </c>
      <c r="E135" s="252" t="s">
        <v>32</v>
      </c>
      <c r="F135" s="253" t="s">
        <v>141</v>
      </c>
      <c r="G135" s="251"/>
      <c r="H135" s="254">
        <v>22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138</v>
      </c>
      <c r="AU135" s="260" t="s">
        <v>85</v>
      </c>
      <c r="AV135" s="14" t="s">
        <v>127</v>
      </c>
      <c r="AW135" s="14" t="s">
        <v>39</v>
      </c>
      <c r="AX135" s="14" t="s">
        <v>83</v>
      </c>
      <c r="AY135" s="260" t="s">
        <v>128</v>
      </c>
    </row>
    <row r="136" s="1" customFormat="1" ht="22.5" customHeight="1">
      <c r="B136" s="39"/>
      <c r="C136" s="216" t="s">
        <v>188</v>
      </c>
      <c r="D136" s="216" t="s">
        <v>131</v>
      </c>
      <c r="E136" s="217" t="s">
        <v>686</v>
      </c>
      <c r="F136" s="218" t="s">
        <v>687</v>
      </c>
      <c r="G136" s="219" t="s">
        <v>134</v>
      </c>
      <c r="H136" s="220">
        <v>2</v>
      </c>
      <c r="I136" s="221"/>
      <c r="J136" s="222">
        <f>ROUND(I136*H136,2)</f>
        <v>0</v>
      </c>
      <c r="K136" s="218" t="s">
        <v>135</v>
      </c>
      <c r="L136" s="44"/>
      <c r="M136" s="223" t="s">
        <v>32</v>
      </c>
      <c r="N136" s="224" t="s">
        <v>48</v>
      </c>
      <c r="O136" s="80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AR136" s="17" t="s">
        <v>136</v>
      </c>
      <c r="AT136" s="17" t="s">
        <v>131</v>
      </c>
      <c r="AU136" s="17" t="s">
        <v>85</v>
      </c>
      <c r="AY136" s="17" t="s">
        <v>128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7" t="s">
        <v>83</v>
      </c>
      <c r="BK136" s="227">
        <f>ROUND(I136*H136,2)</f>
        <v>0</v>
      </c>
      <c r="BL136" s="17" t="s">
        <v>136</v>
      </c>
      <c r="BM136" s="17" t="s">
        <v>688</v>
      </c>
    </row>
    <row r="137" s="1" customFormat="1">
      <c r="B137" s="39"/>
      <c r="C137" s="40"/>
      <c r="D137" s="230" t="s">
        <v>689</v>
      </c>
      <c r="E137" s="40"/>
      <c r="F137" s="274" t="s">
        <v>690</v>
      </c>
      <c r="G137" s="40"/>
      <c r="H137" s="40"/>
      <c r="I137" s="143"/>
      <c r="J137" s="40"/>
      <c r="K137" s="40"/>
      <c r="L137" s="44"/>
      <c r="M137" s="275"/>
      <c r="N137" s="80"/>
      <c r="O137" s="80"/>
      <c r="P137" s="80"/>
      <c r="Q137" s="80"/>
      <c r="R137" s="80"/>
      <c r="S137" s="80"/>
      <c r="T137" s="81"/>
      <c r="AT137" s="17" t="s">
        <v>689</v>
      </c>
      <c r="AU137" s="17" t="s">
        <v>85</v>
      </c>
    </row>
    <row r="138" s="12" customFormat="1">
      <c r="B138" s="228"/>
      <c r="C138" s="229"/>
      <c r="D138" s="230" t="s">
        <v>138</v>
      </c>
      <c r="E138" s="231" t="s">
        <v>32</v>
      </c>
      <c r="F138" s="232" t="s">
        <v>674</v>
      </c>
      <c r="G138" s="229"/>
      <c r="H138" s="231" t="s">
        <v>32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7"/>
      <c r="AT138" s="238" t="s">
        <v>138</v>
      </c>
      <c r="AU138" s="238" t="s">
        <v>85</v>
      </c>
      <c r="AV138" s="12" t="s">
        <v>83</v>
      </c>
      <c r="AW138" s="12" t="s">
        <v>39</v>
      </c>
      <c r="AX138" s="12" t="s">
        <v>77</v>
      </c>
      <c r="AY138" s="238" t="s">
        <v>128</v>
      </c>
    </row>
    <row r="139" s="13" customFormat="1">
      <c r="B139" s="239"/>
      <c r="C139" s="240"/>
      <c r="D139" s="230" t="s">
        <v>138</v>
      </c>
      <c r="E139" s="241" t="s">
        <v>32</v>
      </c>
      <c r="F139" s="242" t="s">
        <v>691</v>
      </c>
      <c r="G139" s="240"/>
      <c r="H139" s="243">
        <v>2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AT139" s="249" t="s">
        <v>138</v>
      </c>
      <c r="AU139" s="249" t="s">
        <v>85</v>
      </c>
      <c r="AV139" s="13" t="s">
        <v>85</v>
      </c>
      <c r="AW139" s="13" t="s">
        <v>39</v>
      </c>
      <c r="AX139" s="13" t="s">
        <v>77</v>
      </c>
      <c r="AY139" s="249" t="s">
        <v>128</v>
      </c>
    </row>
    <row r="140" s="14" customFormat="1">
      <c r="B140" s="250"/>
      <c r="C140" s="251"/>
      <c r="D140" s="230" t="s">
        <v>138</v>
      </c>
      <c r="E140" s="252" t="s">
        <v>32</v>
      </c>
      <c r="F140" s="253" t="s">
        <v>141</v>
      </c>
      <c r="G140" s="251"/>
      <c r="H140" s="254">
        <v>2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AT140" s="260" t="s">
        <v>138</v>
      </c>
      <c r="AU140" s="260" t="s">
        <v>85</v>
      </c>
      <c r="AV140" s="14" t="s">
        <v>127</v>
      </c>
      <c r="AW140" s="14" t="s">
        <v>39</v>
      </c>
      <c r="AX140" s="14" t="s">
        <v>83</v>
      </c>
      <c r="AY140" s="260" t="s">
        <v>128</v>
      </c>
    </row>
    <row r="141" s="1" customFormat="1" ht="22.5" customHeight="1">
      <c r="B141" s="39"/>
      <c r="C141" s="216" t="s">
        <v>193</v>
      </c>
      <c r="D141" s="216" t="s">
        <v>131</v>
      </c>
      <c r="E141" s="217" t="s">
        <v>692</v>
      </c>
      <c r="F141" s="218" t="s">
        <v>693</v>
      </c>
      <c r="G141" s="219" t="s">
        <v>134</v>
      </c>
      <c r="H141" s="220">
        <v>2</v>
      </c>
      <c r="I141" s="221"/>
      <c r="J141" s="222">
        <f>ROUND(I141*H141,2)</f>
        <v>0</v>
      </c>
      <c r="K141" s="218" t="s">
        <v>135</v>
      </c>
      <c r="L141" s="44"/>
      <c r="M141" s="223" t="s">
        <v>32</v>
      </c>
      <c r="N141" s="224" t="s">
        <v>48</v>
      </c>
      <c r="O141" s="80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AR141" s="17" t="s">
        <v>136</v>
      </c>
      <c r="AT141" s="17" t="s">
        <v>131</v>
      </c>
      <c r="AU141" s="17" t="s">
        <v>85</v>
      </c>
      <c r="AY141" s="17" t="s">
        <v>128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7" t="s">
        <v>83</v>
      </c>
      <c r="BK141" s="227">
        <f>ROUND(I141*H141,2)</f>
        <v>0</v>
      </c>
      <c r="BL141" s="17" t="s">
        <v>136</v>
      </c>
      <c r="BM141" s="17" t="s">
        <v>694</v>
      </c>
    </row>
    <row r="142" s="12" customFormat="1">
      <c r="B142" s="228"/>
      <c r="C142" s="229"/>
      <c r="D142" s="230" t="s">
        <v>138</v>
      </c>
      <c r="E142" s="231" t="s">
        <v>32</v>
      </c>
      <c r="F142" s="232" t="s">
        <v>674</v>
      </c>
      <c r="G142" s="229"/>
      <c r="H142" s="231" t="s">
        <v>32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138</v>
      </c>
      <c r="AU142" s="238" t="s">
        <v>85</v>
      </c>
      <c r="AV142" s="12" t="s">
        <v>83</v>
      </c>
      <c r="AW142" s="12" t="s">
        <v>39</v>
      </c>
      <c r="AX142" s="12" t="s">
        <v>77</v>
      </c>
      <c r="AY142" s="238" t="s">
        <v>128</v>
      </c>
    </row>
    <row r="143" s="13" customFormat="1">
      <c r="B143" s="239"/>
      <c r="C143" s="240"/>
      <c r="D143" s="230" t="s">
        <v>138</v>
      </c>
      <c r="E143" s="241" t="s">
        <v>32</v>
      </c>
      <c r="F143" s="242" t="s">
        <v>695</v>
      </c>
      <c r="G143" s="240"/>
      <c r="H143" s="243">
        <v>1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AT143" s="249" t="s">
        <v>138</v>
      </c>
      <c r="AU143" s="249" t="s">
        <v>85</v>
      </c>
      <c r="AV143" s="13" t="s">
        <v>85</v>
      </c>
      <c r="AW143" s="13" t="s">
        <v>39</v>
      </c>
      <c r="AX143" s="13" t="s">
        <v>77</v>
      </c>
      <c r="AY143" s="249" t="s">
        <v>128</v>
      </c>
    </row>
    <row r="144" s="13" customFormat="1">
      <c r="B144" s="239"/>
      <c r="C144" s="240"/>
      <c r="D144" s="230" t="s">
        <v>138</v>
      </c>
      <c r="E144" s="241" t="s">
        <v>32</v>
      </c>
      <c r="F144" s="242" t="s">
        <v>696</v>
      </c>
      <c r="G144" s="240"/>
      <c r="H144" s="243">
        <v>1</v>
      </c>
      <c r="I144" s="244"/>
      <c r="J144" s="240"/>
      <c r="K144" s="240"/>
      <c r="L144" s="245"/>
      <c r="M144" s="246"/>
      <c r="N144" s="247"/>
      <c r="O144" s="247"/>
      <c r="P144" s="247"/>
      <c r="Q144" s="247"/>
      <c r="R144" s="247"/>
      <c r="S144" s="247"/>
      <c r="T144" s="248"/>
      <c r="AT144" s="249" t="s">
        <v>138</v>
      </c>
      <c r="AU144" s="249" t="s">
        <v>85</v>
      </c>
      <c r="AV144" s="13" t="s">
        <v>85</v>
      </c>
      <c r="AW144" s="13" t="s">
        <v>39</v>
      </c>
      <c r="AX144" s="13" t="s">
        <v>77</v>
      </c>
      <c r="AY144" s="249" t="s">
        <v>128</v>
      </c>
    </row>
    <row r="145" s="14" customFormat="1">
      <c r="B145" s="250"/>
      <c r="C145" s="251"/>
      <c r="D145" s="230" t="s">
        <v>138</v>
      </c>
      <c r="E145" s="252" t="s">
        <v>32</v>
      </c>
      <c r="F145" s="253" t="s">
        <v>141</v>
      </c>
      <c r="G145" s="251"/>
      <c r="H145" s="254">
        <v>2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AT145" s="260" t="s">
        <v>138</v>
      </c>
      <c r="AU145" s="260" t="s">
        <v>85</v>
      </c>
      <c r="AV145" s="14" t="s">
        <v>127</v>
      </c>
      <c r="AW145" s="14" t="s">
        <v>39</v>
      </c>
      <c r="AX145" s="14" t="s">
        <v>83</v>
      </c>
      <c r="AY145" s="260" t="s">
        <v>128</v>
      </c>
    </row>
    <row r="146" s="1" customFormat="1" ht="22.5" customHeight="1">
      <c r="B146" s="39"/>
      <c r="C146" s="216" t="s">
        <v>196</v>
      </c>
      <c r="D146" s="216" t="s">
        <v>131</v>
      </c>
      <c r="E146" s="217" t="s">
        <v>179</v>
      </c>
      <c r="F146" s="218" t="s">
        <v>180</v>
      </c>
      <c r="G146" s="219" t="s">
        <v>134</v>
      </c>
      <c r="H146" s="220">
        <v>11</v>
      </c>
      <c r="I146" s="221"/>
      <c r="J146" s="222">
        <f>ROUND(I146*H146,2)</f>
        <v>0</v>
      </c>
      <c r="K146" s="218" t="s">
        <v>135</v>
      </c>
      <c r="L146" s="44"/>
      <c r="M146" s="223" t="s">
        <v>32</v>
      </c>
      <c r="N146" s="224" t="s">
        <v>48</v>
      </c>
      <c r="O146" s="80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AR146" s="17" t="s">
        <v>136</v>
      </c>
      <c r="AT146" s="17" t="s">
        <v>131</v>
      </c>
      <c r="AU146" s="17" t="s">
        <v>85</v>
      </c>
      <c r="AY146" s="17" t="s">
        <v>128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7" t="s">
        <v>83</v>
      </c>
      <c r="BK146" s="227">
        <f>ROUND(I146*H146,2)</f>
        <v>0</v>
      </c>
      <c r="BL146" s="17" t="s">
        <v>136</v>
      </c>
      <c r="BM146" s="17" t="s">
        <v>181</v>
      </c>
    </row>
    <row r="147" s="12" customFormat="1">
      <c r="B147" s="228"/>
      <c r="C147" s="229"/>
      <c r="D147" s="230" t="s">
        <v>138</v>
      </c>
      <c r="E147" s="231" t="s">
        <v>32</v>
      </c>
      <c r="F147" s="232" t="s">
        <v>674</v>
      </c>
      <c r="G147" s="229"/>
      <c r="H147" s="231" t="s">
        <v>32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7"/>
      <c r="AT147" s="238" t="s">
        <v>138</v>
      </c>
      <c r="AU147" s="238" t="s">
        <v>85</v>
      </c>
      <c r="AV147" s="12" t="s">
        <v>83</v>
      </c>
      <c r="AW147" s="12" t="s">
        <v>39</v>
      </c>
      <c r="AX147" s="12" t="s">
        <v>77</v>
      </c>
      <c r="AY147" s="238" t="s">
        <v>128</v>
      </c>
    </row>
    <row r="148" s="13" customFormat="1">
      <c r="B148" s="239"/>
      <c r="C148" s="240"/>
      <c r="D148" s="230" t="s">
        <v>138</v>
      </c>
      <c r="E148" s="241" t="s">
        <v>32</v>
      </c>
      <c r="F148" s="242" t="s">
        <v>697</v>
      </c>
      <c r="G148" s="240"/>
      <c r="H148" s="243">
        <v>3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AT148" s="249" t="s">
        <v>138</v>
      </c>
      <c r="AU148" s="249" t="s">
        <v>85</v>
      </c>
      <c r="AV148" s="13" t="s">
        <v>85</v>
      </c>
      <c r="AW148" s="13" t="s">
        <v>39</v>
      </c>
      <c r="AX148" s="13" t="s">
        <v>77</v>
      </c>
      <c r="AY148" s="249" t="s">
        <v>128</v>
      </c>
    </row>
    <row r="149" s="13" customFormat="1">
      <c r="B149" s="239"/>
      <c r="C149" s="240"/>
      <c r="D149" s="230" t="s">
        <v>138</v>
      </c>
      <c r="E149" s="241" t="s">
        <v>32</v>
      </c>
      <c r="F149" s="242" t="s">
        <v>698</v>
      </c>
      <c r="G149" s="240"/>
      <c r="H149" s="243">
        <v>5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AT149" s="249" t="s">
        <v>138</v>
      </c>
      <c r="AU149" s="249" t="s">
        <v>85</v>
      </c>
      <c r="AV149" s="13" t="s">
        <v>85</v>
      </c>
      <c r="AW149" s="13" t="s">
        <v>39</v>
      </c>
      <c r="AX149" s="13" t="s">
        <v>77</v>
      </c>
      <c r="AY149" s="249" t="s">
        <v>128</v>
      </c>
    </row>
    <row r="150" s="13" customFormat="1">
      <c r="B150" s="239"/>
      <c r="C150" s="240"/>
      <c r="D150" s="230" t="s">
        <v>138</v>
      </c>
      <c r="E150" s="241" t="s">
        <v>32</v>
      </c>
      <c r="F150" s="242" t="s">
        <v>699</v>
      </c>
      <c r="G150" s="240"/>
      <c r="H150" s="243">
        <v>3</v>
      </c>
      <c r="I150" s="244"/>
      <c r="J150" s="240"/>
      <c r="K150" s="240"/>
      <c r="L150" s="245"/>
      <c r="M150" s="246"/>
      <c r="N150" s="247"/>
      <c r="O150" s="247"/>
      <c r="P150" s="247"/>
      <c r="Q150" s="247"/>
      <c r="R150" s="247"/>
      <c r="S150" s="247"/>
      <c r="T150" s="248"/>
      <c r="AT150" s="249" t="s">
        <v>138</v>
      </c>
      <c r="AU150" s="249" t="s">
        <v>85</v>
      </c>
      <c r="AV150" s="13" t="s">
        <v>85</v>
      </c>
      <c r="AW150" s="13" t="s">
        <v>39</v>
      </c>
      <c r="AX150" s="13" t="s">
        <v>77</v>
      </c>
      <c r="AY150" s="249" t="s">
        <v>128</v>
      </c>
    </row>
    <row r="151" s="14" customFormat="1">
      <c r="B151" s="250"/>
      <c r="C151" s="251"/>
      <c r="D151" s="230" t="s">
        <v>138</v>
      </c>
      <c r="E151" s="252" t="s">
        <v>32</v>
      </c>
      <c r="F151" s="253" t="s">
        <v>141</v>
      </c>
      <c r="G151" s="251"/>
      <c r="H151" s="254">
        <v>11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AT151" s="260" t="s">
        <v>138</v>
      </c>
      <c r="AU151" s="260" t="s">
        <v>85</v>
      </c>
      <c r="AV151" s="14" t="s">
        <v>127</v>
      </c>
      <c r="AW151" s="14" t="s">
        <v>39</v>
      </c>
      <c r="AX151" s="14" t="s">
        <v>83</v>
      </c>
      <c r="AY151" s="260" t="s">
        <v>128</v>
      </c>
    </row>
    <row r="152" s="1" customFormat="1" ht="22.5" customHeight="1">
      <c r="B152" s="39"/>
      <c r="C152" s="216" t="s">
        <v>8</v>
      </c>
      <c r="D152" s="216" t="s">
        <v>131</v>
      </c>
      <c r="E152" s="217" t="s">
        <v>197</v>
      </c>
      <c r="F152" s="218" t="s">
        <v>198</v>
      </c>
      <c r="G152" s="219" t="s">
        <v>134</v>
      </c>
      <c r="H152" s="220">
        <v>1</v>
      </c>
      <c r="I152" s="221"/>
      <c r="J152" s="222">
        <f>ROUND(I152*H152,2)</f>
        <v>0</v>
      </c>
      <c r="K152" s="218" t="s">
        <v>135</v>
      </c>
      <c r="L152" s="44"/>
      <c r="M152" s="223" t="s">
        <v>32</v>
      </c>
      <c r="N152" s="224" t="s">
        <v>48</v>
      </c>
      <c r="O152" s="80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AR152" s="17" t="s">
        <v>136</v>
      </c>
      <c r="AT152" s="17" t="s">
        <v>131</v>
      </c>
      <c r="AU152" s="17" t="s">
        <v>85</v>
      </c>
      <c r="AY152" s="17" t="s">
        <v>128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7" t="s">
        <v>83</v>
      </c>
      <c r="BK152" s="227">
        <f>ROUND(I152*H152,2)</f>
        <v>0</v>
      </c>
      <c r="BL152" s="17" t="s">
        <v>136</v>
      </c>
      <c r="BM152" s="17" t="s">
        <v>199</v>
      </c>
    </row>
    <row r="153" s="12" customFormat="1">
      <c r="B153" s="228"/>
      <c r="C153" s="229"/>
      <c r="D153" s="230" t="s">
        <v>138</v>
      </c>
      <c r="E153" s="231" t="s">
        <v>32</v>
      </c>
      <c r="F153" s="232" t="s">
        <v>674</v>
      </c>
      <c r="G153" s="229"/>
      <c r="H153" s="231" t="s">
        <v>32</v>
      </c>
      <c r="I153" s="233"/>
      <c r="J153" s="229"/>
      <c r="K153" s="229"/>
      <c r="L153" s="234"/>
      <c r="M153" s="235"/>
      <c r="N153" s="236"/>
      <c r="O153" s="236"/>
      <c r="P153" s="236"/>
      <c r="Q153" s="236"/>
      <c r="R153" s="236"/>
      <c r="S153" s="236"/>
      <c r="T153" s="237"/>
      <c r="AT153" s="238" t="s">
        <v>138</v>
      </c>
      <c r="AU153" s="238" t="s">
        <v>85</v>
      </c>
      <c r="AV153" s="12" t="s">
        <v>83</v>
      </c>
      <c r="AW153" s="12" t="s">
        <v>39</v>
      </c>
      <c r="AX153" s="12" t="s">
        <v>77</v>
      </c>
      <c r="AY153" s="238" t="s">
        <v>128</v>
      </c>
    </row>
    <row r="154" s="13" customFormat="1">
      <c r="B154" s="239"/>
      <c r="C154" s="240"/>
      <c r="D154" s="230" t="s">
        <v>138</v>
      </c>
      <c r="E154" s="241" t="s">
        <v>32</v>
      </c>
      <c r="F154" s="242" t="s">
        <v>200</v>
      </c>
      <c r="G154" s="240"/>
      <c r="H154" s="243">
        <v>1</v>
      </c>
      <c r="I154" s="244"/>
      <c r="J154" s="240"/>
      <c r="K154" s="240"/>
      <c r="L154" s="245"/>
      <c r="M154" s="246"/>
      <c r="N154" s="247"/>
      <c r="O154" s="247"/>
      <c r="P154" s="247"/>
      <c r="Q154" s="247"/>
      <c r="R154" s="247"/>
      <c r="S154" s="247"/>
      <c r="T154" s="248"/>
      <c r="AT154" s="249" t="s">
        <v>138</v>
      </c>
      <c r="AU154" s="249" t="s">
        <v>85</v>
      </c>
      <c r="AV154" s="13" t="s">
        <v>85</v>
      </c>
      <c r="AW154" s="13" t="s">
        <v>39</v>
      </c>
      <c r="AX154" s="13" t="s">
        <v>77</v>
      </c>
      <c r="AY154" s="249" t="s">
        <v>128</v>
      </c>
    </row>
    <row r="155" s="14" customFormat="1">
      <c r="B155" s="250"/>
      <c r="C155" s="251"/>
      <c r="D155" s="230" t="s">
        <v>138</v>
      </c>
      <c r="E155" s="252" t="s">
        <v>32</v>
      </c>
      <c r="F155" s="253" t="s">
        <v>141</v>
      </c>
      <c r="G155" s="251"/>
      <c r="H155" s="254">
        <v>1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AT155" s="260" t="s">
        <v>138</v>
      </c>
      <c r="AU155" s="260" t="s">
        <v>85</v>
      </c>
      <c r="AV155" s="14" t="s">
        <v>127</v>
      </c>
      <c r="AW155" s="14" t="s">
        <v>39</v>
      </c>
      <c r="AX155" s="14" t="s">
        <v>83</v>
      </c>
      <c r="AY155" s="260" t="s">
        <v>128</v>
      </c>
    </row>
    <row r="156" s="1" customFormat="1" ht="22.5" customHeight="1">
      <c r="B156" s="39"/>
      <c r="C156" s="216" t="s">
        <v>205</v>
      </c>
      <c r="D156" s="216" t="s">
        <v>131</v>
      </c>
      <c r="E156" s="217" t="s">
        <v>700</v>
      </c>
      <c r="F156" s="218" t="s">
        <v>701</v>
      </c>
      <c r="G156" s="219" t="s">
        <v>134</v>
      </c>
      <c r="H156" s="220">
        <v>3</v>
      </c>
      <c r="I156" s="221"/>
      <c r="J156" s="222">
        <f>ROUND(I156*H156,2)</f>
        <v>0</v>
      </c>
      <c r="K156" s="218" t="s">
        <v>135</v>
      </c>
      <c r="L156" s="44"/>
      <c r="M156" s="223" t="s">
        <v>32</v>
      </c>
      <c r="N156" s="224" t="s">
        <v>48</v>
      </c>
      <c r="O156" s="80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AR156" s="17" t="s">
        <v>136</v>
      </c>
      <c r="AT156" s="17" t="s">
        <v>131</v>
      </c>
      <c r="AU156" s="17" t="s">
        <v>85</v>
      </c>
      <c r="AY156" s="17" t="s">
        <v>128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7" t="s">
        <v>83</v>
      </c>
      <c r="BK156" s="227">
        <f>ROUND(I156*H156,2)</f>
        <v>0</v>
      </c>
      <c r="BL156" s="17" t="s">
        <v>136</v>
      </c>
      <c r="BM156" s="17" t="s">
        <v>702</v>
      </c>
    </row>
    <row r="157" s="12" customFormat="1">
      <c r="B157" s="228"/>
      <c r="C157" s="229"/>
      <c r="D157" s="230" t="s">
        <v>138</v>
      </c>
      <c r="E157" s="231" t="s">
        <v>32</v>
      </c>
      <c r="F157" s="232" t="s">
        <v>674</v>
      </c>
      <c r="G157" s="229"/>
      <c r="H157" s="231" t="s">
        <v>32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138</v>
      </c>
      <c r="AU157" s="238" t="s">
        <v>85</v>
      </c>
      <c r="AV157" s="12" t="s">
        <v>83</v>
      </c>
      <c r="AW157" s="12" t="s">
        <v>39</v>
      </c>
      <c r="AX157" s="12" t="s">
        <v>77</v>
      </c>
      <c r="AY157" s="238" t="s">
        <v>128</v>
      </c>
    </row>
    <row r="158" s="13" customFormat="1">
      <c r="B158" s="239"/>
      <c r="C158" s="240"/>
      <c r="D158" s="230" t="s">
        <v>138</v>
      </c>
      <c r="E158" s="241" t="s">
        <v>32</v>
      </c>
      <c r="F158" s="242" t="s">
        <v>703</v>
      </c>
      <c r="G158" s="240"/>
      <c r="H158" s="243">
        <v>1</v>
      </c>
      <c r="I158" s="244"/>
      <c r="J158" s="240"/>
      <c r="K158" s="240"/>
      <c r="L158" s="245"/>
      <c r="M158" s="246"/>
      <c r="N158" s="247"/>
      <c r="O158" s="247"/>
      <c r="P158" s="247"/>
      <c r="Q158" s="247"/>
      <c r="R158" s="247"/>
      <c r="S158" s="247"/>
      <c r="T158" s="248"/>
      <c r="AT158" s="249" t="s">
        <v>138</v>
      </c>
      <c r="AU158" s="249" t="s">
        <v>85</v>
      </c>
      <c r="AV158" s="13" t="s">
        <v>85</v>
      </c>
      <c r="AW158" s="13" t="s">
        <v>39</v>
      </c>
      <c r="AX158" s="13" t="s">
        <v>77</v>
      </c>
      <c r="AY158" s="249" t="s">
        <v>128</v>
      </c>
    </row>
    <row r="159" s="13" customFormat="1">
      <c r="B159" s="239"/>
      <c r="C159" s="240"/>
      <c r="D159" s="230" t="s">
        <v>138</v>
      </c>
      <c r="E159" s="241" t="s">
        <v>32</v>
      </c>
      <c r="F159" s="242" t="s">
        <v>704</v>
      </c>
      <c r="G159" s="240"/>
      <c r="H159" s="243">
        <v>1</v>
      </c>
      <c r="I159" s="244"/>
      <c r="J159" s="240"/>
      <c r="K159" s="240"/>
      <c r="L159" s="245"/>
      <c r="M159" s="246"/>
      <c r="N159" s="247"/>
      <c r="O159" s="247"/>
      <c r="P159" s="247"/>
      <c r="Q159" s="247"/>
      <c r="R159" s="247"/>
      <c r="S159" s="247"/>
      <c r="T159" s="248"/>
      <c r="AT159" s="249" t="s">
        <v>138</v>
      </c>
      <c r="AU159" s="249" t="s">
        <v>85</v>
      </c>
      <c r="AV159" s="13" t="s">
        <v>85</v>
      </c>
      <c r="AW159" s="13" t="s">
        <v>39</v>
      </c>
      <c r="AX159" s="13" t="s">
        <v>77</v>
      </c>
      <c r="AY159" s="249" t="s">
        <v>128</v>
      </c>
    </row>
    <row r="160" s="13" customFormat="1">
      <c r="B160" s="239"/>
      <c r="C160" s="240"/>
      <c r="D160" s="230" t="s">
        <v>138</v>
      </c>
      <c r="E160" s="241" t="s">
        <v>32</v>
      </c>
      <c r="F160" s="242" t="s">
        <v>705</v>
      </c>
      <c r="G160" s="240"/>
      <c r="H160" s="243">
        <v>1</v>
      </c>
      <c r="I160" s="244"/>
      <c r="J160" s="240"/>
      <c r="K160" s="240"/>
      <c r="L160" s="245"/>
      <c r="M160" s="246"/>
      <c r="N160" s="247"/>
      <c r="O160" s="247"/>
      <c r="P160" s="247"/>
      <c r="Q160" s="247"/>
      <c r="R160" s="247"/>
      <c r="S160" s="247"/>
      <c r="T160" s="248"/>
      <c r="AT160" s="249" t="s">
        <v>138</v>
      </c>
      <c r="AU160" s="249" t="s">
        <v>85</v>
      </c>
      <c r="AV160" s="13" t="s">
        <v>85</v>
      </c>
      <c r="AW160" s="13" t="s">
        <v>39</v>
      </c>
      <c r="AX160" s="13" t="s">
        <v>77</v>
      </c>
      <c r="AY160" s="249" t="s">
        <v>128</v>
      </c>
    </row>
    <row r="161" s="14" customFormat="1">
      <c r="B161" s="250"/>
      <c r="C161" s="251"/>
      <c r="D161" s="230" t="s">
        <v>138</v>
      </c>
      <c r="E161" s="252" t="s">
        <v>32</v>
      </c>
      <c r="F161" s="253" t="s">
        <v>141</v>
      </c>
      <c r="G161" s="251"/>
      <c r="H161" s="254">
        <v>3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AT161" s="260" t="s">
        <v>138</v>
      </c>
      <c r="AU161" s="260" t="s">
        <v>85</v>
      </c>
      <c r="AV161" s="14" t="s">
        <v>127</v>
      </c>
      <c r="AW161" s="14" t="s">
        <v>39</v>
      </c>
      <c r="AX161" s="14" t="s">
        <v>83</v>
      </c>
      <c r="AY161" s="260" t="s">
        <v>128</v>
      </c>
    </row>
    <row r="162" s="1" customFormat="1" ht="22.5" customHeight="1">
      <c r="B162" s="39"/>
      <c r="C162" s="216" t="s">
        <v>210</v>
      </c>
      <c r="D162" s="216" t="s">
        <v>131</v>
      </c>
      <c r="E162" s="217" t="s">
        <v>201</v>
      </c>
      <c r="F162" s="218" t="s">
        <v>202</v>
      </c>
      <c r="G162" s="219" t="s">
        <v>134</v>
      </c>
      <c r="H162" s="220">
        <v>2</v>
      </c>
      <c r="I162" s="221"/>
      <c r="J162" s="222">
        <f>ROUND(I162*H162,2)</f>
        <v>0</v>
      </c>
      <c r="K162" s="218" t="s">
        <v>135</v>
      </c>
      <c r="L162" s="44"/>
      <c r="M162" s="223" t="s">
        <v>32</v>
      </c>
      <c r="N162" s="224" t="s">
        <v>48</v>
      </c>
      <c r="O162" s="80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AR162" s="17" t="s">
        <v>136</v>
      </c>
      <c r="AT162" s="17" t="s">
        <v>131</v>
      </c>
      <c r="AU162" s="17" t="s">
        <v>85</v>
      </c>
      <c r="AY162" s="17" t="s">
        <v>128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7" t="s">
        <v>83</v>
      </c>
      <c r="BK162" s="227">
        <f>ROUND(I162*H162,2)</f>
        <v>0</v>
      </c>
      <c r="BL162" s="17" t="s">
        <v>136</v>
      </c>
      <c r="BM162" s="17" t="s">
        <v>706</v>
      </c>
    </row>
    <row r="163" s="12" customFormat="1">
      <c r="B163" s="228"/>
      <c r="C163" s="229"/>
      <c r="D163" s="230" t="s">
        <v>138</v>
      </c>
      <c r="E163" s="231" t="s">
        <v>32</v>
      </c>
      <c r="F163" s="232" t="s">
        <v>674</v>
      </c>
      <c r="G163" s="229"/>
      <c r="H163" s="231" t="s">
        <v>32</v>
      </c>
      <c r="I163" s="233"/>
      <c r="J163" s="229"/>
      <c r="K163" s="229"/>
      <c r="L163" s="234"/>
      <c r="M163" s="235"/>
      <c r="N163" s="236"/>
      <c r="O163" s="236"/>
      <c r="P163" s="236"/>
      <c r="Q163" s="236"/>
      <c r="R163" s="236"/>
      <c r="S163" s="236"/>
      <c r="T163" s="237"/>
      <c r="AT163" s="238" t="s">
        <v>138</v>
      </c>
      <c r="AU163" s="238" t="s">
        <v>85</v>
      </c>
      <c r="AV163" s="12" t="s">
        <v>83</v>
      </c>
      <c r="AW163" s="12" t="s">
        <v>39</v>
      </c>
      <c r="AX163" s="12" t="s">
        <v>77</v>
      </c>
      <c r="AY163" s="238" t="s">
        <v>128</v>
      </c>
    </row>
    <row r="164" s="13" customFormat="1">
      <c r="B164" s="239"/>
      <c r="C164" s="240"/>
      <c r="D164" s="230" t="s">
        <v>138</v>
      </c>
      <c r="E164" s="241" t="s">
        <v>32</v>
      </c>
      <c r="F164" s="242" t="s">
        <v>707</v>
      </c>
      <c r="G164" s="240"/>
      <c r="H164" s="243">
        <v>1</v>
      </c>
      <c r="I164" s="244"/>
      <c r="J164" s="240"/>
      <c r="K164" s="240"/>
      <c r="L164" s="245"/>
      <c r="M164" s="246"/>
      <c r="N164" s="247"/>
      <c r="O164" s="247"/>
      <c r="P164" s="247"/>
      <c r="Q164" s="247"/>
      <c r="R164" s="247"/>
      <c r="S164" s="247"/>
      <c r="T164" s="248"/>
      <c r="AT164" s="249" t="s">
        <v>138</v>
      </c>
      <c r="AU164" s="249" t="s">
        <v>85</v>
      </c>
      <c r="AV164" s="13" t="s">
        <v>85</v>
      </c>
      <c r="AW164" s="13" t="s">
        <v>39</v>
      </c>
      <c r="AX164" s="13" t="s">
        <v>77</v>
      </c>
      <c r="AY164" s="249" t="s">
        <v>128</v>
      </c>
    </row>
    <row r="165" s="13" customFormat="1">
      <c r="B165" s="239"/>
      <c r="C165" s="240"/>
      <c r="D165" s="230" t="s">
        <v>138</v>
      </c>
      <c r="E165" s="241" t="s">
        <v>32</v>
      </c>
      <c r="F165" s="242" t="s">
        <v>708</v>
      </c>
      <c r="G165" s="240"/>
      <c r="H165" s="243">
        <v>1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AT165" s="249" t="s">
        <v>138</v>
      </c>
      <c r="AU165" s="249" t="s">
        <v>85</v>
      </c>
      <c r="AV165" s="13" t="s">
        <v>85</v>
      </c>
      <c r="AW165" s="13" t="s">
        <v>39</v>
      </c>
      <c r="AX165" s="13" t="s">
        <v>77</v>
      </c>
      <c r="AY165" s="249" t="s">
        <v>128</v>
      </c>
    </row>
    <row r="166" s="14" customFormat="1">
      <c r="B166" s="250"/>
      <c r="C166" s="251"/>
      <c r="D166" s="230" t="s">
        <v>138</v>
      </c>
      <c r="E166" s="252" t="s">
        <v>32</v>
      </c>
      <c r="F166" s="253" t="s">
        <v>141</v>
      </c>
      <c r="G166" s="251"/>
      <c r="H166" s="254">
        <v>2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AT166" s="260" t="s">
        <v>138</v>
      </c>
      <c r="AU166" s="260" t="s">
        <v>85</v>
      </c>
      <c r="AV166" s="14" t="s">
        <v>127</v>
      </c>
      <c r="AW166" s="14" t="s">
        <v>39</v>
      </c>
      <c r="AX166" s="14" t="s">
        <v>83</v>
      </c>
      <c r="AY166" s="260" t="s">
        <v>128</v>
      </c>
    </row>
    <row r="167" s="1" customFormat="1" ht="22.5" customHeight="1">
      <c r="B167" s="39"/>
      <c r="C167" s="216" t="s">
        <v>225</v>
      </c>
      <c r="D167" s="216" t="s">
        <v>131</v>
      </c>
      <c r="E167" s="217" t="s">
        <v>211</v>
      </c>
      <c r="F167" s="218" t="s">
        <v>212</v>
      </c>
      <c r="G167" s="219" t="s">
        <v>134</v>
      </c>
      <c r="H167" s="220">
        <v>670</v>
      </c>
      <c r="I167" s="221"/>
      <c r="J167" s="222">
        <f>ROUND(I167*H167,2)</f>
        <v>0</v>
      </c>
      <c r="K167" s="218" t="s">
        <v>135</v>
      </c>
      <c r="L167" s="44"/>
      <c r="M167" s="223" t="s">
        <v>32</v>
      </c>
      <c r="N167" s="224" t="s">
        <v>48</v>
      </c>
      <c r="O167" s="80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AR167" s="17" t="s">
        <v>136</v>
      </c>
      <c r="AT167" s="17" t="s">
        <v>131</v>
      </c>
      <c r="AU167" s="17" t="s">
        <v>85</v>
      </c>
      <c r="AY167" s="17" t="s">
        <v>128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7" t="s">
        <v>83</v>
      </c>
      <c r="BK167" s="227">
        <f>ROUND(I167*H167,2)</f>
        <v>0</v>
      </c>
      <c r="BL167" s="17" t="s">
        <v>136</v>
      </c>
      <c r="BM167" s="17" t="s">
        <v>213</v>
      </c>
    </row>
    <row r="168" s="12" customFormat="1">
      <c r="B168" s="228"/>
      <c r="C168" s="229"/>
      <c r="D168" s="230" t="s">
        <v>138</v>
      </c>
      <c r="E168" s="231" t="s">
        <v>32</v>
      </c>
      <c r="F168" s="232" t="s">
        <v>674</v>
      </c>
      <c r="G168" s="229"/>
      <c r="H168" s="231" t="s">
        <v>32</v>
      </c>
      <c r="I168" s="233"/>
      <c r="J168" s="229"/>
      <c r="K168" s="229"/>
      <c r="L168" s="234"/>
      <c r="M168" s="235"/>
      <c r="N168" s="236"/>
      <c r="O168" s="236"/>
      <c r="P168" s="236"/>
      <c r="Q168" s="236"/>
      <c r="R168" s="236"/>
      <c r="S168" s="236"/>
      <c r="T168" s="237"/>
      <c r="AT168" s="238" t="s">
        <v>138</v>
      </c>
      <c r="AU168" s="238" t="s">
        <v>85</v>
      </c>
      <c r="AV168" s="12" t="s">
        <v>83</v>
      </c>
      <c r="AW168" s="12" t="s">
        <v>39</v>
      </c>
      <c r="AX168" s="12" t="s">
        <v>77</v>
      </c>
      <c r="AY168" s="238" t="s">
        <v>128</v>
      </c>
    </row>
    <row r="169" s="13" customFormat="1">
      <c r="B169" s="239"/>
      <c r="C169" s="240"/>
      <c r="D169" s="230" t="s">
        <v>138</v>
      </c>
      <c r="E169" s="241" t="s">
        <v>32</v>
      </c>
      <c r="F169" s="242" t="s">
        <v>709</v>
      </c>
      <c r="G169" s="240"/>
      <c r="H169" s="243">
        <v>25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AT169" s="249" t="s">
        <v>138</v>
      </c>
      <c r="AU169" s="249" t="s">
        <v>85</v>
      </c>
      <c r="AV169" s="13" t="s">
        <v>85</v>
      </c>
      <c r="AW169" s="13" t="s">
        <v>39</v>
      </c>
      <c r="AX169" s="13" t="s">
        <v>77</v>
      </c>
      <c r="AY169" s="249" t="s">
        <v>128</v>
      </c>
    </row>
    <row r="170" s="13" customFormat="1">
      <c r="B170" s="239"/>
      <c r="C170" s="240"/>
      <c r="D170" s="230" t="s">
        <v>138</v>
      </c>
      <c r="E170" s="241" t="s">
        <v>32</v>
      </c>
      <c r="F170" s="242" t="s">
        <v>710</v>
      </c>
      <c r="G170" s="240"/>
      <c r="H170" s="243">
        <v>3</v>
      </c>
      <c r="I170" s="244"/>
      <c r="J170" s="240"/>
      <c r="K170" s="240"/>
      <c r="L170" s="245"/>
      <c r="M170" s="246"/>
      <c r="N170" s="247"/>
      <c r="O170" s="247"/>
      <c r="P170" s="247"/>
      <c r="Q170" s="247"/>
      <c r="R170" s="247"/>
      <c r="S170" s="247"/>
      <c r="T170" s="248"/>
      <c r="AT170" s="249" t="s">
        <v>138</v>
      </c>
      <c r="AU170" s="249" t="s">
        <v>85</v>
      </c>
      <c r="AV170" s="13" t="s">
        <v>85</v>
      </c>
      <c r="AW170" s="13" t="s">
        <v>39</v>
      </c>
      <c r="AX170" s="13" t="s">
        <v>77</v>
      </c>
      <c r="AY170" s="249" t="s">
        <v>128</v>
      </c>
    </row>
    <row r="171" s="13" customFormat="1">
      <c r="B171" s="239"/>
      <c r="C171" s="240"/>
      <c r="D171" s="230" t="s">
        <v>138</v>
      </c>
      <c r="E171" s="241" t="s">
        <v>32</v>
      </c>
      <c r="F171" s="242" t="s">
        <v>711</v>
      </c>
      <c r="G171" s="240"/>
      <c r="H171" s="243">
        <v>5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AT171" s="249" t="s">
        <v>138</v>
      </c>
      <c r="AU171" s="249" t="s">
        <v>85</v>
      </c>
      <c r="AV171" s="13" t="s">
        <v>85</v>
      </c>
      <c r="AW171" s="13" t="s">
        <v>39</v>
      </c>
      <c r="AX171" s="13" t="s">
        <v>77</v>
      </c>
      <c r="AY171" s="249" t="s">
        <v>128</v>
      </c>
    </row>
    <row r="172" s="13" customFormat="1">
      <c r="B172" s="239"/>
      <c r="C172" s="240"/>
      <c r="D172" s="230" t="s">
        <v>138</v>
      </c>
      <c r="E172" s="241" t="s">
        <v>32</v>
      </c>
      <c r="F172" s="242" t="s">
        <v>712</v>
      </c>
      <c r="G172" s="240"/>
      <c r="H172" s="243">
        <v>370</v>
      </c>
      <c r="I172" s="244"/>
      <c r="J172" s="240"/>
      <c r="K172" s="240"/>
      <c r="L172" s="245"/>
      <c r="M172" s="246"/>
      <c r="N172" s="247"/>
      <c r="O172" s="247"/>
      <c r="P172" s="247"/>
      <c r="Q172" s="247"/>
      <c r="R172" s="247"/>
      <c r="S172" s="247"/>
      <c r="T172" s="248"/>
      <c r="AT172" s="249" t="s">
        <v>138</v>
      </c>
      <c r="AU172" s="249" t="s">
        <v>85</v>
      </c>
      <c r="AV172" s="13" t="s">
        <v>85</v>
      </c>
      <c r="AW172" s="13" t="s">
        <v>39</v>
      </c>
      <c r="AX172" s="13" t="s">
        <v>77</v>
      </c>
      <c r="AY172" s="249" t="s">
        <v>128</v>
      </c>
    </row>
    <row r="173" s="13" customFormat="1">
      <c r="B173" s="239"/>
      <c r="C173" s="240"/>
      <c r="D173" s="230" t="s">
        <v>138</v>
      </c>
      <c r="E173" s="241" t="s">
        <v>32</v>
      </c>
      <c r="F173" s="242" t="s">
        <v>713</v>
      </c>
      <c r="G173" s="240"/>
      <c r="H173" s="243">
        <v>40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AT173" s="249" t="s">
        <v>138</v>
      </c>
      <c r="AU173" s="249" t="s">
        <v>85</v>
      </c>
      <c r="AV173" s="13" t="s">
        <v>85</v>
      </c>
      <c r="AW173" s="13" t="s">
        <v>39</v>
      </c>
      <c r="AX173" s="13" t="s">
        <v>77</v>
      </c>
      <c r="AY173" s="249" t="s">
        <v>128</v>
      </c>
    </row>
    <row r="174" s="13" customFormat="1">
      <c r="B174" s="239"/>
      <c r="C174" s="240"/>
      <c r="D174" s="230" t="s">
        <v>138</v>
      </c>
      <c r="E174" s="241" t="s">
        <v>32</v>
      </c>
      <c r="F174" s="242" t="s">
        <v>714</v>
      </c>
      <c r="G174" s="240"/>
      <c r="H174" s="243">
        <v>30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AT174" s="249" t="s">
        <v>138</v>
      </c>
      <c r="AU174" s="249" t="s">
        <v>85</v>
      </c>
      <c r="AV174" s="13" t="s">
        <v>85</v>
      </c>
      <c r="AW174" s="13" t="s">
        <v>39</v>
      </c>
      <c r="AX174" s="13" t="s">
        <v>77</v>
      </c>
      <c r="AY174" s="249" t="s">
        <v>128</v>
      </c>
    </row>
    <row r="175" s="13" customFormat="1">
      <c r="B175" s="239"/>
      <c r="C175" s="240"/>
      <c r="D175" s="230" t="s">
        <v>138</v>
      </c>
      <c r="E175" s="241" t="s">
        <v>32</v>
      </c>
      <c r="F175" s="242" t="s">
        <v>715</v>
      </c>
      <c r="G175" s="240"/>
      <c r="H175" s="243">
        <v>11</v>
      </c>
      <c r="I175" s="244"/>
      <c r="J175" s="240"/>
      <c r="K175" s="240"/>
      <c r="L175" s="245"/>
      <c r="M175" s="246"/>
      <c r="N175" s="247"/>
      <c r="O175" s="247"/>
      <c r="P175" s="247"/>
      <c r="Q175" s="247"/>
      <c r="R175" s="247"/>
      <c r="S175" s="247"/>
      <c r="T175" s="248"/>
      <c r="AT175" s="249" t="s">
        <v>138</v>
      </c>
      <c r="AU175" s="249" t="s">
        <v>85</v>
      </c>
      <c r="AV175" s="13" t="s">
        <v>85</v>
      </c>
      <c r="AW175" s="13" t="s">
        <v>39</v>
      </c>
      <c r="AX175" s="13" t="s">
        <v>77</v>
      </c>
      <c r="AY175" s="249" t="s">
        <v>128</v>
      </c>
    </row>
    <row r="176" s="13" customFormat="1">
      <c r="B176" s="239"/>
      <c r="C176" s="240"/>
      <c r="D176" s="230" t="s">
        <v>138</v>
      </c>
      <c r="E176" s="241" t="s">
        <v>32</v>
      </c>
      <c r="F176" s="242" t="s">
        <v>716</v>
      </c>
      <c r="G176" s="240"/>
      <c r="H176" s="243">
        <v>130</v>
      </c>
      <c r="I176" s="244"/>
      <c r="J176" s="240"/>
      <c r="K176" s="240"/>
      <c r="L176" s="245"/>
      <c r="M176" s="246"/>
      <c r="N176" s="247"/>
      <c r="O176" s="247"/>
      <c r="P176" s="247"/>
      <c r="Q176" s="247"/>
      <c r="R176" s="247"/>
      <c r="S176" s="247"/>
      <c r="T176" s="248"/>
      <c r="AT176" s="249" t="s">
        <v>138</v>
      </c>
      <c r="AU176" s="249" t="s">
        <v>85</v>
      </c>
      <c r="AV176" s="13" t="s">
        <v>85</v>
      </c>
      <c r="AW176" s="13" t="s">
        <v>39</v>
      </c>
      <c r="AX176" s="13" t="s">
        <v>77</v>
      </c>
      <c r="AY176" s="249" t="s">
        <v>128</v>
      </c>
    </row>
    <row r="177" s="13" customFormat="1">
      <c r="B177" s="239"/>
      <c r="C177" s="240"/>
      <c r="D177" s="230" t="s">
        <v>138</v>
      </c>
      <c r="E177" s="241" t="s">
        <v>32</v>
      </c>
      <c r="F177" s="242" t="s">
        <v>717</v>
      </c>
      <c r="G177" s="240"/>
      <c r="H177" s="243">
        <v>19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AT177" s="249" t="s">
        <v>138</v>
      </c>
      <c r="AU177" s="249" t="s">
        <v>85</v>
      </c>
      <c r="AV177" s="13" t="s">
        <v>85</v>
      </c>
      <c r="AW177" s="13" t="s">
        <v>39</v>
      </c>
      <c r="AX177" s="13" t="s">
        <v>77</v>
      </c>
      <c r="AY177" s="249" t="s">
        <v>128</v>
      </c>
    </row>
    <row r="178" s="13" customFormat="1">
      <c r="B178" s="239"/>
      <c r="C178" s="240"/>
      <c r="D178" s="230" t="s">
        <v>138</v>
      </c>
      <c r="E178" s="241" t="s">
        <v>32</v>
      </c>
      <c r="F178" s="242" t="s">
        <v>718</v>
      </c>
      <c r="G178" s="240"/>
      <c r="H178" s="243">
        <v>19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AT178" s="249" t="s">
        <v>138</v>
      </c>
      <c r="AU178" s="249" t="s">
        <v>85</v>
      </c>
      <c r="AV178" s="13" t="s">
        <v>85</v>
      </c>
      <c r="AW178" s="13" t="s">
        <v>39</v>
      </c>
      <c r="AX178" s="13" t="s">
        <v>77</v>
      </c>
      <c r="AY178" s="249" t="s">
        <v>128</v>
      </c>
    </row>
    <row r="179" s="13" customFormat="1">
      <c r="B179" s="239"/>
      <c r="C179" s="240"/>
      <c r="D179" s="230" t="s">
        <v>138</v>
      </c>
      <c r="E179" s="241" t="s">
        <v>32</v>
      </c>
      <c r="F179" s="242" t="s">
        <v>719</v>
      </c>
      <c r="G179" s="240"/>
      <c r="H179" s="243">
        <v>17</v>
      </c>
      <c r="I179" s="244"/>
      <c r="J179" s="240"/>
      <c r="K179" s="240"/>
      <c r="L179" s="245"/>
      <c r="M179" s="246"/>
      <c r="N179" s="247"/>
      <c r="O179" s="247"/>
      <c r="P179" s="247"/>
      <c r="Q179" s="247"/>
      <c r="R179" s="247"/>
      <c r="S179" s="247"/>
      <c r="T179" s="248"/>
      <c r="AT179" s="249" t="s">
        <v>138</v>
      </c>
      <c r="AU179" s="249" t="s">
        <v>85</v>
      </c>
      <c r="AV179" s="13" t="s">
        <v>85</v>
      </c>
      <c r="AW179" s="13" t="s">
        <v>39</v>
      </c>
      <c r="AX179" s="13" t="s">
        <v>77</v>
      </c>
      <c r="AY179" s="249" t="s">
        <v>128</v>
      </c>
    </row>
    <row r="180" s="13" customFormat="1">
      <c r="B180" s="239"/>
      <c r="C180" s="240"/>
      <c r="D180" s="230" t="s">
        <v>138</v>
      </c>
      <c r="E180" s="241" t="s">
        <v>32</v>
      </c>
      <c r="F180" s="242" t="s">
        <v>720</v>
      </c>
      <c r="G180" s="240"/>
      <c r="H180" s="243">
        <v>1</v>
      </c>
      <c r="I180" s="244"/>
      <c r="J180" s="240"/>
      <c r="K180" s="240"/>
      <c r="L180" s="245"/>
      <c r="M180" s="246"/>
      <c r="N180" s="247"/>
      <c r="O180" s="247"/>
      <c r="P180" s="247"/>
      <c r="Q180" s="247"/>
      <c r="R180" s="247"/>
      <c r="S180" s="247"/>
      <c r="T180" s="248"/>
      <c r="AT180" s="249" t="s">
        <v>138</v>
      </c>
      <c r="AU180" s="249" t="s">
        <v>85</v>
      </c>
      <c r="AV180" s="13" t="s">
        <v>85</v>
      </c>
      <c r="AW180" s="13" t="s">
        <v>39</v>
      </c>
      <c r="AX180" s="13" t="s">
        <v>77</v>
      </c>
      <c r="AY180" s="249" t="s">
        <v>128</v>
      </c>
    </row>
    <row r="181" s="14" customFormat="1">
      <c r="B181" s="250"/>
      <c r="C181" s="251"/>
      <c r="D181" s="230" t="s">
        <v>138</v>
      </c>
      <c r="E181" s="252" t="s">
        <v>32</v>
      </c>
      <c r="F181" s="253" t="s">
        <v>141</v>
      </c>
      <c r="G181" s="251"/>
      <c r="H181" s="254">
        <v>670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AT181" s="260" t="s">
        <v>138</v>
      </c>
      <c r="AU181" s="260" t="s">
        <v>85</v>
      </c>
      <c r="AV181" s="14" t="s">
        <v>127</v>
      </c>
      <c r="AW181" s="14" t="s">
        <v>39</v>
      </c>
      <c r="AX181" s="14" t="s">
        <v>83</v>
      </c>
      <c r="AY181" s="260" t="s">
        <v>128</v>
      </c>
    </row>
    <row r="182" s="1" customFormat="1" ht="33.75" customHeight="1">
      <c r="B182" s="39"/>
      <c r="C182" s="216" t="s">
        <v>235</v>
      </c>
      <c r="D182" s="216" t="s">
        <v>131</v>
      </c>
      <c r="E182" s="217" t="s">
        <v>255</v>
      </c>
      <c r="F182" s="218" t="s">
        <v>256</v>
      </c>
      <c r="G182" s="219" t="s">
        <v>134</v>
      </c>
      <c r="H182" s="220">
        <v>536</v>
      </c>
      <c r="I182" s="221"/>
      <c r="J182" s="222">
        <f>ROUND(I182*H182,2)</f>
        <v>0</v>
      </c>
      <c r="K182" s="218" t="s">
        <v>135</v>
      </c>
      <c r="L182" s="44"/>
      <c r="M182" s="223" t="s">
        <v>32</v>
      </c>
      <c r="N182" s="224" t="s">
        <v>48</v>
      </c>
      <c r="O182" s="80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AR182" s="17" t="s">
        <v>136</v>
      </c>
      <c r="AT182" s="17" t="s">
        <v>131</v>
      </c>
      <c r="AU182" s="17" t="s">
        <v>85</v>
      </c>
      <c r="AY182" s="17" t="s">
        <v>128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7" t="s">
        <v>83</v>
      </c>
      <c r="BK182" s="227">
        <f>ROUND(I182*H182,2)</f>
        <v>0</v>
      </c>
      <c r="BL182" s="17" t="s">
        <v>136</v>
      </c>
      <c r="BM182" s="17" t="s">
        <v>257</v>
      </c>
    </row>
    <row r="183" s="12" customFormat="1">
      <c r="B183" s="228"/>
      <c r="C183" s="229"/>
      <c r="D183" s="230" t="s">
        <v>138</v>
      </c>
      <c r="E183" s="231" t="s">
        <v>32</v>
      </c>
      <c r="F183" s="232" t="s">
        <v>674</v>
      </c>
      <c r="G183" s="229"/>
      <c r="H183" s="231" t="s">
        <v>32</v>
      </c>
      <c r="I183" s="233"/>
      <c r="J183" s="229"/>
      <c r="K183" s="229"/>
      <c r="L183" s="234"/>
      <c r="M183" s="235"/>
      <c r="N183" s="236"/>
      <c r="O183" s="236"/>
      <c r="P183" s="236"/>
      <c r="Q183" s="236"/>
      <c r="R183" s="236"/>
      <c r="S183" s="236"/>
      <c r="T183" s="237"/>
      <c r="AT183" s="238" t="s">
        <v>138</v>
      </c>
      <c r="AU183" s="238" t="s">
        <v>85</v>
      </c>
      <c r="AV183" s="12" t="s">
        <v>83</v>
      </c>
      <c r="AW183" s="12" t="s">
        <v>39</v>
      </c>
      <c r="AX183" s="12" t="s">
        <v>77</v>
      </c>
      <c r="AY183" s="238" t="s">
        <v>128</v>
      </c>
    </row>
    <row r="184" s="13" customFormat="1">
      <c r="B184" s="239"/>
      <c r="C184" s="240"/>
      <c r="D184" s="230" t="s">
        <v>138</v>
      </c>
      <c r="E184" s="241" t="s">
        <v>32</v>
      </c>
      <c r="F184" s="242" t="s">
        <v>721</v>
      </c>
      <c r="G184" s="240"/>
      <c r="H184" s="243">
        <v>400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AT184" s="249" t="s">
        <v>138</v>
      </c>
      <c r="AU184" s="249" t="s">
        <v>85</v>
      </c>
      <c r="AV184" s="13" t="s">
        <v>85</v>
      </c>
      <c r="AW184" s="13" t="s">
        <v>39</v>
      </c>
      <c r="AX184" s="13" t="s">
        <v>77</v>
      </c>
      <c r="AY184" s="249" t="s">
        <v>128</v>
      </c>
    </row>
    <row r="185" s="13" customFormat="1">
      <c r="B185" s="239"/>
      <c r="C185" s="240"/>
      <c r="D185" s="230" t="s">
        <v>138</v>
      </c>
      <c r="E185" s="241" t="s">
        <v>32</v>
      </c>
      <c r="F185" s="242" t="s">
        <v>722</v>
      </c>
      <c r="G185" s="240"/>
      <c r="H185" s="243">
        <v>62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AT185" s="249" t="s">
        <v>138</v>
      </c>
      <c r="AU185" s="249" t="s">
        <v>85</v>
      </c>
      <c r="AV185" s="13" t="s">
        <v>85</v>
      </c>
      <c r="AW185" s="13" t="s">
        <v>39</v>
      </c>
      <c r="AX185" s="13" t="s">
        <v>77</v>
      </c>
      <c r="AY185" s="249" t="s">
        <v>128</v>
      </c>
    </row>
    <row r="186" s="13" customFormat="1">
      <c r="B186" s="239"/>
      <c r="C186" s="240"/>
      <c r="D186" s="230" t="s">
        <v>138</v>
      </c>
      <c r="E186" s="241" t="s">
        <v>32</v>
      </c>
      <c r="F186" s="242" t="s">
        <v>723</v>
      </c>
      <c r="G186" s="240"/>
      <c r="H186" s="243">
        <v>70</v>
      </c>
      <c r="I186" s="244"/>
      <c r="J186" s="240"/>
      <c r="K186" s="240"/>
      <c r="L186" s="245"/>
      <c r="M186" s="246"/>
      <c r="N186" s="247"/>
      <c r="O186" s="247"/>
      <c r="P186" s="247"/>
      <c r="Q186" s="247"/>
      <c r="R186" s="247"/>
      <c r="S186" s="247"/>
      <c r="T186" s="248"/>
      <c r="AT186" s="249" t="s">
        <v>138</v>
      </c>
      <c r="AU186" s="249" t="s">
        <v>85</v>
      </c>
      <c r="AV186" s="13" t="s">
        <v>85</v>
      </c>
      <c r="AW186" s="13" t="s">
        <v>39</v>
      </c>
      <c r="AX186" s="13" t="s">
        <v>77</v>
      </c>
      <c r="AY186" s="249" t="s">
        <v>128</v>
      </c>
    </row>
    <row r="187" s="13" customFormat="1">
      <c r="B187" s="239"/>
      <c r="C187" s="240"/>
      <c r="D187" s="230" t="s">
        <v>138</v>
      </c>
      <c r="E187" s="241" t="s">
        <v>32</v>
      </c>
      <c r="F187" s="242" t="s">
        <v>724</v>
      </c>
      <c r="G187" s="240"/>
      <c r="H187" s="243">
        <v>4</v>
      </c>
      <c r="I187" s="244"/>
      <c r="J187" s="240"/>
      <c r="K187" s="240"/>
      <c r="L187" s="245"/>
      <c r="M187" s="246"/>
      <c r="N187" s="247"/>
      <c r="O187" s="247"/>
      <c r="P187" s="247"/>
      <c r="Q187" s="247"/>
      <c r="R187" s="247"/>
      <c r="S187" s="247"/>
      <c r="T187" s="248"/>
      <c r="AT187" s="249" t="s">
        <v>138</v>
      </c>
      <c r="AU187" s="249" t="s">
        <v>85</v>
      </c>
      <c r="AV187" s="13" t="s">
        <v>85</v>
      </c>
      <c r="AW187" s="13" t="s">
        <v>39</v>
      </c>
      <c r="AX187" s="13" t="s">
        <v>77</v>
      </c>
      <c r="AY187" s="249" t="s">
        <v>128</v>
      </c>
    </row>
    <row r="188" s="14" customFormat="1">
      <c r="B188" s="250"/>
      <c r="C188" s="251"/>
      <c r="D188" s="230" t="s">
        <v>138</v>
      </c>
      <c r="E188" s="252" t="s">
        <v>32</v>
      </c>
      <c r="F188" s="253" t="s">
        <v>141</v>
      </c>
      <c r="G188" s="251"/>
      <c r="H188" s="254">
        <v>536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AT188" s="260" t="s">
        <v>138</v>
      </c>
      <c r="AU188" s="260" t="s">
        <v>85</v>
      </c>
      <c r="AV188" s="14" t="s">
        <v>127</v>
      </c>
      <c r="AW188" s="14" t="s">
        <v>39</v>
      </c>
      <c r="AX188" s="14" t="s">
        <v>83</v>
      </c>
      <c r="AY188" s="260" t="s">
        <v>128</v>
      </c>
    </row>
    <row r="189" s="1" customFormat="1" ht="22.5" customHeight="1">
      <c r="B189" s="39"/>
      <c r="C189" s="216" t="s">
        <v>246</v>
      </c>
      <c r="D189" s="216" t="s">
        <v>131</v>
      </c>
      <c r="E189" s="217" t="s">
        <v>292</v>
      </c>
      <c r="F189" s="218" t="s">
        <v>293</v>
      </c>
      <c r="G189" s="219" t="s">
        <v>134</v>
      </c>
      <c r="H189" s="220">
        <v>13</v>
      </c>
      <c r="I189" s="221"/>
      <c r="J189" s="222">
        <f>ROUND(I189*H189,2)</f>
        <v>0</v>
      </c>
      <c r="K189" s="218" t="s">
        <v>135</v>
      </c>
      <c r="L189" s="44"/>
      <c r="M189" s="223" t="s">
        <v>32</v>
      </c>
      <c r="N189" s="224" t="s">
        <v>48</v>
      </c>
      <c r="O189" s="80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AR189" s="17" t="s">
        <v>136</v>
      </c>
      <c r="AT189" s="17" t="s">
        <v>131</v>
      </c>
      <c r="AU189" s="17" t="s">
        <v>85</v>
      </c>
      <c r="AY189" s="17" t="s">
        <v>128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7" t="s">
        <v>83</v>
      </c>
      <c r="BK189" s="227">
        <f>ROUND(I189*H189,2)</f>
        <v>0</v>
      </c>
      <c r="BL189" s="17" t="s">
        <v>136</v>
      </c>
      <c r="BM189" s="17" t="s">
        <v>294</v>
      </c>
    </row>
    <row r="190" s="12" customFormat="1">
      <c r="B190" s="228"/>
      <c r="C190" s="229"/>
      <c r="D190" s="230" t="s">
        <v>138</v>
      </c>
      <c r="E190" s="231" t="s">
        <v>32</v>
      </c>
      <c r="F190" s="232" t="s">
        <v>674</v>
      </c>
      <c r="G190" s="229"/>
      <c r="H190" s="231" t="s">
        <v>32</v>
      </c>
      <c r="I190" s="233"/>
      <c r="J190" s="229"/>
      <c r="K190" s="229"/>
      <c r="L190" s="234"/>
      <c r="M190" s="235"/>
      <c r="N190" s="236"/>
      <c r="O190" s="236"/>
      <c r="P190" s="236"/>
      <c r="Q190" s="236"/>
      <c r="R190" s="236"/>
      <c r="S190" s="236"/>
      <c r="T190" s="237"/>
      <c r="AT190" s="238" t="s">
        <v>138</v>
      </c>
      <c r="AU190" s="238" t="s">
        <v>85</v>
      </c>
      <c r="AV190" s="12" t="s">
        <v>83</v>
      </c>
      <c r="AW190" s="12" t="s">
        <v>39</v>
      </c>
      <c r="AX190" s="12" t="s">
        <v>77</v>
      </c>
      <c r="AY190" s="238" t="s">
        <v>128</v>
      </c>
    </row>
    <row r="191" s="13" customFormat="1">
      <c r="B191" s="239"/>
      <c r="C191" s="240"/>
      <c r="D191" s="230" t="s">
        <v>138</v>
      </c>
      <c r="E191" s="241" t="s">
        <v>32</v>
      </c>
      <c r="F191" s="242" t="s">
        <v>725</v>
      </c>
      <c r="G191" s="240"/>
      <c r="H191" s="243">
        <v>6</v>
      </c>
      <c r="I191" s="244"/>
      <c r="J191" s="240"/>
      <c r="K191" s="240"/>
      <c r="L191" s="245"/>
      <c r="M191" s="246"/>
      <c r="N191" s="247"/>
      <c r="O191" s="247"/>
      <c r="P191" s="247"/>
      <c r="Q191" s="247"/>
      <c r="R191" s="247"/>
      <c r="S191" s="247"/>
      <c r="T191" s="248"/>
      <c r="AT191" s="249" t="s">
        <v>138</v>
      </c>
      <c r="AU191" s="249" t="s">
        <v>85</v>
      </c>
      <c r="AV191" s="13" t="s">
        <v>85</v>
      </c>
      <c r="AW191" s="13" t="s">
        <v>39</v>
      </c>
      <c r="AX191" s="13" t="s">
        <v>77</v>
      </c>
      <c r="AY191" s="249" t="s">
        <v>128</v>
      </c>
    </row>
    <row r="192" s="13" customFormat="1">
      <c r="B192" s="239"/>
      <c r="C192" s="240"/>
      <c r="D192" s="230" t="s">
        <v>138</v>
      </c>
      <c r="E192" s="241" t="s">
        <v>32</v>
      </c>
      <c r="F192" s="242" t="s">
        <v>726</v>
      </c>
      <c r="G192" s="240"/>
      <c r="H192" s="243">
        <v>5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138</v>
      </c>
      <c r="AU192" s="249" t="s">
        <v>85</v>
      </c>
      <c r="AV192" s="13" t="s">
        <v>85</v>
      </c>
      <c r="AW192" s="13" t="s">
        <v>39</v>
      </c>
      <c r="AX192" s="13" t="s">
        <v>77</v>
      </c>
      <c r="AY192" s="249" t="s">
        <v>128</v>
      </c>
    </row>
    <row r="193" s="13" customFormat="1">
      <c r="B193" s="239"/>
      <c r="C193" s="240"/>
      <c r="D193" s="230" t="s">
        <v>138</v>
      </c>
      <c r="E193" s="241" t="s">
        <v>32</v>
      </c>
      <c r="F193" s="242" t="s">
        <v>296</v>
      </c>
      <c r="G193" s="240"/>
      <c r="H193" s="243">
        <v>2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AT193" s="249" t="s">
        <v>138</v>
      </c>
      <c r="AU193" s="249" t="s">
        <v>85</v>
      </c>
      <c r="AV193" s="13" t="s">
        <v>85</v>
      </c>
      <c r="AW193" s="13" t="s">
        <v>39</v>
      </c>
      <c r="AX193" s="13" t="s">
        <v>77</v>
      </c>
      <c r="AY193" s="249" t="s">
        <v>128</v>
      </c>
    </row>
    <row r="194" s="14" customFormat="1">
      <c r="B194" s="250"/>
      <c r="C194" s="251"/>
      <c r="D194" s="230" t="s">
        <v>138</v>
      </c>
      <c r="E194" s="252" t="s">
        <v>32</v>
      </c>
      <c r="F194" s="253" t="s">
        <v>141</v>
      </c>
      <c r="G194" s="251"/>
      <c r="H194" s="254">
        <v>13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AT194" s="260" t="s">
        <v>138</v>
      </c>
      <c r="AU194" s="260" t="s">
        <v>85</v>
      </c>
      <c r="AV194" s="14" t="s">
        <v>127</v>
      </c>
      <c r="AW194" s="14" t="s">
        <v>39</v>
      </c>
      <c r="AX194" s="14" t="s">
        <v>83</v>
      </c>
      <c r="AY194" s="260" t="s">
        <v>128</v>
      </c>
    </row>
    <row r="195" s="1" customFormat="1" ht="33.75" customHeight="1">
      <c r="B195" s="39"/>
      <c r="C195" s="216" t="s">
        <v>7</v>
      </c>
      <c r="D195" s="216" t="s">
        <v>131</v>
      </c>
      <c r="E195" s="217" t="s">
        <v>304</v>
      </c>
      <c r="F195" s="218" t="s">
        <v>305</v>
      </c>
      <c r="G195" s="219" t="s">
        <v>134</v>
      </c>
      <c r="H195" s="220">
        <v>17</v>
      </c>
      <c r="I195" s="221"/>
      <c r="J195" s="222">
        <f>ROUND(I195*H195,2)</f>
        <v>0</v>
      </c>
      <c r="K195" s="218" t="s">
        <v>135</v>
      </c>
      <c r="L195" s="44"/>
      <c r="M195" s="223" t="s">
        <v>32</v>
      </c>
      <c r="N195" s="224" t="s">
        <v>48</v>
      </c>
      <c r="O195" s="80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AR195" s="17" t="s">
        <v>136</v>
      </c>
      <c r="AT195" s="17" t="s">
        <v>131</v>
      </c>
      <c r="AU195" s="17" t="s">
        <v>85</v>
      </c>
      <c r="AY195" s="17" t="s">
        <v>128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7" t="s">
        <v>83</v>
      </c>
      <c r="BK195" s="227">
        <f>ROUND(I195*H195,2)</f>
        <v>0</v>
      </c>
      <c r="BL195" s="17" t="s">
        <v>136</v>
      </c>
      <c r="BM195" s="17" t="s">
        <v>306</v>
      </c>
    </row>
    <row r="196" s="12" customFormat="1">
      <c r="B196" s="228"/>
      <c r="C196" s="229"/>
      <c r="D196" s="230" t="s">
        <v>138</v>
      </c>
      <c r="E196" s="231" t="s">
        <v>32</v>
      </c>
      <c r="F196" s="232" t="s">
        <v>674</v>
      </c>
      <c r="G196" s="229"/>
      <c r="H196" s="231" t="s">
        <v>32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138</v>
      </c>
      <c r="AU196" s="238" t="s">
        <v>85</v>
      </c>
      <c r="AV196" s="12" t="s">
        <v>83</v>
      </c>
      <c r="AW196" s="12" t="s">
        <v>39</v>
      </c>
      <c r="AX196" s="12" t="s">
        <v>77</v>
      </c>
      <c r="AY196" s="238" t="s">
        <v>128</v>
      </c>
    </row>
    <row r="197" s="13" customFormat="1">
      <c r="B197" s="239"/>
      <c r="C197" s="240"/>
      <c r="D197" s="230" t="s">
        <v>138</v>
      </c>
      <c r="E197" s="241" t="s">
        <v>32</v>
      </c>
      <c r="F197" s="242" t="s">
        <v>727</v>
      </c>
      <c r="G197" s="240"/>
      <c r="H197" s="243">
        <v>10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AT197" s="249" t="s">
        <v>138</v>
      </c>
      <c r="AU197" s="249" t="s">
        <v>85</v>
      </c>
      <c r="AV197" s="13" t="s">
        <v>85</v>
      </c>
      <c r="AW197" s="13" t="s">
        <v>39</v>
      </c>
      <c r="AX197" s="13" t="s">
        <v>77</v>
      </c>
      <c r="AY197" s="249" t="s">
        <v>128</v>
      </c>
    </row>
    <row r="198" s="13" customFormat="1">
      <c r="B198" s="239"/>
      <c r="C198" s="240"/>
      <c r="D198" s="230" t="s">
        <v>138</v>
      </c>
      <c r="E198" s="241" t="s">
        <v>32</v>
      </c>
      <c r="F198" s="242" t="s">
        <v>728</v>
      </c>
      <c r="G198" s="240"/>
      <c r="H198" s="243">
        <v>5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AT198" s="249" t="s">
        <v>138</v>
      </c>
      <c r="AU198" s="249" t="s">
        <v>85</v>
      </c>
      <c r="AV198" s="13" t="s">
        <v>85</v>
      </c>
      <c r="AW198" s="13" t="s">
        <v>39</v>
      </c>
      <c r="AX198" s="13" t="s">
        <v>77</v>
      </c>
      <c r="AY198" s="249" t="s">
        <v>128</v>
      </c>
    </row>
    <row r="199" s="13" customFormat="1">
      <c r="B199" s="239"/>
      <c r="C199" s="240"/>
      <c r="D199" s="230" t="s">
        <v>138</v>
      </c>
      <c r="E199" s="241" t="s">
        <v>32</v>
      </c>
      <c r="F199" s="242" t="s">
        <v>729</v>
      </c>
      <c r="G199" s="240"/>
      <c r="H199" s="243">
        <v>2</v>
      </c>
      <c r="I199" s="244"/>
      <c r="J199" s="240"/>
      <c r="K199" s="240"/>
      <c r="L199" s="245"/>
      <c r="M199" s="246"/>
      <c r="N199" s="247"/>
      <c r="O199" s="247"/>
      <c r="P199" s="247"/>
      <c r="Q199" s="247"/>
      <c r="R199" s="247"/>
      <c r="S199" s="247"/>
      <c r="T199" s="248"/>
      <c r="AT199" s="249" t="s">
        <v>138</v>
      </c>
      <c r="AU199" s="249" t="s">
        <v>85</v>
      </c>
      <c r="AV199" s="13" t="s">
        <v>85</v>
      </c>
      <c r="AW199" s="13" t="s">
        <v>39</v>
      </c>
      <c r="AX199" s="13" t="s">
        <v>77</v>
      </c>
      <c r="AY199" s="249" t="s">
        <v>128</v>
      </c>
    </row>
    <row r="200" s="14" customFormat="1">
      <c r="B200" s="250"/>
      <c r="C200" s="251"/>
      <c r="D200" s="230" t="s">
        <v>138</v>
      </c>
      <c r="E200" s="252" t="s">
        <v>32</v>
      </c>
      <c r="F200" s="253" t="s">
        <v>141</v>
      </c>
      <c r="G200" s="251"/>
      <c r="H200" s="254">
        <v>17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AT200" s="260" t="s">
        <v>138</v>
      </c>
      <c r="AU200" s="260" t="s">
        <v>85</v>
      </c>
      <c r="AV200" s="14" t="s">
        <v>127</v>
      </c>
      <c r="AW200" s="14" t="s">
        <v>39</v>
      </c>
      <c r="AX200" s="14" t="s">
        <v>83</v>
      </c>
      <c r="AY200" s="260" t="s">
        <v>128</v>
      </c>
    </row>
    <row r="201" s="1" customFormat="1" ht="22.5" customHeight="1">
      <c r="B201" s="39"/>
      <c r="C201" s="216" t="s">
        <v>265</v>
      </c>
      <c r="D201" s="216" t="s">
        <v>131</v>
      </c>
      <c r="E201" s="217" t="s">
        <v>317</v>
      </c>
      <c r="F201" s="218" t="s">
        <v>318</v>
      </c>
      <c r="G201" s="219" t="s">
        <v>134</v>
      </c>
      <c r="H201" s="220">
        <v>5</v>
      </c>
      <c r="I201" s="221"/>
      <c r="J201" s="222">
        <f>ROUND(I201*H201,2)</f>
        <v>0</v>
      </c>
      <c r="K201" s="218" t="s">
        <v>135</v>
      </c>
      <c r="L201" s="44"/>
      <c r="M201" s="223" t="s">
        <v>32</v>
      </c>
      <c r="N201" s="224" t="s">
        <v>48</v>
      </c>
      <c r="O201" s="80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AR201" s="17" t="s">
        <v>136</v>
      </c>
      <c r="AT201" s="17" t="s">
        <v>131</v>
      </c>
      <c r="AU201" s="17" t="s">
        <v>85</v>
      </c>
      <c r="AY201" s="17" t="s">
        <v>128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7" t="s">
        <v>83</v>
      </c>
      <c r="BK201" s="227">
        <f>ROUND(I201*H201,2)</f>
        <v>0</v>
      </c>
      <c r="BL201" s="17" t="s">
        <v>136</v>
      </c>
      <c r="BM201" s="17" t="s">
        <v>319</v>
      </c>
    </row>
    <row r="202" s="12" customFormat="1">
      <c r="B202" s="228"/>
      <c r="C202" s="229"/>
      <c r="D202" s="230" t="s">
        <v>138</v>
      </c>
      <c r="E202" s="231" t="s">
        <v>32</v>
      </c>
      <c r="F202" s="232" t="s">
        <v>674</v>
      </c>
      <c r="G202" s="229"/>
      <c r="H202" s="231" t="s">
        <v>32</v>
      </c>
      <c r="I202" s="233"/>
      <c r="J202" s="229"/>
      <c r="K202" s="229"/>
      <c r="L202" s="234"/>
      <c r="M202" s="235"/>
      <c r="N202" s="236"/>
      <c r="O202" s="236"/>
      <c r="P202" s="236"/>
      <c r="Q202" s="236"/>
      <c r="R202" s="236"/>
      <c r="S202" s="236"/>
      <c r="T202" s="237"/>
      <c r="AT202" s="238" t="s">
        <v>138</v>
      </c>
      <c r="AU202" s="238" t="s">
        <v>85</v>
      </c>
      <c r="AV202" s="12" t="s">
        <v>83</v>
      </c>
      <c r="AW202" s="12" t="s">
        <v>39</v>
      </c>
      <c r="AX202" s="12" t="s">
        <v>77</v>
      </c>
      <c r="AY202" s="238" t="s">
        <v>128</v>
      </c>
    </row>
    <row r="203" s="13" customFormat="1">
      <c r="B203" s="239"/>
      <c r="C203" s="240"/>
      <c r="D203" s="230" t="s">
        <v>138</v>
      </c>
      <c r="E203" s="241" t="s">
        <v>32</v>
      </c>
      <c r="F203" s="242" t="s">
        <v>730</v>
      </c>
      <c r="G203" s="240"/>
      <c r="H203" s="243">
        <v>5</v>
      </c>
      <c r="I203" s="244"/>
      <c r="J203" s="240"/>
      <c r="K203" s="240"/>
      <c r="L203" s="245"/>
      <c r="M203" s="246"/>
      <c r="N203" s="247"/>
      <c r="O203" s="247"/>
      <c r="P203" s="247"/>
      <c r="Q203" s="247"/>
      <c r="R203" s="247"/>
      <c r="S203" s="247"/>
      <c r="T203" s="248"/>
      <c r="AT203" s="249" t="s">
        <v>138</v>
      </c>
      <c r="AU203" s="249" t="s">
        <v>85</v>
      </c>
      <c r="AV203" s="13" t="s">
        <v>85</v>
      </c>
      <c r="AW203" s="13" t="s">
        <v>39</v>
      </c>
      <c r="AX203" s="13" t="s">
        <v>77</v>
      </c>
      <c r="AY203" s="249" t="s">
        <v>128</v>
      </c>
    </row>
    <row r="204" s="14" customFormat="1">
      <c r="B204" s="250"/>
      <c r="C204" s="251"/>
      <c r="D204" s="230" t="s">
        <v>138</v>
      </c>
      <c r="E204" s="252" t="s">
        <v>32</v>
      </c>
      <c r="F204" s="253" t="s">
        <v>141</v>
      </c>
      <c r="G204" s="251"/>
      <c r="H204" s="254">
        <v>5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AT204" s="260" t="s">
        <v>138</v>
      </c>
      <c r="AU204" s="260" t="s">
        <v>85</v>
      </c>
      <c r="AV204" s="14" t="s">
        <v>127</v>
      </c>
      <c r="AW204" s="14" t="s">
        <v>39</v>
      </c>
      <c r="AX204" s="14" t="s">
        <v>83</v>
      </c>
      <c r="AY204" s="260" t="s">
        <v>128</v>
      </c>
    </row>
    <row r="205" s="1" customFormat="1" ht="22.5" customHeight="1">
      <c r="B205" s="39"/>
      <c r="C205" s="216" t="s">
        <v>273</v>
      </c>
      <c r="D205" s="216" t="s">
        <v>131</v>
      </c>
      <c r="E205" s="217" t="s">
        <v>327</v>
      </c>
      <c r="F205" s="218" t="s">
        <v>328</v>
      </c>
      <c r="G205" s="219" t="s">
        <v>134</v>
      </c>
      <c r="H205" s="220">
        <v>14</v>
      </c>
      <c r="I205" s="221"/>
      <c r="J205" s="222">
        <f>ROUND(I205*H205,2)</f>
        <v>0</v>
      </c>
      <c r="K205" s="218" t="s">
        <v>135</v>
      </c>
      <c r="L205" s="44"/>
      <c r="M205" s="223" t="s">
        <v>32</v>
      </c>
      <c r="N205" s="224" t="s">
        <v>48</v>
      </c>
      <c r="O205" s="80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AR205" s="17" t="s">
        <v>136</v>
      </c>
      <c r="AT205" s="17" t="s">
        <v>131</v>
      </c>
      <c r="AU205" s="17" t="s">
        <v>85</v>
      </c>
      <c r="AY205" s="17" t="s">
        <v>128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7" t="s">
        <v>83</v>
      </c>
      <c r="BK205" s="227">
        <f>ROUND(I205*H205,2)</f>
        <v>0</v>
      </c>
      <c r="BL205" s="17" t="s">
        <v>136</v>
      </c>
      <c r="BM205" s="17" t="s">
        <v>731</v>
      </c>
    </row>
    <row r="206" s="12" customFormat="1">
      <c r="B206" s="228"/>
      <c r="C206" s="229"/>
      <c r="D206" s="230" t="s">
        <v>138</v>
      </c>
      <c r="E206" s="231" t="s">
        <v>32</v>
      </c>
      <c r="F206" s="232" t="s">
        <v>674</v>
      </c>
      <c r="G206" s="229"/>
      <c r="H206" s="231" t="s">
        <v>32</v>
      </c>
      <c r="I206" s="233"/>
      <c r="J206" s="229"/>
      <c r="K206" s="229"/>
      <c r="L206" s="234"/>
      <c r="M206" s="235"/>
      <c r="N206" s="236"/>
      <c r="O206" s="236"/>
      <c r="P206" s="236"/>
      <c r="Q206" s="236"/>
      <c r="R206" s="236"/>
      <c r="S206" s="236"/>
      <c r="T206" s="237"/>
      <c r="AT206" s="238" t="s">
        <v>138</v>
      </c>
      <c r="AU206" s="238" t="s">
        <v>85</v>
      </c>
      <c r="AV206" s="12" t="s">
        <v>83</v>
      </c>
      <c r="AW206" s="12" t="s">
        <v>39</v>
      </c>
      <c r="AX206" s="12" t="s">
        <v>77</v>
      </c>
      <c r="AY206" s="238" t="s">
        <v>128</v>
      </c>
    </row>
    <row r="207" s="13" customFormat="1">
      <c r="B207" s="239"/>
      <c r="C207" s="240"/>
      <c r="D207" s="230" t="s">
        <v>138</v>
      </c>
      <c r="E207" s="241" t="s">
        <v>32</v>
      </c>
      <c r="F207" s="242" t="s">
        <v>732</v>
      </c>
      <c r="G207" s="240"/>
      <c r="H207" s="243">
        <v>10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AT207" s="249" t="s">
        <v>138</v>
      </c>
      <c r="AU207" s="249" t="s">
        <v>85</v>
      </c>
      <c r="AV207" s="13" t="s">
        <v>85</v>
      </c>
      <c r="AW207" s="13" t="s">
        <v>39</v>
      </c>
      <c r="AX207" s="13" t="s">
        <v>77</v>
      </c>
      <c r="AY207" s="249" t="s">
        <v>128</v>
      </c>
    </row>
    <row r="208" s="13" customFormat="1">
      <c r="B208" s="239"/>
      <c r="C208" s="240"/>
      <c r="D208" s="230" t="s">
        <v>138</v>
      </c>
      <c r="E208" s="241" t="s">
        <v>32</v>
      </c>
      <c r="F208" s="242" t="s">
        <v>733</v>
      </c>
      <c r="G208" s="240"/>
      <c r="H208" s="243">
        <v>4</v>
      </c>
      <c r="I208" s="244"/>
      <c r="J208" s="240"/>
      <c r="K208" s="240"/>
      <c r="L208" s="245"/>
      <c r="M208" s="246"/>
      <c r="N208" s="247"/>
      <c r="O208" s="247"/>
      <c r="P208" s="247"/>
      <c r="Q208" s="247"/>
      <c r="R208" s="247"/>
      <c r="S208" s="247"/>
      <c r="T208" s="248"/>
      <c r="AT208" s="249" t="s">
        <v>138</v>
      </c>
      <c r="AU208" s="249" t="s">
        <v>85</v>
      </c>
      <c r="AV208" s="13" t="s">
        <v>85</v>
      </c>
      <c r="AW208" s="13" t="s">
        <v>39</v>
      </c>
      <c r="AX208" s="13" t="s">
        <v>77</v>
      </c>
      <c r="AY208" s="249" t="s">
        <v>128</v>
      </c>
    </row>
    <row r="209" s="14" customFormat="1">
      <c r="B209" s="250"/>
      <c r="C209" s="251"/>
      <c r="D209" s="230" t="s">
        <v>138</v>
      </c>
      <c r="E209" s="252" t="s">
        <v>32</v>
      </c>
      <c r="F209" s="253" t="s">
        <v>141</v>
      </c>
      <c r="G209" s="251"/>
      <c r="H209" s="254">
        <v>14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AT209" s="260" t="s">
        <v>138</v>
      </c>
      <c r="AU209" s="260" t="s">
        <v>85</v>
      </c>
      <c r="AV209" s="14" t="s">
        <v>127</v>
      </c>
      <c r="AW209" s="14" t="s">
        <v>39</v>
      </c>
      <c r="AX209" s="14" t="s">
        <v>83</v>
      </c>
      <c r="AY209" s="260" t="s">
        <v>128</v>
      </c>
    </row>
    <row r="210" s="1" customFormat="1" ht="22.5" customHeight="1">
      <c r="B210" s="39"/>
      <c r="C210" s="216" t="s">
        <v>281</v>
      </c>
      <c r="D210" s="216" t="s">
        <v>131</v>
      </c>
      <c r="E210" s="217" t="s">
        <v>734</v>
      </c>
      <c r="F210" s="218" t="s">
        <v>735</v>
      </c>
      <c r="G210" s="219" t="s">
        <v>134</v>
      </c>
      <c r="H210" s="220">
        <v>3</v>
      </c>
      <c r="I210" s="221"/>
      <c r="J210" s="222">
        <f>ROUND(I210*H210,2)</f>
        <v>0</v>
      </c>
      <c r="K210" s="218" t="s">
        <v>135</v>
      </c>
      <c r="L210" s="44"/>
      <c r="M210" s="223" t="s">
        <v>32</v>
      </c>
      <c r="N210" s="224" t="s">
        <v>48</v>
      </c>
      <c r="O210" s="80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AR210" s="17" t="s">
        <v>136</v>
      </c>
      <c r="AT210" s="17" t="s">
        <v>131</v>
      </c>
      <c r="AU210" s="17" t="s">
        <v>85</v>
      </c>
      <c r="AY210" s="17" t="s">
        <v>128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7" t="s">
        <v>83</v>
      </c>
      <c r="BK210" s="227">
        <f>ROUND(I210*H210,2)</f>
        <v>0</v>
      </c>
      <c r="BL210" s="17" t="s">
        <v>136</v>
      </c>
      <c r="BM210" s="17" t="s">
        <v>736</v>
      </c>
    </row>
    <row r="211" s="12" customFormat="1">
      <c r="B211" s="228"/>
      <c r="C211" s="229"/>
      <c r="D211" s="230" t="s">
        <v>138</v>
      </c>
      <c r="E211" s="231" t="s">
        <v>32</v>
      </c>
      <c r="F211" s="232" t="s">
        <v>674</v>
      </c>
      <c r="G211" s="229"/>
      <c r="H211" s="231" t="s">
        <v>32</v>
      </c>
      <c r="I211" s="233"/>
      <c r="J211" s="229"/>
      <c r="K211" s="229"/>
      <c r="L211" s="234"/>
      <c r="M211" s="235"/>
      <c r="N211" s="236"/>
      <c r="O211" s="236"/>
      <c r="P211" s="236"/>
      <c r="Q211" s="236"/>
      <c r="R211" s="236"/>
      <c r="S211" s="236"/>
      <c r="T211" s="237"/>
      <c r="AT211" s="238" t="s">
        <v>138</v>
      </c>
      <c r="AU211" s="238" t="s">
        <v>85</v>
      </c>
      <c r="AV211" s="12" t="s">
        <v>83</v>
      </c>
      <c r="AW211" s="12" t="s">
        <v>39</v>
      </c>
      <c r="AX211" s="12" t="s">
        <v>77</v>
      </c>
      <c r="AY211" s="238" t="s">
        <v>128</v>
      </c>
    </row>
    <row r="212" s="13" customFormat="1">
      <c r="B212" s="239"/>
      <c r="C212" s="240"/>
      <c r="D212" s="230" t="s">
        <v>138</v>
      </c>
      <c r="E212" s="241" t="s">
        <v>32</v>
      </c>
      <c r="F212" s="242" t="s">
        <v>737</v>
      </c>
      <c r="G212" s="240"/>
      <c r="H212" s="243">
        <v>3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AT212" s="249" t="s">
        <v>138</v>
      </c>
      <c r="AU212" s="249" t="s">
        <v>85</v>
      </c>
      <c r="AV212" s="13" t="s">
        <v>85</v>
      </c>
      <c r="AW212" s="13" t="s">
        <v>39</v>
      </c>
      <c r="AX212" s="13" t="s">
        <v>77</v>
      </c>
      <c r="AY212" s="249" t="s">
        <v>128</v>
      </c>
    </row>
    <row r="213" s="14" customFormat="1">
      <c r="B213" s="250"/>
      <c r="C213" s="251"/>
      <c r="D213" s="230" t="s">
        <v>138</v>
      </c>
      <c r="E213" s="252" t="s">
        <v>32</v>
      </c>
      <c r="F213" s="253" t="s">
        <v>141</v>
      </c>
      <c r="G213" s="251"/>
      <c r="H213" s="254">
        <v>3</v>
      </c>
      <c r="I213" s="255"/>
      <c r="J213" s="251"/>
      <c r="K213" s="251"/>
      <c r="L213" s="256"/>
      <c r="M213" s="257"/>
      <c r="N213" s="258"/>
      <c r="O213" s="258"/>
      <c r="P213" s="258"/>
      <c r="Q213" s="258"/>
      <c r="R213" s="258"/>
      <c r="S213" s="258"/>
      <c r="T213" s="259"/>
      <c r="AT213" s="260" t="s">
        <v>138</v>
      </c>
      <c r="AU213" s="260" t="s">
        <v>85</v>
      </c>
      <c r="AV213" s="14" t="s">
        <v>127</v>
      </c>
      <c r="AW213" s="14" t="s">
        <v>39</v>
      </c>
      <c r="AX213" s="14" t="s">
        <v>83</v>
      </c>
      <c r="AY213" s="260" t="s">
        <v>128</v>
      </c>
    </row>
    <row r="214" s="1" customFormat="1" ht="22.5" customHeight="1">
      <c r="B214" s="39"/>
      <c r="C214" s="216" t="s">
        <v>285</v>
      </c>
      <c r="D214" s="216" t="s">
        <v>131</v>
      </c>
      <c r="E214" s="217" t="s">
        <v>333</v>
      </c>
      <c r="F214" s="218" t="s">
        <v>334</v>
      </c>
      <c r="G214" s="219" t="s">
        <v>134</v>
      </c>
      <c r="H214" s="220">
        <v>13</v>
      </c>
      <c r="I214" s="221"/>
      <c r="J214" s="222">
        <f>ROUND(I214*H214,2)</f>
        <v>0</v>
      </c>
      <c r="K214" s="218" t="s">
        <v>135</v>
      </c>
      <c r="L214" s="44"/>
      <c r="M214" s="223" t="s">
        <v>32</v>
      </c>
      <c r="N214" s="224" t="s">
        <v>48</v>
      </c>
      <c r="O214" s="80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AR214" s="17" t="s">
        <v>136</v>
      </c>
      <c r="AT214" s="17" t="s">
        <v>131</v>
      </c>
      <c r="AU214" s="17" t="s">
        <v>85</v>
      </c>
      <c r="AY214" s="17" t="s">
        <v>128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7" t="s">
        <v>83</v>
      </c>
      <c r="BK214" s="227">
        <f>ROUND(I214*H214,2)</f>
        <v>0</v>
      </c>
      <c r="BL214" s="17" t="s">
        <v>136</v>
      </c>
      <c r="BM214" s="17" t="s">
        <v>335</v>
      </c>
    </row>
    <row r="215" s="12" customFormat="1">
      <c r="B215" s="228"/>
      <c r="C215" s="229"/>
      <c r="D215" s="230" t="s">
        <v>138</v>
      </c>
      <c r="E215" s="231" t="s">
        <v>32</v>
      </c>
      <c r="F215" s="232" t="s">
        <v>674</v>
      </c>
      <c r="G215" s="229"/>
      <c r="H215" s="231" t="s">
        <v>32</v>
      </c>
      <c r="I215" s="233"/>
      <c r="J215" s="229"/>
      <c r="K215" s="229"/>
      <c r="L215" s="234"/>
      <c r="M215" s="235"/>
      <c r="N215" s="236"/>
      <c r="O215" s="236"/>
      <c r="P215" s="236"/>
      <c r="Q215" s="236"/>
      <c r="R215" s="236"/>
      <c r="S215" s="236"/>
      <c r="T215" s="237"/>
      <c r="AT215" s="238" t="s">
        <v>138</v>
      </c>
      <c r="AU215" s="238" t="s">
        <v>85</v>
      </c>
      <c r="AV215" s="12" t="s">
        <v>83</v>
      </c>
      <c r="AW215" s="12" t="s">
        <v>39</v>
      </c>
      <c r="AX215" s="12" t="s">
        <v>77</v>
      </c>
      <c r="AY215" s="238" t="s">
        <v>128</v>
      </c>
    </row>
    <row r="216" s="13" customFormat="1">
      <c r="B216" s="239"/>
      <c r="C216" s="240"/>
      <c r="D216" s="230" t="s">
        <v>138</v>
      </c>
      <c r="E216" s="241" t="s">
        <v>32</v>
      </c>
      <c r="F216" s="242" t="s">
        <v>738</v>
      </c>
      <c r="G216" s="240"/>
      <c r="H216" s="243">
        <v>1</v>
      </c>
      <c r="I216" s="244"/>
      <c r="J216" s="240"/>
      <c r="K216" s="240"/>
      <c r="L216" s="245"/>
      <c r="M216" s="246"/>
      <c r="N216" s="247"/>
      <c r="O216" s="247"/>
      <c r="P216" s="247"/>
      <c r="Q216" s="247"/>
      <c r="R216" s="247"/>
      <c r="S216" s="247"/>
      <c r="T216" s="248"/>
      <c r="AT216" s="249" t="s">
        <v>138</v>
      </c>
      <c r="AU216" s="249" t="s">
        <v>85</v>
      </c>
      <c r="AV216" s="13" t="s">
        <v>85</v>
      </c>
      <c r="AW216" s="13" t="s">
        <v>39</v>
      </c>
      <c r="AX216" s="13" t="s">
        <v>77</v>
      </c>
      <c r="AY216" s="249" t="s">
        <v>128</v>
      </c>
    </row>
    <row r="217" s="13" customFormat="1">
      <c r="B217" s="239"/>
      <c r="C217" s="240"/>
      <c r="D217" s="230" t="s">
        <v>138</v>
      </c>
      <c r="E217" s="241" t="s">
        <v>32</v>
      </c>
      <c r="F217" s="242" t="s">
        <v>739</v>
      </c>
      <c r="G217" s="240"/>
      <c r="H217" s="243">
        <v>2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AT217" s="249" t="s">
        <v>138</v>
      </c>
      <c r="AU217" s="249" t="s">
        <v>85</v>
      </c>
      <c r="AV217" s="13" t="s">
        <v>85</v>
      </c>
      <c r="AW217" s="13" t="s">
        <v>39</v>
      </c>
      <c r="AX217" s="13" t="s">
        <v>77</v>
      </c>
      <c r="AY217" s="249" t="s">
        <v>128</v>
      </c>
    </row>
    <row r="218" s="13" customFormat="1">
      <c r="B218" s="239"/>
      <c r="C218" s="240"/>
      <c r="D218" s="230" t="s">
        <v>138</v>
      </c>
      <c r="E218" s="241" t="s">
        <v>32</v>
      </c>
      <c r="F218" s="242" t="s">
        <v>740</v>
      </c>
      <c r="G218" s="240"/>
      <c r="H218" s="243">
        <v>9</v>
      </c>
      <c r="I218" s="244"/>
      <c r="J218" s="240"/>
      <c r="K218" s="240"/>
      <c r="L218" s="245"/>
      <c r="M218" s="246"/>
      <c r="N218" s="247"/>
      <c r="O218" s="247"/>
      <c r="P218" s="247"/>
      <c r="Q218" s="247"/>
      <c r="R218" s="247"/>
      <c r="S218" s="247"/>
      <c r="T218" s="248"/>
      <c r="AT218" s="249" t="s">
        <v>138</v>
      </c>
      <c r="AU218" s="249" t="s">
        <v>85</v>
      </c>
      <c r="AV218" s="13" t="s">
        <v>85</v>
      </c>
      <c r="AW218" s="13" t="s">
        <v>39</v>
      </c>
      <c r="AX218" s="13" t="s">
        <v>77</v>
      </c>
      <c r="AY218" s="249" t="s">
        <v>128</v>
      </c>
    </row>
    <row r="219" s="13" customFormat="1">
      <c r="B219" s="239"/>
      <c r="C219" s="240"/>
      <c r="D219" s="230" t="s">
        <v>138</v>
      </c>
      <c r="E219" s="241" t="s">
        <v>32</v>
      </c>
      <c r="F219" s="242" t="s">
        <v>741</v>
      </c>
      <c r="G219" s="240"/>
      <c r="H219" s="243">
        <v>1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138</v>
      </c>
      <c r="AU219" s="249" t="s">
        <v>85</v>
      </c>
      <c r="AV219" s="13" t="s">
        <v>85</v>
      </c>
      <c r="AW219" s="13" t="s">
        <v>39</v>
      </c>
      <c r="AX219" s="13" t="s">
        <v>77</v>
      </c>
      <c r="AY219" s="249" t="s">
        <v>128</v>
      </c>
    </row>
    <row r="220" s="14" customFormat="1">
      <c r="B220" s="250"/>
      <c r="C220" s="251"/>
      <c r="D220" s="230" t="s">
        <v>138</v>
      </c>
      <c r="E220" s="252" t="s">
        <v>32</v>
      </c>
      <c r="F220" s="253" t="s">
        <v>141</v>
      </c>
      <c r="G220" s="251"/>
      <c r="H220" s="254">
        <v>13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AT220" s="260" t="s">
        <v>138</v>
      </c>
      <c r="AU220" s="260" t="s">
        <v>85</v>
      </c>
      <c r="AV220" s="14" t="s">
        <v>127</v>
      </c>
      <c r="AW220" s="14" t="s">
        <v>39</v>
      </c>
      <c r="AX220" s="14" t="s">
        <v>83</v>
      </c>
      <c r="AY220" s="260" t="s">
        <v>128</v>
      </c>
    </row>
    <row r="221" s="1" customFormat="1" ht="22.5" customHeight="1">
      <c r="B221" s="39"/>
      <c r="C221" s="216" t="s">
        <v>291</v>
      </c>
      <c r="D221" s="216" t="s">
        <v>131</v>
      </c>
      <c r="E221" s="217" t="s">
        <v>338</v>
      </c>
      <c r="F221" s="218" t="s">
        <v>339</v>
      </c>
      <c r="G221" s="219" t="s">
        <v>134</v>
      </c>
      <c r="H221" s="220">
        <v>40</v>
      </c>
      <c r="I221" s="221"/>
      <c r="J221" s="222">
        <f>ROUND(I221*H221,2)</f>
        <v>0</v>
      </c>
      <c r="K221" s="218" t="s">
        <v>135</v>
      </c>
      <c r="L221" s="44"/>
      <c r="M221" s="223" t="s">
        <v>32</v>
      </c>
      <c r="N221" s="224" t="s">
        <v>48</v>
      </c>
      <c r="O221" s="80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AR221" s="17" t="s">
        <v>136</v>
      </c>
      <c r="AT221" s="17" t="s">
        <v>131</v>
      </c>
      <c r="AU221" s="17" t="s">
        <v>85</v>
      </c>
      <c r="AY221" s="17" t="s">
        <v>128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7" t="s">
        <v>83</v>
      </c>
      <c r="BK221" s="227">
        <f>ROUND(I221*H221,2)</f>
        <v>0</v>
      </c>
      <c r="BL221" s="17" t="s">
        <v>136</v>
      </c>
      <c r="BM221" s="17" t="s">
        <v>340</v>
      </c>
    </row>
    <row r="222" s="12" customFormat="1">
      <c r="B222" s="228"/>
      <c r="C222" s="229"/>
      <c r="D222" s="230" t="s">
        <v>138</v>
      </c>
      <c r="E222" s="231" t="s">
        <v>32</v>
      </c>
      <c r="F222" s="232" t="s">
        <v>674</v>
      </c>
      <c r="G222" s="229"/>
      <c r="H222" s="231" t="s">
        <v>32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138</v>
      </c>
      <c r="AU222" s="238" t="s">
        <v>85</v>
      </c>
      <c r="AV222" s="12" t="s">
        <v>83</v>
      </c>
      <c r="AW222" s="12" t="s">
        <v>39</v>
      </c>
      <c r="AX222" s="12" t="s">
        <v>77</v>
      </c>
      <c r="AY222" s="238" t="s">
        <v>128</v>
      </c>
    </row>
    <row r="223" s="13" customFormat="1">
      <c r="B223" s="239"/>
      <c r="C223" s="240"/>
      <c r="D223" s="230" t="s">
        <v>138</v>
      </c>
      <c r="E223" s="241" t="s">
        <v>32</v>
      </c>
      <c r="F223" s="242" t="s">
        <v>742</v>
      </c>
      <c r="G223" s="240"/>
      <c r="H223" s="243">
        <v>40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AT223" s="249" t="s">
        <v>138</v>
      </c>
      <c r="AU223" s="249" t="s">
        <v>85</v>
      </c>
      <c r="AV223" s="13" t="s">
        <v>85</v>
      </c>
      <c r="AW223" s="13" t="s">
        <v>39</v>
      </c>
      <c r="AX223" s="13" t="s">
        <v>77</v>
      </c>
      <c r="AY223" s="249" t="s">
        <v>128</v>
      </c>
    </row>
    <row r="224" s="14" customFormat="1">
      <c r="B224" s="250"/>
      <c r="C224" s="251"/>
      <c r="D224" s="230" t="s">
        <v>138</v>
      </c>
      <c r="E224" s="252" t="s">
        <v>32</v>
      </c>
      <c r="F224" s="253" t="s">
        <v>141</v>
      </c>
      <c r="G224" s="251"/>
      <c r="H224" s="254">
        <v>40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AT224" s="260" t="s">
        <v>138</v>
      </c>
      <c r="AU224" s="260" t="s">
        <v>85</v>
      </c>
      <c r="AV224" s="14" t="s">
        <v>127</v>
      </c>
      <c r="AW224" s="14" t="s">
        <v>39</v>
      </c>
      <c r="AX224" s="14" t="s">
        <v>83</v>
      </c>
      <c r="AY224" s="260" t="s">
        <v>128</v>
      </c>
    </row>
    <row r="225" s="1" customFormat="1" ht="22.5" customHeight="1">
      <c r="B225" s="39"/>
      <c r="C225" s="216" t="s">
        <v>297</v>
      </c>
      <c r="D225" s="216" t="s">
        <v>131</v>
      </c>
      <c r="E225" s="217" t="s">
        <v>343</v>
      </c>
      <c r="F225" s="218" t="s">
        <v>344</v>
      </c>
      <c r="G225" s="219" t="s">
        <v>134</v>
      </c>
      <c r="H225" s="220">
        <v>2</v>
      </c>
      <c r="I225" s="221"/>
      <c r="J225" s="222">
        <f>ROUND(I225*H225,2)</f>
        <v>0</v>
      </c>
      <c r="K225" s="218" t="s">
        <v>135</v>
      </c>
      <c r="L225" s="44"/>
      <c r="M225" s="223" t="s">
        <v>32</v>
      </c>
      <c r="N225" s="224" t="s">
        <v>48</v>
      </c>
      <c r="O225" s="80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AR225" s="17" t="s">
        <v>136</v>
      </c>
      <c r="AT225" s="17" t="s">
        <v>131</v>
      </c>
      <c r="AU225" s="17" t="s">
        <v>85</v>
      </c>
      <c r="AY225" s="17" t="s">
        <v>128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7" t="s">
        <v>83</v>
      </c>
      <c r="BK225" s="227">
        <f>ROUND(I225*H225,2)</f>
        <v>0</v>
      </c>
      <c r="BL225" s="17" t="s">
        <v>136</v>
      </c>
      <c r="BM225" s="17" t="s">
        <v>345</v>
      </c>
    </row>
    <row r="226" s="12" customFormat="1">
      <c r="B226" s="228"/>
      <c r="C226" s="229"/>
      <c r="D226" s="230" t="s">
        <v>138</v>
      </c>
      <c r="E226" s="231" t="s">
        <v>32</v>
      </c>
      <c r="F226" s="232" t="s">
        <v>674</v>
      </c>
      <c r="G226" s="229"/>
      <c r="H226" s="231" t="s">
        <v>32</v>
      </c>
      <c r="I226" s="233"/>
      <c r="J226" s="229"/>
      <c r="K226" s="229"/>
      <c r="L226" s="234"/>
      <c r="M226" s="235"/>
      <c r="N226" s="236"/>
      <c r="O226" s="236"/>
      <c r="P226" s="236"/>
      <c r="Q226" s="236"/>
      <c r="R226" s="236"/>
      <c r="S226" s="236"/>
      <c r="T226" s="237"/>
      <c r="AT226" s="238" t="s">
        <v>138</v>
      </c>
      <c r="AU226" s="238" t="s">
        <v>85</v>
      </c>
      <c r="AV226" s="12" t="s">
        <v>83</v>
      </c>
      <c r="AW226" s="12" t="s">
        <v>39</v>
      </c>
      <c r="AX226" s="12" t="s">
        <v>77</v>
      </c>
      <c r="AY226" s="238" t="s">
        <v>128</v>
      </c>
    </row>
    <row r="227" s="13" customFormat="1">
      <c r="B227" s="239"/>
      <c r="C227" s="240"/>
      <c r="D227" s="230" t="s">
        <v>138</v>
      </c>
      <c r="E227" s="241" t="s">
        <v>32</v>
      </c>
      <c r="F227" s="242" t="s">
        <v>743</v>
      </c>
      <c r="G227" s="240"/>
      <c r="H227" s="243">
        <v>1</v>
      </c>
      <c r="I227" s="244"/>
      <c r="J227" s="240"/>
      <c r="K227" s="240"/>
      <c r="L227" s="245"/>
      <c r="M227" s="246"/>
      <c r="N227" s="247"/>
      <c r="O227" s="247"/>
      <c r="P227" s="247"/>
      <c r="Q227" s="247"/>
      <c r="R227" s="247"/>
      <c r="S227" s="247"/>
      <c r="T227" s="248"/>
      <c r="AT227" s="249" t="s">
        <v>138</v>
      </c>
      <c r="AU227" s="249" t="s">
        <v>85</v>
      </c>
      <c r="AV227" s="13" t="s">
        <v>85</v>
      </c>
      <c r="AW227" s="13" t="s">
        <v>39</v>
      </c>
      <c r="AX227" s="13" t="s">
        <v>77</v>
      </c>
      <c r="AY227" s="249" t="s">
        <v>128</v>
      </c>
    </row>
    <row r="228" s="13" customFormat="1">
      <c r="B228" s="239"/>
      <c r="C228" s="240"/>
      <c r="D228" s="230" t="s">
        <v>138</v>
      </c>
      <c r="E228" s="241" t="s">
        <v>32</v>
      </c>
      <c r="F228" s="242" t="s">
        <v>744</v>
      </c>
      <c r="G228" s="240"/>
      <c r="H228" s="243">
        <v>1</v>
      </c>
      <c r="I228" s="244"/>
      <c r="J228" s="240"/>
      <c r="K228" s="240"/>
      <c r="L228" s="245"/>
      <c r="M228" s="246"/>
      <c r="N228" s="247"/>
      <c r="O228" s="247"/>
      <c r="P228" s="247"/>
      <c r="Q228" s="247"/>
      <c r="R228" s="247"/>
      <c r="S228" s="247"/>
      <c r="T228" s="248"/>
      <c r="AT228" s="249" t="s">
        <v>138</v>
      </c>
      <c r="AU228" s="249" t="s">
        <v>85</v>
      </c>
      <c r="AV228" s="13" t="s">
        <v>85</v>
      </c>
      <c r="AW228" s="13" t="s">
        <v>39</v>
      </c>
      <c r="AX228" s="13" t="s">
        <v>77</v>
      </c>
      <c r="AY228" s="249" t="s">
        <v>128</v>
      </c>
    </row>
    <row r="229" s="14" customFormat="1">
      <c r="B229" s="250"/>
      <c r="C229" s="251"/>
      <c r="D229" s="230" t="s">
        <v>138</v>
      </c>
      <c r="E229" s="252" t="s">
        <v>32</v>
      </c>
      <c r="F229" s="253" t="s">
        <v>141</v>
      </c>
      <c r="G229" s="251"/>
      <c r="H229" s="254">
        <v>2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AT229" s="260" t="s">
        <v>138</v>
      </c>
      <c r="AU229" s="260" t="s">
        <v>85</v>
      </c>
      <c r="AV229" s="14" t="s">
        <v>127</v>
      </c>
      <c r="AW229" s="14" t="s">
        <v>39</v>
      </c>
      <c r="AX229" s="14" t="s">
        <v>83</v>
      </c>
      <c r="AY229" s="260" t="s">
        <v>128</v>
      </c>
    </row>
    <row r="230" s="1" customFormat="1" ht="22.5" customHeight="1">
      <c r="B230" s="39"/>
      <c r="C230" s="216" t="s">
        <v>303</v>
      </c>
      <c r="D230" s="216" t="s">
        <v>131</v>
      </c>
      <c r="E230" s="217" t="s">
        <v>366</v>
      </c>
      <c r="F230" s="218" t="s">
        <v>367</v>
      </c>
      <c r="G230" s="219" t="s">
        <v>134</v>
      </c>
      <c r="H230" s="220">
        <v>1</v>
      </c>
      <c r="I230" s="221"/>
      <c r="J230" s="222">
        <f>ROUND(I230*H230,2)</f>
        <v>0</v>
      </c>
      <c r="K230" s="218" t="s">
        <v>135</v>
      </c>
      <c r="L230" s="44"/>
      <c r="M230" s="223" t="s">
        <v>32</v>
      </c>
      <c r="N230" s="224" t="s">
        <v>48</v>
      </c>
      <c r="O230" s="80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AR230" s="17" t="s">
        <v>136</v>
      </c>
      <c r="AT230" s="17" t="s">
        <v>131</v>
      </c>
      <c r="AU230" s="17" t="s">
        <v>85</v>
      </c>
      <c r="AY230" s="17" t="s">
        <v>128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7" t="s">
        <v>83</v>
      </c>
      <c r="BK230" s="227">
        <f>ROUND(I230*H230,2)</f>
        <v>0</v>
      </c>
      <c r="BL230" s="17" t="s">
        <v>136</v>
      </c>
      <c r="BM230" s="17" t="s">
        <v>745</v>
      </c>
    </row>
    <row r="231" s="12" customFormat="1">
      <c r="B231" s="228"/>
      <c r="C231" s="229"/>
      <c r="D231" s="230" t="s">
        <v>138</v>
      </c>
      <c r="E231" s="231" t="s">
        <v>32</v>
      </c>
      <c r="F231" s="232" t="s">
        <v>674</v>
      </c>
      <c r="G231" s="229"/>
      <c r="H231" s="231" t="s">
        <v>32</v>
      </c>
      <c r="I231" s="233"/>
      <c r="J231" s="229"/>
      <c r="K231" s="229"/>
      <c r="L231" s="234"/>
      <c r="M231" s="235"/>
      <c r="N231" s="236"/>
      <c r="O231" s="236"/>
      <c r="P231" s="236"/>
      <c r="Q231" s="236"/>
      <c r="R231" s="236"/>
      <c r="S231" s="236"/>
      <c r="T231" s="237"/>
      <c r="AT231" s="238" t="s">
        <v>138</v>
      </c>
      <c r="AU231" s="238" t="s">
        <v>85</v>
      </c>
      <c r="AV231" s="12" t="s">
        <v>83</v>
      </c>
      <c r="AW231" s="12" t="s">
        <v>39</v>
      </c>
      <c r="AX231" s="12" t="s">
        <v>77</v>
      </c>
      <c r="AY231" s="238" t="s">
        <v>128</v>
      </c>
    </row>
    <row r="232" s="13" customFormat="1">
      <c r="B232" s="239"/>
      <c r="C232" s="240"/>
      <c r="D232" s="230" t="s">
        <v>138</v>
      </c>
      <c r="E232" s="241" t="s">
        <v>32</v>
      </c>
      <c r="F232" s="242" t="s">
        <v>369</v>
      </c>
      <c r="G232" s="240"/>
      <c r="H232" s="243">
        <v>1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AT232" s="249" t="s">
        <v>138</v>
      </c>
      <c r="AU232" s="249" t="s">
        <v>85</v>
      </c>
      <c r="AV232" s="13" t="s">
        <v>85</v>
      </c>
      <c r="AW232" s="13" t="s">
        <v>39</v>
      </c>
      <c r="AX232" s="13" t="s">
        <v>77</v>
      </c>
      <c r="AY232" s="249" t="s">
        <v>128</v>
      </c>
    </row>
    <row r="233" s="14" customFormat="1">
      <c r="B233" s="250"/>
      <c r="C233" s="251"/>
      <c r="D233" s="230" t="s">
        <v>138</v>
      </c>
      <c r="E233" s="252" t="s">
        <v>32</v>
      </c>
      <c r="F233" s="253" t="s">
        <v>141</v>
      </c>
      <c r="G233" s="251"/>
      <c r="H233" s="254">
        <v>1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AT233" s="260" t="s">
        <v>138</v>
      </c>
      <c r="AU233" s="260" t="s">
        <v>85</v>
      </c>
      <c r="AV233" s="14" t="s">
        <v>127</v>
      </c>
      <c r="AW233" s="14" t="s">
        <v>39</v>
      </c>
      <c r="AX233" s="14" t="s">
        <v>83</v>
      </c>
      <c r="AY233" s="260" t="s">
        <v>128</v>
      </c>
    </row>
    <row r="234" s="1" customFormat="1" ht="22.5" customHeight="1">
      <c r="B234" s="39"/>
      <c r="C234" s="216" t="s">
        <v>311</v>
      </c>
      <c r="D234" s="216" t="s">
        <v>131</v>
      </c>
      <c r="E234" s="217" t="s">
        <v>348</v>
      </c>
      <c r="F234" s="218" t="s">
        <v>349</v>
      </c>
      <c r="G234" s="219" t="s">
        <v>134</v>
      </c>
      <c r="H234" s="220">
        <v>11</v>
      </c>
      <c r="I234" s="221"/>
      <c r="J234" s="222">
        <f>ROUND(I234*H234,2)</f>
        <v>0</v>
      </c>
      <c r="K234" s="218" t="s">
        <v>135</v>
      </c>
      <c r="L234" s="44"/>
      <c r="M234" s="223" t="s">
        <v>32</v>
      </c>
      <c r="N234" s="224" t="s">
        <v>48</v>
      </c>
      <c r="O234" s="80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AR234" s="17" t="s">
        <v>136</v>
      </c>
      <c r="AT234" s="17" t="s">
        <v>131</v>
      </c>
      <c r="AU234" s="17" t="s">
        <v>85</v>
      </c>
      <c r="AY234" s="17" t="s">
        <v>128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7" t="s">
        <v>83</v>
      </c>
      <c r="BK234" s="227">
        <f>ROUND(I234*H234,2)</f>
        <v>0</v>
      </c>
      <c r="BL234" s="17" t="s">
        <v>136</v>
      </c>
      <c r="BM234" s="17" t="s">
        <v>350</v>
      </c>
    </row>
    <row r="235" s="12" customFormat="1">
      <c r="B235" s="228"/>
      <c r="C235" s="229"/>
      <c r="D235" s="230" t="s">
        <v>138</v>
      </c>
      <c r="E235" s="231" t="s">
        <v>32</v>
      </c>
      <c r="F235" s="232" t="s">
        <v>674</v>
      </c>
      <c r="G235" s="229"/>
      <c r="H235" s="231" t="s">
        <v>32</v>
      </c>
      <c r="I235" s="233"/>
      <c r="J235" s="229"/>
      <c r="K235" s="229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138</v>
      </c>
      <c r="AU235" s="238" t="s">
        <v>85</v>
      </c>
      <c r="AV235" s="12" t="s">
        <v>83</v>
      </c>
      <c r="AW235" s="12" t="s">
        <v>39</v>
      </c>
      <c r="AX235" s="12" t="s">
        <v>77</v>
      </c>
      <c r="AY235" s="238" t="s">
        <v>128</v>
      </c>
    </row>
    <row r="236" s="13" customFormat="1">
      <c r="B236" s="239"/>
      <c r="C236" s="240"/>
      <c r="D236" s="230" t="s">
        <v>138</v>
      </c>
      <c r="E236" s="241" t="s">
        <v>32</v>
      </c>
      <c r="F236" s="242" t="s">
        <v>746</v>
      </c>
      <c r="G236" s="240"/>
      <c r="H236" s="243">
        <v>5</v>
      </c>
      <c r="I236" s="244"/>
      <c r="J236" s="240"/>
      <c r="K236" s="240"/>
      <c r="L236" s="245"/>
      <c r="M236" s="246"/>
      <c r="N236" s="247"/>
      <c r="O236" s="247"/>
      <c r="P236" s="247"/>
      <c r="Q236" s="247"/>
      <c r="R236" s="247"/>
      <c r="S236" s="247"/>
      <c r="T236" s="248"/>
      <c r="AT236" s="249" t="s">
        <v>138</v>
      </c>
      <c r="AU236" s="249" t="s">
        <v>85</v>
      </c>
      <c r="AV236" s="13" t="s">
        <v>85</v>
      </c>
      <c r="AW236" s="13" t="s">
        <v>39</v>
      </c>
      <c r="AX236" s="13" t="s">
        <v>77</v>
      </c>
      <c r="AY236" s="249" t="s">
        <v>128</v>
      </c>
    </row>
    <row r="237" s="13" customFormat="1">
      <c r="B237" s="239"/>
      <c r="C237" s="240"/>
      <c r="D237" s="230" t="s">
        <v>138</v>
      </c>
      <c r="E237" s="241" t="s">
        <v>32</v>
      </c>
      <c r="F237" s="242" t="s">
        <v>747</v>
      </c>
      <c r="G237" s="240"/>
      <c r="H237" s="243">
        <v>4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AT237" s="249" t="s">
        <v>138</v>
      </c>
      <c r="AU237" s="249" t="s">
        <v>85</v>
      </c>
      <c r="AV237" s="13" t="s">
        <v>85</v>
      </c>
      <c r="AW237" s="13" t="s">
        <v>39</v>
      </c>
      <c r="AX237" s="13" t="s">
        <v>77</v>
      </c>
      <c r="AY237" s="249" t="s">
        <v>128</v>
      </c>
    </row>
    <row r="238" s="13" customFormat="1">
      <c r="B238" s="239"/>
      <c r="C238" s="240"/>
      <c r="D238" s="230" t="s">
        <v>138</v>
      </c>
      <c r="E238" s="241" t="s">
        <v>32</v>
      </c>
      <c r="F238" s="242" t="s">
        <v>748</v>
      </c>
      <c r="G238" s="240"/>
      <c r="H238" s="243">
        <v>2</v>
      </c>
      <c r="I238" s="244"/>
      <c r="J238" s="240"/>
      <c r="K238" s="240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138</v>
      </c>
      <c r="AU238" s="249" t="s">
        <v>85</v>
      </c>
      <c r="AV238" s="13" t="s">
        <v>85</v>
      </c>
      <c r="AW238" s="13" t="s">
        <v>39</v>
      </c>
      <c r="AX238" s="13" t="s">
        <v>77</v>
      </c>
      <c r="AY238" s="249" t="s">
        <v>128</v>
      </c>
    </row>
    <row r="239" s="14" customFormat="1">
      <c r="B239" s="250"/>
      <c r="C239" s="251"/>
      <c r="D239" s="230" t="s">
        <v>138</v>
      </c>
      <c r="E239" s="252" t="s">
        <v>32</v>
      </c>
      <c r="F239" s="253" t="s">
        <v>141</v>
      </c>
      <c r="G239" s="251"/>
      <c r="H239" s="254">
        <v>11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AT239" s="260" t="s">
        <v>138</v>
      </c>
      <c r="AU239" s="260" t="s">
        <v>85</v>
      </c>
      <c r="AV239" s="14" t="s">
        <v>127</v>
      </c>
      <c r="AW239" s="14" t="s">
        <v>39</v>
      </c>
      <c r="AX239" s="14" t="s">
        <v>83</v>
      </c>
      <c r="AY239" s="260" t="s">
        <v>128</v>
      </c>
    </row>
    <row r="240" s="1" customFormat="1" ht="22.5" customHeight="1">
      <c r="B240" s="39"/>
      <c r="C240" s="216" t="s">
        <v>316</v>
      </c>
      <c r="D240" s="216" t="s">
        <v>131</v>
      </c>
      <c r="E240" s="217" t="s">
        <v>355</v>
      </c>
      <c r="F240" s="218" t="s">
        <v>356</v>
      </c>
      <c r="G240" s="219" t="s">
        <v>134</v>
      </c>
      <c r="H240" s="220">
        <v>3</v>
      </c>
      <c r="I240" s="221"/>
      <c r="J240" s="222">
        <f>ROUND(I240*H240,2)</f>
        <v>0</v>
      </c>
      <c r="K240" s="218" t="s">
        <v>135</v>
      </c>
      <c r="L240" s="44"/>
      <c r="M240" s="223" t="s">
        <v>32</v>
      </c>
      <c r="N240" s="224" t="s">
        <v>48</v>
      </c>
      <c r="O240" s="80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AR240" s="17" t="s">
        <v>136</v>
      </c>
      <c r="AT240" s="17" t="s">
        <v>131</v>
      </c>
      <c r="AU240" s="17" t="s">
        <v>85</v>
      </c>
      <c r="AY240" s="17" t="s">
        <v>128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7" t="s">
        <v>83</v>
      </c>
      <c r="BK240" s="227">
        <f>ROUND(I240*H240,2)</f>
        <v>0</v>
      </c>
      <c r="BL240" s="17" t="s">
        <v>136</v>
      </c>
      <c r="BM240" s="17" t="s">
        <v>357</v>
      </c>
    </row>
    <row r="241" s="12" customFormat="1">
      <c r="B241" s="228"/>
      <c r="C241" s="229"/>
      <c r="D241" s="230" t="s">
        <v>138</v>
      </c>
      <c r="E241" s="231" t="s">
        <v>32</v>
      </c>
      <c r="F241" s="232" t="s">
        <v>674</v>
      </c>
      <c r="G241" s="229"/>
      <c r="H241" s="231" t="s">
        <v>32</v>
      </c>
      <c r="I241" s="233"/>
      <c r="J241" s="229"/>
      <c r="K241" s="229"/>
      <c r="L241" s="234"/>
      <c r="M241" s="235"/>
      <c r="N241" s="236"/>
      <c r="O241" s="236"/>
      <c r="P241" s="236"/>
      <c r="Q241" s="236"/>
      <c r="R241" s="236"/>
      <c r="S241" s="236"/>
      <c r="T241" s="237"/>
      <c r="AT241" s="238" t="s">
        <v>138</v>
      </c>
      <c r="AU241" s="238" t="s">
        <v>85</v>
      </c>
      <c r="AV241" s="12" t="s">
        <v>83</v>
      </c>
      <c r="AW241" s="12" t="s">
        <v>39</v>
      </c>
      <c r="AX241" s="12" t="s">
        <v>77</v>
      </c>
      <c r="AY241" s="238" t="s">
        <v>128</v>
      </c>
    </row>
    <row r="242" s="13" customFormat="1">
      <c r="B242" s="239"/>
      <c r="C242" s="240"/>
      <c r="D242" s="230" t="s">
        <v>138</v>
      </c>
      <c r="E242" s="241" t="s">
        <v>32</v>
      </c>
      <c r="F242" s="242" t="s">
        <v>749</v>
      </c>
      <c r="G242" s="240"/>
      <c r="H242" s="243">
        <v>3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AT242" s="249" t="s">
        <v>138</v>
      </c>
      <c r="AU242" s="249" t="s">
        <v>85</v>
      </c>
      <c r="AV242" s="13" t="s">
        <v>85</v>
      </c>
      <c r="AW242" s="13" t="s">
        <v>39</v>
      </c>
      <c r="AX242" s="13" t="s">
        <v>77</v>
      </c>
      <c r="AY242" s="249" t="s">
        <v>128</v>
      </c>
    </row>
    <row r="243" s="14" customFormat="1">
      <c r="B243" s="250"/>
      <c r="C243" s="251"/>
      <c r="D243" s="230" t="s">
        <v>138</v>
      </c>
      <c r="E243" s="252" t="s">
        <v>32</v>
      </c>
      <c r="F243" s="253" t="s">
        <v>141</v>
      </c>
      <c r="G243" s="251"/>
      <c r="H243" s="254">
        <v>3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AT243" s="260" t="s">
        <v>138</v>
      </c>
      <c r="AU243" s="260" t="s">
        <v>85</v>
      </c>
      <c r="AV243" s="14" t="s">
        <v>127</v>
      </c>
      <c r="AW243" s="14" t="s">
        <v>39</v>
      </c>
      <c r="AX243" s="14" t="s">
        <v>83</v>
      </c>
      <c r="AY243" s="260" t="s">
        <v>128</v>
      </c>
    </row>
    <row r="244" s="1" customFormat="1" ht="22.5" customHeight="1">
      <c r="B244" s="39"/>
      <c r="C244" s="216" t="s">
        <v>321</v>
      </c>
      <c r="D244" s="216" t="s">
        <v>131</v>
      </c>
      <c r="E244" s="217" t="s">
        <v>750</v>
      </c>
      <c r="F244" s="218" t="s">
        <v>751</v>
      </c>
      <c r="G244" s="219" t="s">
        <v>134</v>
      </c>
      <c r="H244" s="220">
        <v>2</v>
      </c>
      <c r="I244" s="221"/>
      <c r="J244" s="222">
        <f>ROUND(I244*H244,2)</f>
        <v>0</v>
      </c>
      <c r="K244" s="218" t="s">
        <v>135</v>
      </c>
      <c r="L244" s="44"/>
      <c r="M244" s="223" t="s">
        <v>32</v>
      </c>
      <c r="N244" s="224" t="s">
        <v>48</v>
      </c>
      <c r="O244" s="80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AR244" s="17" t="s">
        <v>136</v>
      </c>
      <c r="AT244" s="17" t="s">
        <v>131</v>
      </c>
      <c r="AU244" s="17" t="s">
        <v>85</v>
      </c>
      <c r="AY244" s="17" t="s">
        <v>128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7" t="s">
        <v>83</v>
      </c>
      <c r="BK244" s="227">
        <f>ROUND(I244*H244,2)</f>
        <v>0</v>
      </c>
      <c r="BL244" s="17" t="s">
        <v>136</v>
      </c>
      <c r="BM244" s="17" t="s">
        <v>752</v>
      </c>
    </row>
    <row r="245" s="12" customFormat="1">
      <c r="B245" s="228"/>
      <c r="C245" s="229"/>
      <c r="D245" s="230" t="s">
        <v>138</v>
      </c>
      <c r="E245" s="231" t="s">
        <v>32</v>
      </c>
      <c r="F245" s="232" t="s">
        <v>674</v>
      </c>
      <c r="G245" s="229"/>
      <c r="H245" s="231" t="s">
        <v>32</v>
      </c>
      <c r="I245" s="233"/>
      <c r="J245" s="229"/>
      <c r="K245" s="229"/>
      <c r="L245" s="234"/>
      <c r="M245" s="235"/>
      <c r="N245" s="236"/>
      <c r="O245" s="236"/>
      <c r="P245" s="236"/>
      <c r="Q245" s="236"/>
      <c r="R245" s="236"/>
      <c r="S245" s="236"/>
      <c r="T245" s="237"/>
      <c r="AT245" s="238" t="s">
        <v>138</v>
      </c>
      <c r="AU245" s="238" t="s">
        <v>85</v>
      </c>
      <c r="AV245" s="12" t="s">
        <v>83</v>
      </c>
      <c r="AW245" s="12" t="s">
        <v>39</v>
      </c>
      <c r="AX245" s="12" t="s">
        <v>77</v>
      </c>
      <c r="AY245" s="238" t="s">
        <v>128</v>
      </c>
    </row>
    <row r="246" s="13" customFormat="1">
      <c r="B246" s="239"/>
      <c r="C246" s="240"/>
      <c r="D246" s="230" t="s">
        <v>138</v>
      </c>
      <c r="E246" s="241" t="s">
        <v>32</v>
      </c>
      <c r="F246" s="242" t="s">
        <v>753</v>
      </c>
      <c r="G246" s="240"/>
      <c r="H246" s="243">
        <v>2</v>
      </c>
      <c r="I246" s="244"/>
      <c r="J246" s="240"/>
      <c r="K246" s="240"/>
      <c r="L246" s="245"/>
      <c r="M246" s="246"/>
      <c r="N246" s="247"/>
      <c r="O246" s="247"/>
      <c r="P246" s="247"/>
      <c r="Q246" s="247"/>
      <c r="R246" s="247"/>
      <c r="S246" s="247"/>
      <c r="T246" s="248"/>
      <c r="AT246" s="249" t="s">
        <v>138</v>
      </c>
      <c r="AU246" s="249" t="s">
        <v>85</v>
      </c>
      <c r="AV246" s="13" t="s">
        <v>85</v>
      </c>
      <c r="AW246" s="13" t="s">
        <v>39</v>
      </c>
      <c r="AX246" s="13" t="s">
        <v>77</v>
      </c>
      <c r="AY246" s="249" t="s">
        <v>128</v>
      </c>
    </row>
    <row r="247" s="14" customFormat="1">
      <c r="B247" s="250"/>
      <c r="C247" s="251"/>
      <c r="D247" s="230" t="s">
        <v>138</v>
      </c>
      <c r="E247" s="252" t="s">
        <v>32</v>
      </c>
      <c r="F247" s="253" t="s">
        <v>141</v>
      </c>
      <c r="G247" s="251"/>
      <c r="H247" s="254">
        <v>2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AT247" s="260" t="s">
        <v>138</v>
      </c>
      <c r="AU247" s="260" t="s">
        <v>85</v>
      </c>
      <c r="AV247" s="14" t="s">
        <v>127</v>
      </c>
      <c r="AW247" s="14" t="s">
        <v>39</v>
      </c>
      <c r="AX247" s="14" t="s">
        <v>83</v>
      </c>
      <c r="AY247" s="260" t="s">
        <v>128</v>
      </c>
    </row>
    <row r="248" s="1" customFormat="1" ht="22.5" customHeight="1">
      <c r="B248" s="39"/>
      <c r="C248" s="216" t="s">
        <v>326</v>
      </c>
      <c r="D248" s="216" t="s">
        <v>131</v>
      </c>
      <c r="E248" s="217" t="s">
        <v>754</v>
      </c>
      <c r="F248" s="218" t="s">
        <v>755</v>
      </c>
      <c r="G248" s="219" t="s">
        <v>134</v>
      </c>
      <c r="H248" s="220">
        <v>1</v>
      </c>
      <c r="I248" s="221"/>
      <c r="J248" s="222">
        <f>ROUND(I248*H248,2)</f>
        <v>0</v>
      </c>
      <c r="K248" s="218" t="s">
        <v>135</v>
      </c>
      <c r="L248" s="44"/>
      <c r="M248" s="223" t="s">
        <v>32</v>
      </c>
      <c r="N248" s="224" t="s">
        <v>48</v>
      </c>
      <c r="O248" s="80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AR248" s="17" t="s">
        <v>136</v>
      </c>
      <c r="AT248" s="17" t="s">
        <v>131</v>
      </c>
      <c r="AU248" s="17" t="s">
        <v>85</v>
      </c>
      <c r="AY248" s="17" t="s">
        <v>128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7" t="s">
        <v>83</v>
      </c>
      <c r="BK248" s="227">
        <f>ROUND(I248*H248,2)</f>
        <v>0</v>
      </c>
      <c r="BL248" s="17" t="s">
        <v>136</v>
      </c>
      <c r="BM248" s="17" t="s">
        <v>756</v>
      </c>
    </row>
    <row r="249" s="12" customFormat="1">
      <c r="B249" s="228"/>
      <c r="C249" s="229"/>
      <c r="D249" s="230" t="s">
        <v>138</v>
      </c>
      <c r="E249" s="231" t="s">
        <v>32</v>
      </c>
      <c r="F249" s="232" t="s">
        <v>674</v>
      </c>
      <c r="G249" s="229"/>
      <c r="H249" s="231" t="s">
        <v>32</v>
      </c>
      <c r="I249" s="233"/>
      <c r="J249" s="229"/>
      <c r="K249" s="229"/>
      <c r="L249" s="234"/>
      <c r="M249" s="235"/>
      <c r="N249" s="236"/>
      <c r="O249" s="236"/>
      <c r="P249" s="236"/>
      <c r="Q249" s="236"/>
      <c r="R249" s="236"/>
      <c r="S249" s="236"/>
      <c r="T249" s="237"/>
      <c r="AT249" s="238" t="s">
        <v>138</v>
      </c>
      <c r="AU249" s="238" t="s">
        <v>85</v>
      </c>
      <c r="AV249" s="12" t="s">
        <v>83</v>
      </c>
      <c r="AW249" s="12" t="s">
        <v>39</v>
      </c>
      <c r="AX249" s="12" t="s">
        <v>77</v>
      </c>
      <c r="AY249" s="238" t="s">
        <v>128</v>
      </c>
    </row>
    <row r="250" s="13" customFormat="1">
      <c r="B250" s="239"/>
      <c r="C250" s="240"/>
      <c r="D250" s="230" t="s">
        <v>138</v>
      </c>
      <c r="E250" s="241" t="s">
        <v>32</v>
      </c>
      <c r="F250" s="242" t="s">
        <v>757</v>
      </c>
      <c r="G250" s="240"/>
      <c r="H250" s="243">
        <v>1</v>
      </c>
      <c r="I250" s="244"/>
      <c r="J250" s="240"/>
      <c r="K250" s="240"/>
      <c r="L250" s="245"/>
      <c r="M250" s="246"/>
      <c r="N250" s="247"/>
      <c r="O250" s="247"/>
      <c r="P250" s="247"/>
      <c r="Q250" s="247"/>
      <c r="R250" s="247"/>
      <c r="S250" s="247"/>
      <c r="T250" s="248"/>
      <c r="AT250" s="249" t="s">
        <v>138</v>
      </c>
      <c r="AU250" s="249" t="s">
        <v>85</v>
      </c>
      <c r="AV250" s="13" t="s">
        <v>85</v>
      </c>
      <c r="AW250" s="13" t="s">
        <v>39</v>
      </c>
      <c r="AX250" s="13" t="s">
        <v>77</v>
      </c>
      <c r="AY250" s="249" t="s">
        <v>128</v>
      </c>
    </row>
    <row r="251" s="14" customFormat="1">
      <c r="B251" s="250"/>
      <c r="C251" s="251"/>
      <c r="D251" s="230" t="s">
        <v>138</v>
      </c>
      <c r="E251" s="252" t="s">
        <v>32</v>
      </c>
      <c r="F251" s="253" t="s">
        <v>141</v>
      </c>
      <c r="G251" s="251"/>
      <c r="H251" s="254">
        <v>1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AT251" s="260" t="s">
        <v>138</v>
      </c>
      <c r="AU251" s="260" t="s">
        <v>85</v>
      </c>
      <c r="AV251" s="14" t="s">
        <v>127</v>
      </c>
      <c r="AW251" s="14" t="s">
        <v>39</v>
      </c>
      <c r="AX251" s="14" t="s">
        <v>83</v>
      </c>
      <c r="AY251" s="260" t="s">
        <v>128</v>
      </c>
    </row>
    <row r="252" s="1" customFormat="1" ht="22.5" customHeight="1">
      <c r="B252" s="39"/>
      <c r="C252" s="216" t="s">
        <v>332</v>
      </c>
      <c r="D252" s="216" t="s">
        <v>131</v>
      </c>
      <c r="E252" s="217" t="s">
        <v>371</v>
      </c>
      <c r="F252" s="218" t="s">
        <v>372</v>
      </c>
      <c r="G252" s="219" t="s">
        <v>134</v>
      </c>
      <c r="H252" s="220">
        <v>58</v>
      </c>
      <c r="I252" s="221"/>
      <c r="J252" s="222">
        <f>ROUND(I252*H252,2)</f>
        <v>0</v>
      </c>
      <c r="K252" s="218" t="s">
        <v>135</v>
      </c>
      <c r="L252" s="44"/>
      <c r="M252" s="223" t="s">
        <v>32</v>
      </c>
      <c r="N252" s="224" t="s">
        <v>48</v>
      </c>
      <c r="O252" s="80"/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AR252" s="17" t="s">
        <v>136</v>
      </c>
      <c r="AT252" s="17" t="s">
        <v>131</v>
      </c>
      <c r="AU252" s="17" t="s">
        <v>85</v>
      </c>
      <c r="AY252" s="17" t="s">
        <v>128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7" t="s">
        <v>83</v>
      </c>
      <c r="BK252" s="227">
        <f>ROUND(I252*H252,2)</f>
        <v>0</v>
      </c>
      <c r="BL252" s="17" t="s">
        <v>136</v>
      </c>
      <c r="BM252" s="17" t="s">
        <v>373</v>
      </c>
    </row>
    <row r="253" s="12" customFormat="1">
      <c r="B253" s="228"/>
      <c r="C253" s="229"/>
      <c r="D253" s="230" t="s">
        <v>138</v>
      </c>
      <c r="E253" s="231" t="s">
        <v>32</v>
      </c>
      <c r="F253" s="232" t="s">
        <v>674</v>
      </c>
      <c r="G253" s="229"/>
      <c r="H253" s="231" t="s">
        <v>32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AT253" s="238" t="s">
        <v>138</v>
      </c>
      <c r="AU253" s="238" t="s">
        <v>85</v>
      </c>
      <c r="AV253" s="12" t="s">
        <v>83</v>
      </c>
      <c r="AW253" s="12" t="s">
        <v>39</v>
      </c>
      <c r="AX253" s="12" t="s">
        <v>77</v>
      </c>
      <c r="AY253" s="238" t="s">
        <v>128</v>
      </c>
    </row>
    <row r="254" s="13" customFormat="1">
      <c r="B254" s="239"/>
      <c r="C254" s="240"/>
      <c r="D254" s="230" t="s">
        <v>138</v>
      </c>
      <c r="E254" s="241" t="s">
        <v>32</v>
      </c>
      <c r="F254" s="242" t="s">
        <v>758</v>
      </c>
      <c r="G254" s="240"/>
      <c r="H254" s="243">
        <v>23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AT254" s="249" t="s">
        <v>138</v>
      </c>
      <c r="AU254" s="249" t="s">
        <v>85</v>
      </c>
      <c r="AV254" s="13" t="s">
        <v>85</v>
      </c>
      <c r="AW254" s="13" t="s">
        <v>39</v>
      </c>
      <c r="AX254" s="13" t="s">
        <v>77</v>
      </c>
      <c r="AY254" s="249" t="s">
        <v>128</v>
      </c>
    </row>
    <row r="255" s="13" customFormat="1">
      <c r="B255" s="239"/>
      <c r="C255" s="240"/>
      <c r="D255" s="230" t="s">
        <v>138</v>
      </c>
      <c r="E255" s="241" t="s">
        <v>32</v>
      </c>
      <c r="F255" s="242" t="s">
        <v>759</v>
      </c>
      <c r="G255" s="240"/>
      <c r="H255" s="243">
        <v>10</v>
      </c>
      <c r="I255" s="244"/>
      <c r="J255" s="240"/>
      <c r="K255" s="240"/>
      <c r="L255" s="245"/>
      <c r="M255" s="246"/>
      <c r="N255" s="247"/>
      <c r="O255" s="247"/>
      <c r="P255" s="247"/>
      <c r="Q255" s="247"/>
      <c r="R255" s="247"/>
      <c r="S255" s="247"/>
      <c r="T255" s="248"/>
      <c r="AT255" s="249" t="s">
        <v>138</v>
      </c>
      <c r="AU255" s="249" t="s">
        <v>85</v>
      </c>
      <c r="AV255" s="13" t="s">
        <v>85</v>
      </c>
      <c r="AW255" s="13" t="s">
        <v>39</v>
      </c>
      <c r="AX255" s="13" t="s">
        <v>77</v>
      </c>
      <c r="AY255" s="249" t="s">
        <v>128</v>
      </c>
    </row>
    <row r="256" s="13" customFormat="1">
      <c r="B256" s="239"/>
      <c r="C256" s="240"/>
      <c r="D256" s="230" t="s">
        <v>138</v>
      </c>
      <c r="E256" s="241" t="s">
        <v>32</v>
      </c>
      <c r="F256" s="242" t="s">
        <v>760</v>
      </c>
      <c r="G256" s="240"/>
      <c r="H256" s="243">
        <v>25</v>
      </c>
      <c r="I256" s="244"/>
      <c r="J256" s="240"/>
      <c r="K256" s="240"/>
      <c r="L256" s="245"/>
      <c r="M256" s="246"/>
      <c r="N256" s="247"/>
      <c r="O256" s="247"/>
      <c r="P256" s="247"/>
      <c r="Q256" s="247"/>
      <c r="R256" s="247"/>
      <c r="S256" s="247"/>
      <c r="T256" s="248"/>
      <c r="AT256" s="249" t="s">
        <v>138</v>
      </c>
      <c r="AU256" s="249" t="s">
        <v>85</v>
      </c>
      <c r="AV256" s="13" t="s">
        <v>85</v>
      </c>
      <c r="AW256" s="13" t="s">
        <v>39</v>
      </c>
      <c r="AX256" s="13" t="s">
        <v>77</v>
      </c>
      <c r="AY256" s="249" t="s">
        <v>128</v>
      </c>
    </row>
    <row r="257" s="14" customFormat="1">
      <c r="B257" s="250"/>
      <c r="C257" s="251"/>
      <c r="D257" s="230" t="s">
        <v>138</v>
      </c>
      <c r="E257" s="252" t="s">
        <v>32</v>
      </c>
      <c r="F257" s="253" t="s">
        <v>141</v>
      </c>
      <c r="G257" s="251"/>
      <c r="H257" s="254">
        <v>58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AT257" s="260" t="s">
        <v>138</v>
      </c>
      <c r="AU257" s="260" t="s">
        <v>85</v>
      </c>
      <c r="AV257" s="14" t="s">
        <v>127</v>
      </c>
      <c r="AW257" s="14" t="s">
        <v>39</v>
      </c>
      <c r="AX257" s="14" t="s">
        <v>83</v>
      </c>
      <c r="AY257" s="260" t="s">
        <v>128</v>
      </c>
    </row>
    <row r="258" s="1" customFormat="1" ht="22.5" customHeight="1">
      <c r="B258" s="39"/>
      <c r="C258" s="216" t="s">
        <v>337</v>
      </c>
      <c r="D258" s="216" t="s">
        <v>131</v>
      </c>
      <c r="E258" s="217" t="s">
        <v>389</v>
      </c>
      <c r="F258" s="218" t="s">
        <v>390</v>
      </c>
      <c r="G258" s="219" t="s">
        <v>134</v>
      </c>
      <c r="H258" s="220">
        <v>15</v>
      </c>
      <c r="I258" s="221"/>
      <c r="J258" s="222">
        <f>ROUND(I258*H258,2)</f>
        <v>0</v>
      </c>
      <c r="K258" s="218" t="s">
        <v>135</v>
      </c>
      <c r="L258" s="44"/>
      <c r="M258" s="223" t="s">
        <v>32</v>
      </c>
      <c r="N258" s="224" t="s">
        <v>48</v>
      </c>
      <c r="O258" s="80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AR258" s="17" t="s">
        <v>136</v>
      </c>
      <c r="AT258" s="17" t="s">
        <v>131</v>
      </c>
      <c r="AU258" s="17" t="s">
        <v>85</v>
      </c>
      <c r="AY258" s="17" t="s">
        <v>128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7" t="s">
        <v>83</v>
      </c>
      <c r="BK258" s="227">
        <f>ROUND(I258*H258,2)</f>
        <v>0</v>
      </c>
      <c r="BL258" s="17" t="s">
        <v>136</v>
      </c>
      <c r="BM258" s="17" t="s">
        <v>391</v>
      </c>
    </row>
    <row r="259" s="12" customFormat="1">
      <c r="B259" s="228"/>
      <c r="C259" s="229"/>
      <c r="D259" s="230" t="s">
        <v>138</v>
      </c>
      <c r="E259" s="231" t="s">
        <v>32</v>
      </c>
      <c r="F259" s="232" t="s">
        <v>674</v>
      </c>
      <c r="G259" s="229"/>
      <c r="H259" s="231" t="s">
        <v>32</v>
      </c>
      <c r="I259" s="233"/>
      <c r="J259" s="229"/>
      <c r="K259" s="229"/>
      <c r="L259" s="234"/>
      <c r="M259" s="235"/>
      <c r="N259" s="236"/>
      <c r="O259" s="236"/>
      <c r="P259" s="236"/>
      <c r="Q259" s="236"/>
      <c r="R259" s="236"/>
      <c r="S259" s="236"/>
      <c r="T259" s="237"/>
      <c r="AT259" s="238" t="s">
        <v>138</v>
      </c>
      <c r="AU259" s="238" t="s">
        <v>85</v>
      </c>
      <c r="AV259" s="12" t="s">
        <v>83</v>
      </c>
      <c r="AW259" s="12" t="s">
        <v>39</v>
      </c>
      <c r="AX259" s="12" t="s">
        <v>77</v>
      </c>
      <c r="AY259" s="238" t="s">
        <v>128</v>
      </c>
    </row>
    <row r="260" s="13" customFormat="1">
      <c r="B260" s="239"/>
      <c r="C260" s="240"/>
      <c r="D260" s="230" t="s">
        <v>138</v>
      </c>
      <c r="E260" s="241" t="s">
        <v>32</v>
      </c>
      <c r="F260" s="242" t="s">
        <v>761</v>
      </c>
      <c r="G260" s="240"/>
      <c r="H260" s="243">
        <v>5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AT260" s="249" t="s">
        <v>138</v>
      </c>
      <c r="AU260" s="249" t="s">
        <v>85</v>
      </c>
      <c r="AV260" s="13" t="s">
        <v>85</v>
      </c>
      <c r="AW260" s="13" t="s">
        <v>39</v>
      </c>
      <c r="AX260" s="13" t="s">
        <v>77</v>
      </c>
      <c r="AY260" s="249" t="s">
        <v>128</v>
      </c>
    </row>
    <row r="261" s="13" customFormat="1">
      <c r="B261" s="239"/>
      <c r="C261" s="240"/>
      <c r="D261" s="230" t="s">
        <v>138</v>
      </c>
      <c r="E261" s="241" t="s">
        <v>32</v>
      </c>
      <c r="F261" s="242" t="s">
        <v>762</v>
      </c>
      <c r="G261" s="240"/>
      <c r="H261" s="243">
        <v>10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AT261" s="249" t="s">
        <v>138</v>
      </c>
      <c r="AU261" s="249" t="s">
        <v>85</v>
      </c>
      <c r="AV261" s="13" t="s">
        <v>85</v>
      </c>
      <c r="AW261" s="13" t="s">
        <v>39</v>
      </c>
      <c r="AX261" s="13" t="s">
        <v>77</v>
      </c>
      <c r="AY261" s="249" t="s">
        <v>128</v>
      </c>
    </row>
    <row r="262" s="14" customFormat="1">
      <c r="B262" s="250"/>
      <c r="C262" s="251"/>
      <c r="D262" s="230" t="s">
        <v>138</v>
      </c>
      <c r="E262" s="252" t="s">
        <v>32</v>
      </c>
      <c r="F262" s="253" t="s">
        <v>141</v>
      </c>
      <c r="G262" s="251"/>
      <c r="H262" s="254">
        <v>15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AT262" s="260" t="s">
        <v>138</v>
      </c>
      <c r="AU262" s="260" t="s">
        <v>85</v>
      </c>
      <c r="AV262" s="14" t="s">
        <v>127</v>
      </c>
      <c r="AW262" s="14" t="s">
        <v>39</v>
      </c>
      <c r="AX262" s="14" t="s">
        <v>83</v>
      </c>
      <c r="AY262" s="260" t="s">
        <v>128</v>
      </c>
    </row>
    <row r="263" s="1" customFormat="1" ht="22.5" customHeight="1">
      <c r="B263" s="39"/>
      <c r="C263" s="216" t="s">
        <v>342</v>
      </c>
      <c r="D263" s="216" t="s">
        <v>131</v>
      </c>
      <c r="E263" s="217" t="s">
        <v>395</v>
      </c>
      <c r="F263" s="218" t="s">
        <v>396</v>
      </c>
      <c r="G263" s="219" t="s">
        <v>134</v>
      </c>
      <c r="H263" s="220">
        <v>10</v>
      </c>
      <c r="I263" s="221"/>
      <c r="J263" s="222">
        <f>ROUND(I263*H263,2)</f>
        <v>0</v>
      </c>
      <c r="K263" s="218" t="s">
        <v>135</v>
      </c>
      <c r="L263" s="44"/>
      <c r="M263" s="223" t="s">
        <v>32</v>
      </c>
      <c r="N263" s="224" t="s">
        <v>48</v>
      </c>
      <c r="O263" s="80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AR263" s="17" t="s">
        <v>136</v>
      </c>
      <c r="AT263" s="17" t="s">
        <v>131</v>
      </c>
      <c r="AU263" s="17" t="s">
        <v>85</v>
      </c>
      <c r="AY263" s="17" t="s">
        <v>128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7" t="s">
        <v>83</v>
      </c>
      <c r="BK263" s="227">
        <f>ROUND(I263*H263,2)</f>
        <v>0</v>
      </c>
      <c r="BL263" s="17" t="s">
        <v>136</v>
      </c>
      <c r="BM263" s="17" t="s">
        <v>397</v>
      </c>
    </row>
    <row r="264" s="12" customFormat="1">
      <c r="B264" s="228"/>
      <c r="C264" s="229"/>
      <c r="D264" s="230" t="s">
        <v>138</v>
      </c>
      <c r="E264" s="231" t="s">
        <v>32</v>
      </c>
      <c r="F264" s="232" t="s">
        <v>674</v>
      </c>
      <c r="G264" s="229"/>
      <c r="H264" s="231" t="s">
        <v>32</v>
      </c>
      <c r="I264" s="233"/>
      <c r="J264" s="229"/>
      <c r="K264" s="229"/>
      <c r="L264" s="234"/>
      <c r="M264" s="235"/>
      <c r="N264" s="236"/>
      <c r="O264" s="236"/>
      <c r="P264" s="236"/>
      <c r="Q264" s="236"/>
      <c r="R264" s="236"/>
      <c r="S264" s="236"/>
      <c r="T264" s="237"/>
      <c r="AT264" s="238" t="s">
        <v>138</v>
      </c>
      <c r="AU264" s="238" t="s">
        <v>85</v>
      </c>
      <c r="AV264" s="12" t="s">
        <v>83</v>
      </c>
      <c r="AW264" s="12" t="s">
        <v>39</v>
      </c>
      <c r="AX264" s="12" t="s">
        <v>77</v>
      </c>
      <c r="AY264" s="238" t="s">
        <v>128</v>
      </c>
    </row>
    <row r="265" s="13" customFormat="1">
      <c r="B265" s="239"/>
      <c r="C265" s="240"/>
      <c r="D265" s="230" t="s">
        <v>138</v>
      </c>
      <c r="E265" s="241" t="s">
        <v>32</v>
      </c>
      <c r="F265" s="242" t="s">
        <v>761</v>
      </c>
      <c r="G265" s="240"/>
      <c r="H265" s="243">
        <v>5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AT265" s="249" t="s">
        <v>138</v>
      </c>
      <c r="AU265" s="249" t="s">
        <v>85</v>
      </c>
      <c r="AV265" s="13" t="s">
        <v>85</v>
      </c>
      <c r="AW265" s="13" t="s">
        <v>39</v>
      </c>
      <c r="AX265" s="13" t="s">
        <v>77</v>
      </c>
      <c r="AY265" s="249" t="s">
        <v>128</v>
      </c>
    </row>
    <row r="266" s="13" customFormat="1">
      <c r="B266" s="239"/>
      <c r="C266" s="240"/>
      <c r="D266" s="230" t="s">
        <v>138</v>
      </c>
      <c r="E266" s="241" t="s">
        <v>32</v>
      </c>
      <c r="F266" s="242" t="s">
        <v>393</v>
      </c>
      <c r="G266" s="240"/>
      <c r="H266" s="243">
        <v>5</v>
      </c>
      <c r="I266" s="244"/>
      <c r="J266" s="240"/>
      <c r="K266" s="240"/>
      <c r="L266" s="245"/>
      <c r="M266" s="246"/>
      <c r="N266" s="247"/>
      <c r="O266" s="247"/>
      <c r="P266" s="247"/>
      <c r="Q266" s="247"/>
      <c r="R266" s="247"/>
      <c r="S266" s="247"/>
      <c r="T266" s="248"/>
      <c r="AT266" s="249" t="s">
        <v>138</v>
      </c>
      <c r="AU266" s="249" t="s">
        <v>85</v>
      </c>
      <c r="AV266" s="13" t="s">
        <v>85</v>
      </c>
      <c r="AW266" s="13" t="s">
        <v>39</v>
      </c>
      <c r="AX266" s="13" t="s">
        <v>77</v>
      </c>
      <c r="AY266" s="249" t="s">
        <v>128</v>
      </c>
    </row>
    <row r="267" s="14" customFormat="1">
      <c r="B267" s="250"/>
      <c r="C267" s="251"/>
      <c r="D267" s="230" t="s">
        <v>138</v>
      </c>
      <c r="E267" s="252" t="s">
        <v>32</v>
      </c>
      <c r="F267" s="253" t="s">
        <v>141</v>
      </c>
      <c r="G267" s="251"/>
      <c r="H267" s="254">
        <v>10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AT267" s="260" t="s">
        <v>138</v>
      </c>
      <c r="AU267" s="260" t="s">
        <v>85</v>
      </c>
      <c r="AV267" s="14" t="s">
        <v>127</v>
      </c>
      <c r="AW267" s="14" t="s">
        <v>39</v>
      </c>
      <c r="AX267" s="14" t="s">
        <v>83</v>
      </c>
      <c r="AY267" s="260" t="s">
        <v>128</v>
      </c>
    </row>
    <row r="268" s="1" customFormat="1" ht="33.75" customHeight="1">
      <c r="B268" s="39"/>
      <c r="C268" s="216" t="s">
        <v>347</v>
      </c>
      <c r="D268" s="216" t="s">
        <v>131</v>
      </c>
      <c r="E268" s="217" t="s">
        <v>399</v>
      </c>
      <c r="F268" s="218" t="s">
        <v>400</v>
      </c>
      <c r="G268" s="219" t="s">
        <v>134</v>
      </c>
      <c r="H268" s="220">
        <v>16</v>
      </c>
      <c r="I268" s="221"/>
      <c r="J268" s="222">
        <f>ROUND(I268*H268,2)</f>
        <v>0</v>
      </c>
      <c r="K268" s="218" t="s">
        <v>135</v>
      </c>
      <c r="L268" s="44"/>
      <c r="M268" s="223" t="s">
        <v>32</v>
      </c>
      <c r="N268" s="224" t="s">
        <v>48</v>
      </c>
      <c r="O268" s="80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AR268" s="17" t="s">
        <v>136</v>
      </c>
      <c r="AT268" s="17" t="s">
        <v>131</v>
      </c>
      <c r="AU268" s="17" t="s">
        <v>85</v>
      </c>
      <c r="AY268" s="17" t="s">
        <v>128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17" t="s">
        <v>83</v>
      </c>
      <c r="BK268" s="227">
        <f>ROUND(I268*H268,2)</f>
        <v>0</v>
      </c>
      <c r="BL268" s="17" t="s">
        <v>136</v>
      </c>
      <c r="BM268" s="17" t="s">
        <v>401</v>
      </c>
    </row>
    <row r="269" s="12" customFormat="1">
      <c r="B269" s="228"/>
      <c r="C269" s="229"/>
      <c r="D269" s="230" t="s">
        <v>138</v>
      </c>
      <c r="E269" s="231" t="s">
        <v>32</v>
      </c>
      <c r="F269" s="232" t="s">
        <v>674</v>
      </c>
      <c r="G269" s="229"/>
      <c r="H269" s="231" t="s">
        <v>32</v>
      </c>
      <c r="I269" s="233"/>
      <c r="J269" s="229"/>
      <c r="K269" s="229"/>
      <c r="L269" s="234"/>
      <c r="M269" s="235"/>
      <c r="N269" s="236"/>
      <c r="O269" s="236"/>
      <c r="P269" s="236"/>
      <c r="Q269" s="236"/>
      <c r="R269" s="236"/>
      <c r="S269" s="236"/>
      <c r="T269" s="237"/>
      <c r="AT269" s="238" t="s">
        <v>138</v>
      </c>
      <c r="AU269" s="238" t="s">
        <v>85</v>
      </c>
      <c r="AV269" s="12" t="s">
        <v>83</v>
      </c>
      <c r="AW269" s="12" t="s">
        <v>39</v>
      </c>
      <c r="AX269" s="12" t="s">
        <v>77</v>
      </c>
      <c r="AY269" s="238" t="s">
        <v>128</v>
      </c>
    </row>
    <row r="270" s="13" customFormat="1">
      <c r="B270" s="239"/>
      <c r="C270" s="240"/>
      <c r="D270" s="230" t="s">
        <v>138</v>
      </c>
      <c r="E270" s="241" t="s">
        <v>32</v>
      </c>
      <c r="F270" s="242" t="s">
        <v>763</v>
      </c>
      <c r="G270" s="240"/>
      <c r="H270" s="243">
        <v>8</v>
      </c>
      <c r="I270" s="244"/>
      <c r="J270" s="240"/>
      <c r="K270" s="240"/>
      <c r="L270" s="245"/>
      <c r="M270" s="246"/>
      <c r="N270" s="247"/>
      <c r="O270" s="247"/>
      <c r="P270" s="247"/>
      <c r="Q270" s="247"/>
      <c r="R270" s="247"/>
      <c r="S270" s="247"/>
      <c r="T270" s="248"/>
      <c r="AT270" s="249" t="s">
        <v>138</v>
      </c>
      <c r="AU270" s="249" t="s">
        <v>85</v>
      </c>
      <c r="AV270" s="13" t="s">
        <v>85</v>
      </c>
      <c r="AW270" s="13" t="s">
        <v>39</v>
      </c>
      <c r="AX270" s="13" t="s">
        <v>77</v>
      </c>
      <c r="AY270" s="249" t="s">
        <v>128</v>
      </c>
    </row>
    <row r="271" s="13" customFormat="1">
      <c r="B271" s="239"/>
      <c r="C271" s="240"/>
      <c r="D271" s="230" t="s">
        <v>138</v>
      </c>
      <c r="E271" s="241" t="s">
        <v>32</v>
      </c>
      <c r="F271" s="242" t="s">
        <v>764</v>
      </c>
      <c r="G271" s="240"/>
      <c r="H271" s="243">
        <v>8</v>
      </c>
      <c r="I271" s="244"/>
      <c r="J271" s="240"/>
      <c r="K271" s="240"/>
      <c r="L271" s="245"/>
      <c r="M271" s="246"/>
      <c r="N271" s="247"/>
      <c r="O271" s="247"/>
      <c r="P271" s="247"/>
      <c r="Q271" s="247"/>
      <c r="R271" s="247"/>
      <c r="S271" s="247"/>
      <c r="T271" s="248"/>
      <c r="AT271" s="249" t="s">
        <v>138</v>
      </c>
      <c r="AU271" s="249" t="s">
        <v>85</v>
      </c>
      <c r="AV271" s="13" t="s">
        <v>85</v>
      </c>
      <c r="AW271" s="13" t="s">
        <v>39</v>
      </c>
      <c r="AX271" s="13" t="s">
        <v>77</v>
      </c>
      <c r="AY271" s="249" t="s">
        <v>128</v>
      </c>
    </row>
    <row r="272" s="14" customFormat="1">
      <c r="B272" s="250"/>
      <c r="C272" s="251"/>
      <c r="D272" s="230" t="s">
        <v>138</v>
      </c>
      <c r="E272" s="252" t="s">
        <v>32</v>
      </c>
      <c r="F272" s="253" t="s">
        <v>141</v>
      </c>
      <c r="G272" s="251"/>
      <c r="H272" s="254">
        <v>16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AT272" s="260" t="s">
        <v>138</v>
      </c>
      <c r="AU272" s="260" t="s">
        <v>85</v>
      </c>
      <c r="AV272" s="14" t="s">
        <v>127</v>
      </c>
      <c r="AW272" s="14" t="s">
        <v>39</v>
      </c>
      <c r="AX272" s="14" t="s">
        <v>83</v>
      </c>
      <c r="AY272" s="260" t="s">
        <v>128</v>
      </c>
    </row>
    <row r="273" s="1" customFormat="1" ht="33.75" customHeight="1">
      <c r="B273" s="39"/>
      <c r="C273" s="216" t="s">
        <v>354</v>
      </c>
      <c r="D273" s="216" t="s">
        <v>131</v>
      </c>
      <c r="E273" s="217" t="s">
        <v>405</v>
      </c>
      <c r="F273" s="218" t="s">
        <v>406</v>
      </c>
      <c r="G273" s="219" t="s">
        <v>134</v>
      </c>
      <c r="H273" s="220">
        <v>5</v>
      </c>
      <c r="I273" s="221"/>
      <c r="J273" s="222">
        <f>ROUND(I273*H273,2)</f>
        <v>0</v>
      </c>
      <c r="K273" s="218" t="s">
        <v>135</v>
      </c>
      <c r="L273" s="44"/>
      <c r="M273" s="223" t="s">
        <v>32</v>
      </c>
      <c r="N273" s="224" t="s">
        <v>48</v>
      </c>
      <c r="O273" s="80"/>
      <c r="P273" s="225">
        <f>O273*H273</f>
        <v>0</v>
      </c>
      <c r="Q273" s="225">
        <v>0</v>
      </c>
      <c r="R273" s="225">
        <f>Q273*H273</f>
        <v>0</v>
      </c>
      <c r="S273" s="225">
        <v>0</v>
      </c>
      <c r="T273" s="226">
        <f>S273*H273</f>
        <v>0</v>
      </c>
      <c r="AR273" s="17" t="s">
        <v>136</v>
      </c>
      <c r="AT273" s="17" t="s">
        <v>131</v>
      </c>
      <c r="AU273" s="17" t="s">
        <v>85</v>
      </c>
      <c r="AY273" s="17" t="s">
        <v>128</v>
      </c>
      <c r="BE273" s="227">
        <f>IF(N273="základní",J273,0)</f>
        <v>0</v>
      </c>
      <c r="BF273" s="227">
        <f>IF(N273="snížená",J273,0)</f>
        <v>0</v>
      </c>
      <c r="BG273" s="227">
        <f>IF(N273="zákl. přenesená",J273,0)</f>
        <v>0</v>
      </c>
      <c r="BH273" s="227">
        <f>IF(N273="sníž. přenesená",J273,0)</f>
        <v>0</v>
      </c>
      <c r="BI273" s="227">
        <f>IF(N273="nulová",J273,0)</f>
        <v>0</v>
      </c>
      <c r="BJ273" s="17" t="s">
        <v>83</v>
      </c>
      <c r="BK273" s="227">
        <f>ROUND(I273*H273,2)</f>
        <v>0</v>
      </c>
      <c r="BL273" s="17" t="s">
        <v>136</v>
      </c>
      <c r="BM273" s="17" t="s">
        <v>407</v>
      </c>
    </row>
    <row r="274" s="12" customFormat="1">
      <c r="B274" s="228"/>
      <c r="C274" s="229"/>
      <c r="D274" s="230" t="s">
        <v>138</v>
      </c>
      <c r="E274" s="231" t="s">
        <v>32</v>
      </c>
      <c r="F274" s="232" t="s">
        <v>674</v>
      </c>
      <c r="G274" s="229"/>
      <c r="H274" s="231" t="s">
        <v>32</v>
      </c>
      <c r="I274" s="233"/>
      <c r="J274" s="229"/>
      <c r="K274" s="229"/>
      <c r="L274" s="234"/>
      <c r="M274" s="235"/>
      <c r="N274" s="236"/>
      <c r="O274" s="236"/>
      <c r="P274" s="236"/>
      <c r="Q274" s="236"/>
      <c r="R274" s="236"/>
      <c r="S274" s="236"/>
      <c r="T274" s="237"/>
      <c r="AT274" s="238" t="s">
        <v>138</v>
      </c>
      <c r="AU274" s="238" t="s">
        <v>85</v>
      </c>
      <c r="AV274" s="12" t="s">
        <v>83</v>
      </c>
      <c r="AW274" s="12" t="s">
        <v>39</v>
      </c>
      <c r="AX274" s="12" t="s">
        <v>77</v>
      </c>
      <c r="AY274" s="238" t="s">
        <v>128</v>
      </c>
    </row>
    <row r="275" s="13" customFormat="1">
      <c r="B275" s="239"/>
      <c r="C275" s="240"/>
      <c r="D275" s="230" t="s">
        <v>138</v>
      </c>
      <c r="E275" s="241" t="s">
        <v>32</v>
      </c>
      <c r="F275" s="242" t="s">
        <v>408</v>
      </c>
      <c r="G275" s="240"/>
      <c r="H275" s="243">
        <v>5</v>
      </c>
      <c r="I275" s="244"/>
      <c r="J275" s="240"/>
      <c r="K275" s="240"/>
      <c r="L275" s="245"/>
      <c r="M275" s="246"/>
      <c r="N275" s="247"/>
      <c r="O275" s="247"/>
      <c r="P275" s="247"/>
      <c r="Q275" s="247"/>
      <c r="R275" s="247"/>
      <c r="S275" s="247"/>
      <c r="T275" s="248"/>
      <c r="AT275" s="249" t="s">
        <v>138</v>
      </c>
      <c r="AU275" s="249" t="s">
        <v>85</v>
      </c>
      <c r="AV275" s="13" t="s">
        <v>85</v>
      </c>
      <c r="AW275" s="13" t="s">
        <v>39</v>
      </c>
      <c r="AX275" s="13" t="s">
        <v>77</v>
      </c>
      <c r="AY275" s="249" t="s">
        <v>128</v>
      </c>
    </row>
    <row r="276" s="14" customFormat="1">
      <c r="B276" s="250"/>
      <c r="C276" s="251"/>
      <c r="D276" s="230" t="s">
        <v>138</v>
      </c>
      <c r="E276" s="252" t="s">
        <v>32</v>
      </c>
      <c r="F276" s="253" t="s">
        <v>141</v>
      </c>
      <c r="G276" s="251"/>
      <c r="H276" s="254">
        <v>5</v>
      </c>
      <c r="I276" s="255"/>
      <c r="J276" s="251"/>
      <c r="K276" s="251"/>
      <c r="L276" s="256"/>
      <c r="M276" s="257"/>
      <c r="N276" s="258"/>
      <c r="O276" s="258"/>
      <c r="P276" s="258"/>
      <c r="Q276" s="258"/>
      <c r="R276" s="258"/>
      <c r="S276" s="258"/>
      <c r="T276" s="259"/>
      <c r="AT276" s="260" t="s">
        <v>138</v>
      </c>
      <c r="AU276" s="260" t="s">
        <v>85</v>
      </c>
      <c r="AV276" s="14" t="s">
        <v>127</v>
      </c>
      <c r="AW276" s="14" t="s">
        <v>39</v>
      </c>
      <c r="AX276" s="14" t="s">
        <v>83</v>
      </c>
      <c r="AY276" s="260" t="s">
        <v>128</v>
      </c>
    </row>
    <row r="277" s="1" customFormat="1" ht="22.5" customHeight="1">
      <c r="B277" s="39"/>
      <c r="C277" s="216" t="s">
        <v>359</v>
      </c>
      <c r="D277" s="216" t="s">
        <v>131</v>
      </c>
      <c r="E277" s="217" t="s">
        <v>765</v>
      </c>
      <c r="F277" s="218" t="s">
        <v>766</v>
      </c>
      <c r="G277" s="219" t="s">
        <v>134</v>
      </c>
      <c r="H277" s="220">
        <v>2</v>
      </c>
      <c r="I277" s="221"/>
      <c r="J277" s="222">
        <f>ROUND(I277*H277,2)</f>
        <v>0</v>
      </c>
      <c r="K277" s="218" t="s">
        <v>135</v>
      </c>
      <c r="L277" s="44"/>
      <c r="M277" s="223" t="s">
        <v>32</v>
      </c>
      <c r="N277" s="224" t="s">
        <v>48</v>
      </c>
      <c r="O277" s="80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AR277" s="17" t="s">
        <v>136</v>
      </c>
      <c r="AT277" s="17" t="s">
        <v>131</v>
      </c>
      <c r="AU277" s="17" t="s">
        <v>85</v>
      </c>
      <c r="AY277" s="17" t="s">
        <v>128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7" t="s">
        <v>83</v>
      </c>
      <c r="BK277" s="227">
        <f>ROUND(I277*H277,2)</f>
        <v>0</v>
      </c>
      <c r="BL277" s="17" t="s">
        <v>136</v>
      </c>
      <c r="BM277" s="17" t="s">
        <v>767</v>
      </c>
    </row>
    <row r="278" s="12" customFormat="1">
      <c r="B278" s="228"/>
      <c r="C278" s="229"/>
      <c r="D278" s="230" t="s">
        <v>138</v>
      </c>
      <c r="E278" s="231" t="s">
        <v>32</v>
      </c>
      <c r="F278" s="232" t="s">
        <v>674</v>
      </c>
      <c r="G278" s="229"/>
      <c r="H278" s="231" t="s">
        <v>32</v>
      </c>
      <c r="I278" s="233"/>
      <c r="J278" s="229"/>
      <c r="K278" s="229"/>
      <c r="L278" s="234"/>
      <c r="M278" s="235"/>
      <c r="N278" s="236"/>
      <c r="O278" s="236"/>
      <c r="P278" s="236"/>
      <c r="Q278" s="236"/>
      <c r="R278" s="236"/>
      <c r="S278" s="236"/>
      <c r="T278" s="237"/>
      <c r="AT278" s="238" t="s">
        <v>138</v>
      </c>
      <c r="AU278" s="238" t="s">
        <v>85</v>
      </c>
      <c r="AV278" s="12" t="s">
        <v>83</v>
      </c>
      <c r="AW278" s="12" t="s">
        <v>39</v>
      </c>
      <c r="AX278" s="12" t="s">
        <v>77</v>
      </c>
      <c r="AY278" s="238" t="s">
        <v>128</v>
      </c>
    </row>
    <row r="279" s="13" customFormat="1">
      <c r="B279" s="239"/>
      <c r="C279" s="240"/>
      <c r="D279" s="230" t="s">
        <v>138</v>
      </c>
      <c r="E279" s="241" t="s">
        <v>32</v>
      </c>
      <c r="F279" s="242" t="s">
        <v>768</v>
      </c>
      <c r="G279" s="240"/>
      <c r="H279" s="243">
        <v>2</v>
      </c>
      <c r="I279" s="244"/>
      <c r="J279" s="240"/>
      <c r="K279" s="240"/>
      <c r="L279" s="245"/>
      <c r="M279" s="246"/>
      <c r="N279" s="247"/>
      <c r="O279" s="247"/>
      <c r="P279" s="247"/>
      <c r="Q279" s="247"/>
      <c r="R279" s="247"/>
      <c r="S279" s="247"/>
      <c r="T279" s="248"/>
      <c r="AT279" s="249" t="s">
        <v>138</v>
      </c>
      <c r="AU279" s="249" t="s">
        <v>85</v>
      </c>
      <c r="AV279" s="13" t="s">
        <v>85</v>
      </c>
      <c r="AW279" s="13" t="s">
        <v>39</v>
      </c>
      <c r="AX279" s="13" t="s">
        <v>77</v>
      </c>
      <c r="AY279" s="249" t="s">
        <v>128</v>
      </c>
    </row>
    <row r="280" s="14" customFormat="1">
      <c r="B280" s="250"/>
      <c r="C280" s="251"/>
      <c r="D280" s="230" t="s">
        <v>138</v>
      </c>
      <c r="E280" s="252" t="s">
        <v>32</v>
      </c>
      <c r="F280" s="253" t="s">
        <v>141</v>
      </c>
      <c r="G280" s="251"/>
      <c r="H280" s="254">
        <v>2</v>
      </c>
      <c r="I280" s="255"/>
      <c r="J280" s="251"/>
      <c r="K280" s="251"/>
      <c r="L280" s="256"/>
      <c r="M280" s="257"/>
      <c r="N280" s="258"/>
      <c r="O280" s="258"/>
      <c r="P280" s="258"/>
      <c r="Q280" s="258"/>
      <c r="R280" s="258"/>
      <c r="S280" s="258"/>
      <c r="T280" s="259"/>
      <c r="AT280" s="260" t="s">
        <v>138</v>
      </c>
      <c r="AU280" s="260" t="s">
        <v>85</v>
      </c>
      <c r="AV280" s="14" t="s">
        <v>127</v>
      </c>
      <c r="AW280" s="14" t="s">
        <v>39</v>
      </c>
      <c r="AX280" s="14" t="s">
        <v>83</v>
      </c>
      <c r="AY280" s="260" t="s">
        <v>128</v>
      </c>
    </row>
    <row r="281" s="1" customFormat="1" ht="22.5" customHeight="1">
      <c r="B281" s="39"/>
      <c r="C281" s="216" t="s">
        <v>365</v>
      </c>
      <c r="D281" s="216" t="s">
        <v>131</v>
      </c>
      <c r="E281" s="217" t="s">
        <v>410</v>
      </c>
      <c r="F281" s="218" t="s">
        <v>411</v>
      </c>
      <c r="G281" s="219" t="s">
        <v>134</v>
      </c>
      <c r="H281" s="220">
        <v>1</v>
      </c>
      <c r="I281" s="221"/>
      <c r="J281" s="222">
        <f>ROUND(I281*H281,2)</f>
        <v>0</v>
      </c>
      <c r="K281" s="218" t="s">
        <v>135</v>
      </c>
      <c r="L281" s="44"/>
      <c r="M281" s="223" t="s">
        <v>32</v>
      </c>
      <c r="N281" s="224" t="s">
        <v>48</v>
      </c>
      <c r="O281" s="80"/>
      <c r="P281" s="225">
        <f>O281*H281</f>
        <v>0</v>
      </c>
      <c r="Q281" s="225">
        <v>0</v>
      </c>
      <c r="R281" s="225">
        <f>Q281*H281</f>
        <v>0</v>
      </c>
      <c r="S281" s="225">
        <v>0</v>
      </c>
      <c r="T281" s="226">
        <f>S281*H281</f>
        <v>0</v>
      </c>
      <c r="AR281" s="17" t="s">
        <v>136</v>
      </c>
      <c r="AT281" s="17" t="s">
        <v>131</v>
      </c>
      <c r="AU281" s="17" t="s">
        <v>85</v>
      </c>
      <c r="AY281" s="17" t="s">
        <v>128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17" t="s">
        <v>83</v>
      </c>
      <c r="BK281" s="227">
        <f>ROUND(I281*H281,2)</f>
        <v>0</v>
      </c>
      <c r="BL281" s="17" t="s">
        <v>136</v>
      </c>
      <c r="BM281" s="17" t="s">
        <v>412</v>
      </c>
    </row>
    <row r="282" s="12" customFormat="1">
      <c r="B282" s="228"/>
      <c r="C282" s="229"/>
      <c r="D282" s="230" t="s">
        <v>138</v>
      </c>
      <c r="E282" s="231" t="s">
        <v>32</v>
      </c>
      <c r="F282" s="232" t="s">
        <v>674</v>
      </c>
      <c r="G282" s="229"/>
      <c r="H282" s="231" t="s">
        <v>32</v>
      </c>
      <c r="I282" s="233"/>
      <c r="J282" s="229"/>
      <c r="K282" s="229"/>
      <c r="L282" s="234"/>
      <c r="M282" s="235"/>
      <c r="N282" s="236"/>
      <c r="O282" s="236"/>
      <c r="P282" s="236"/>
      <c r="Q282" s="236"/>
      <c r="R282" s="236"/>
      <c r="S282" s="236"/>
      <c r="T282" s="237"/>
      <c r="AT282" s="238" t="s">
        <v>138</v>
      </c>
      <c r="AU282" s="238" t="s">
        <v>85</v>
      </c>
      <c r="AV282" s="12" t="s">
        <v>83</v>
      </c>
      <c r="AW282" s="12" t="s">
        <v>39</v>
      </c>
      <c r="AX282" s="12" t="s">
        <v>77</v>
      </c>
      <c r="AY282" s="238" t="s">
        <v>128</v>
      </c>
    </row>
    <row r="283" s="13" customFormat="1">
      <c r="B283" s="239"/>
      <c r="C283" s="240"/>
      <c r="D283" s="230" t="s">
        <v>138</v>
      </c>
      <c r="E283" s="241" t="s">
        <v>32</v>
      </c>
      <c r="F283" s="242" t="s">
        <v>413</v>
      </c>
      <c r="G283" s="240"/>
      <c r="H283" s="243">
        <v>1</v>
      </c>
      <c r="I283" s="244"/>
      <c r="J283" s="240"/>
      <c r="K283" s="240"/>
      <c r="L283" s="245"/>
      <c r="M283" s="246"/>
      <c r="N283" s="247"/>
      <c r="O283" s="247"/>
      <c r="P283" s="247"/>
      <c r="Q283" s="247"/>
      <c r="R283" s="247"/>
      <c r="S283" s="247"/>
      <c r="T283" s="248"/>
      <c r="AT283" s="249" t="s">
        <v>138</v>
      </c>
      <c r="AU283" s="249" t="s">
        <v>85</v>
      </c>
      <c r="AV283" s="13" t="s">
        <v>85</v>
      </c>
      <c r="AW283" s="13" t="s">
        <v>39</v>
      </c>
      <c r="AX283" s="13" t="s">
        <v>77</v>
      </c>
      <c r="AY283" s="249" t="s">
        <v>128</v>
      </c>
    </row>
    <row r="284" s="14" customFormat="1">
      <c r="B284" s="250"/>
      <c r="C284" s="251"/>
      <c r="D284" s="230" t="s">
        <v>138</v>
      </c>
      <c r="E284" s="252" t="s">
        <v>32</v>
      </c>
      <c r="F284" s="253" t="s">
        <v>141</v>
      </c>
      <c r="G284" s="251"/>
      <c r="H284" s="254">
        <v>1</v>
      </c>
      <c r="I284" s="255"/>
      <c r="J284" s="251"/>
      <c r="K284" s="251"/>
      <c r="L284" s="256"/>
      <c r="M284" s="257"/>
      <c r="N284" s="258"/>
      <c r="O284" s="258"/>
      <c r="P284" s="258"/>
      <c r="Q284" s="258"/>
      <c r="R284" s="258"/>
      <c r="S284" s="258"/>
      <c r="T284" s="259"/>
      <c r="AT284" s="260" t="s">
        <v>138</v>
      </c>
      <c r="AU284" s="260" t="s">
        <v>85</v>
      </c>
      <c r="AV284" s="14" t="s">
        <v>127</v>
      </c>
      <c r="AW284" s="14" t="s">
        <v>39</v>
      </c>
      <c r="AX284" s="14" t="s">
        <v>83</v>
      </c>
      <c r="AY284" s="260" t="s">
        <v>128</v>
      </c>
    </row>
    <row r="285" s="1" customFormat="1" ht="22.5" customHeight="1">
      <c r="B285" s="39"/>
      <c r="C285" s="216" t="s">
        <v>370</v>
      </c>
      <c r="D285" s="216" t="s">
        <v>131</v>
      </c>
      <c r="E285" s="217" t="s">
        <v>420</v>
      </c>
      <c r="F285" s="218" t="s">
        <v>421</v>
      </c>
      <c r="G285" s="219" t="s">
        <v>134</v>
      </c>
      <c r="H285" s="220">
        <v>2</v>
      </c>
      <c r="I285" s="221"/>
      <c r="J285" s="222">
        <f>ROUND(I285*H285,2)</f>
        <v>0</v>
      </c>
      <c r="K285" s="218" t="s">
        <v>135</v>
      </c>
      <c r="L285" s="44"/>
      <c r="M285" s="223" t="s">
        <v>32</v>
      </c>
      <c r="N285" s="224" t="s">
        <v>48</v>
      </c>
      <c r="O285" s="80"/>
      <c r="P285" s="225">
        <f>O285*H285</f>
        <v>0</v>
      </c>
      <c r="Q285" s="225">
        <v>0</v>
      </c>
      <c r="R285" s="225">
        <f>Q285*H285</f>
        <v>0</v>
      </c>
      <c r="S285" s="225">
        <v>0</v>
      </c>
      <c r="T285" s="226">
        <f>S285*H285</f>
        <v>0</v>
      </c>
      <c r="AR285" s="17" t="s">
        <v>136</v>
      </c>
      <c r="AT285" s="17" t="s">
        <v>131</v>
      </c>
      <c r="AU285" s="17" t="s">
        <v>85</v>
      </c>
      <c r="AY285" s="17" t="s">
        <v>128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17" t="s">
        <v>83</v>
      </c>
      <c r="BK285" s="227">
        <f>ROUND(I285*H285,2)</f>
        <v>0</v>
      </c>
      <c r="BL285" s="17" t="s">
        <v>136</v>
      </c>
      <c r="BM285" s="17" t="s">
        <v>769</v>
      </c>
    </row>
    <row r="286" s="12" customFormat="1">
      <c r="B286" s="228"/>
      <c r="C286" s="229"/>
      <c r="D286" s="230" t="s">
        <v>138</v>
      </c>
      <c r="E286" s="231" t="s">
        <v>32</v>
      </c>
      <c r="F286" s="232" t="s">
        <v>674</v>
      </c>
      <c r="G286" s="229"/>
      <c r="H286" s="231" t="s">
        <v>32</v>
      </c>
      <c r="I286" s="233"/>
      <c r="J286" s="229"/>
      <c r="K286" s="229"/>
      <c r="L286" s="234"/>
      <c r="M286" s="235"/>
      <c r="N286" s="236"/>
      <c r="O286" s="236"/>
      <c r="P286" s="236"/>
      <c r="Q286" s="236"/>
      <c r="R286" s="236"/>
      <c r="S286" s="236"/>
      <c r="T286" s="237"/>
      <c r="AT286" s="238" t="s">
        <v>138</v>
      </c>
      <c r="AU286" s="238" t="s">
        <v>85</v>
      </c>
      <c r="AV286" s="12" t="s">
        <v>83</v>
      </c>
      <c r="AW286" s="12" t="s">
        <v>39</v>
      </c>
      <c r="AX286" s="12" t="s">
        <v>77</v>
      </c>
      <c r="AY286" s="238" t="s">
        <v>128</v>
      </c>
    </row>
    <row r="287" s="13" customFormat="1">
      <c r="B287" s="239"/>
      <c r="C287" s="240"/>
      <c r="D287" s="230" t="s">
        <v>138</v>
      </c>
      <c r="E287" s="241" t="s">
        <v>32</v>
      </c>
      <c r="F287" s="242" t="s">
        <v>770</v>
      </c>
      <c r="G287" s="240"/>
      <c r="H287" s="243">
        <v>2</v>
      </c>
      <c r="I287" s="244"/>
      <c r="J287" s="240"/>
      <c r="K287" s="240"/>
      <c r="L287" s="245"/>
      <c r="M287" s="246"/>
      <c r="N287" s="247"/>
      <c r="O287" s="247"/>
      <c r="P287" s="247"/>
      <c r="Q287" s="247"/>
      <c r="R287" s="247"/>
      <c r="S287" s="247"/>
      <c r="T287" s="248"/>
      <c r="AT287" s="249" t="s">
        <v>138</v>
      </c>
      <c r="AU287" s="249" t="s">
        <v>85</v>
      </c>
      <c r="AV287" s="13" t="s">
        <v>85</v>
      </c>
      <c r="AW287" s="13" t="s">
        <v>39</v>
      </c>
      <c r="AX287" s="13" t="s">
        <v>77</v>
      </c>
      <c r="AY287" s="249" t="s">
        <v>128</v>
      </c>
    </row>
    <row r="288" s="14" customFormat="1">
      <c r="B288" s="250"/>
      <c r="C288" s="251"/>
      <c r="D288" s="230" t="s">
        <v>138</v>
      </c>
      <c r="E288" s="252" t="s">
        <v>32</v>
      </c>
      <c r="F288" s="253" t="s">
        <v>141</v>
      </c>
      <c r="G288" s="251"/>
      <c r="H288" s="254">
        <v>2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AT288" s="260" t="s">
        <v>138</v>
      </c>
      <c r="AU288" s="260" t="s">
        <v>85</v>
      </c>
      <c r="AV288" s="14" t="s">
        <v>127</v>
      </c>
      <c r="AW288" s="14" t="s">
        <v>39</v>
      </c>
      <c r="AX288" s="14" t="s">
        <v>83</v>
      </c>
      <c r="AY288" s="260" t="s">
        <v>128</v>
      </c>
    </row>
    <row r="289" s="1" customFormat="1" ht="22.5" customHeight="1">
      <c r="B289" s="39"/>
      <c r="C289" s="216" t="s">
        <v>376</v>
      </c>
      <c r="D289" s="216" t="s">
        <v>131</v>
      </c>
      <c r="E289" s="217" t="s">
        <v>424</v>
      </c>
      <c r="F289" s="218" t="s">
        <v>425</v>
      </c>
      <c r="G289" s="219" t="s">
        <v>134</v>
      </c>
      <c r="H289" s="220">
        <v>2</v>
      </c>
      <c r="I289" s="221"/>
      <c r="J289" s="222">
        <f>ROUND(I289*H289,2)</f>
        <v>0</v>
      </c>
      <c r="K289" s="218" t="s">
        <v>135</v>
      </c>
      <c r="L289" s="44"/>
      <c r="M289" s="223" t="s">
        <v>32</v>
      </c>
      <c r="N289" s="224" t="s">
        <v>48</v>
      </c>
      <c r="O289" s="80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AR289" s="17" t="s">
        <v>136</v>
      </c>
      <c r="AT289" s="17" t="s">
        <v>131</v>
      </c>
      <c r="AU289" s="17" t="s">
        <v>85</v>
      </c>
      <c r="AY289" s="17" t="s">
        <v>128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17" t="s">
        <v>83</v>
      </c>
      <c r="BK289" s="227">
        <f>ROUND(I289*H289,2)</f>
        <v>0</v>
      </c>
      <c r="BL289" s="17" t="s">
        <v>136</v>
      </c>
      <c r="BM289" s="17" t="s">
        <v>426</v>
      </c>
    </row>
    <row r="290" s="12" customFormat="1">
      <c r="B290" s="228"/>
      <c r="C290" s="229"/>
      <c r="D290" s="230" t="s">
        <v>138</v>
      </c>
      <c r="E290" s="231" t="s">
        <v>32</v>
      </c>
      <c r="F290" s="232" t="s">
        <v>674</v>
      </c>
      <c r="G290" s="229"/>
      <c r="H290" s="231" t="s">
        <v>32</v>
      </c>
      <c r="I290" s="233"/>
      <c r="J290" s="229"/>
      <c r="K290" s="229"/>
      <c r="L290" s="234"/>
      <c r="M290" s="235"/>
      <c r="N290" s="236"/>
      <c r="O290" s="236"/>
      <c r="P290" s="236"/>
      <c r="Q290" s="236"/>
      <c r="R290" s="236"/>
      <c r="S290" s="236"/>
      <c r="T290" s="237"/>
      <c r="AT290" s="238" t="s">
        <v>138</v>
      </c>
      <c r="AU290" s="238" t="s">
        <v>85</v>
      </c>
      <c r="AV290" s="12" t="s">
        <v>83</v>
      </c>
      <c r="AW290" s="12" t="s">
        <v>39</v>
      </c>
      <c r="AX290" s="12" t="s">
        <v>77</v>
      </c>
      <c r="AY290" s="238" t="s">
        <v>128</v>
      </c>
    </row>
    <row r="291" s="13" customFormat="1">
      <c r="B291" s="239"/>
      <c r="C291" s="240"/>
      <c r="D291" s="230" t="s">
        <v>138</v>
      </c>
      <c r="E291" s="241" t="s">
        <v>32</v>
      </c>
      <c r="F291" s="242" t="s">
        <v>771</v>
      </c>
      <c r="G291" s="240"/>
      <c r="H291" s="243">
        <v>2</v>
      </c>
      <c r="I291" s="244"/>
      <c r="J291" s="240"/>
      <c r="K291" s="240"/>
      <c r="L291" s="245"/>
      <c r="M291" s="246"/>
      <c r="N291" s="247"/>
      <c r="O291" s="247"/>
      <c r="P291" s="247"/>
      <c r="Q291" s="247"/>
      <c r="R291" s="247"/>
      <c r="S291" s="247"/>
      <c r="T291" s="248"/>
      <c r="AT291" s="249" t="s">
        <v>138</v>
      </c>
      <c r="AU291" s="249" t="s">
        <v>85</v>
      </c>
      <c r="AV291" s="13" t="s">
        <v>85</v>
      </c>
      <c r="AW291" s="13" t="s">
        <v>39</v>
      </c>
      <c r="AX291" s="13" t="s">
        <v>77</v>
      </c>
      <c r="AY291" s="249" t="s">
        <v>128</v>
      </c>
    </row>
    <row r="292" s="14" customFormat="1">
      <c r="B292" s="250"/>
      <c r="C292" s="251"/>
      <c r="D292" s="230" t="s">
        <v>138</v>
      </c>
      <c r="E292" s="252" t="s">
        <v>32</v>
      </c>
      <c r="F292" s="253" t="s">
        <v>141</v>
      </c>
      <c r="G292" s="251"/>
      <c r="H292" s="254">
        <v>2</v>
      </c>
      <c r="I292" s="255"/>
      <c r="J292" s="251"/>
      <c r="K292" s="251"/>
      <c r="L292" s="256"/>
      <c r="M292" s="257"/>
      <c r="N292" s="258"/>
      <c r="O292" s="258"/>
      <c r="P292" s="258"/>
      <c r="Q292" s="258"/>
      <c r="R292" s="258"/>
      <c r="S292" s="258"/>
      <c r="T292" s="259"/>
      <c r="AT292" s="260" t="s">
        <v>138</v>
      </c>
      <c r="AU292" s="260" t="s">
        <v>85</v>
      </c>
      <c r="AV292" s="14" t="s">
        <v>127</v>
      </c>
      <c r="AW292" s="14" t="s">
        <v>39</v>
      </c>
      <c r="AX292" s="14" t="s">
        <v>83</v>
      </c>
      <c r="AY292" s="260" t="s">
        <v>128</v>
      </c>
    </row>
    <row r="293" s="1" customFormat="1" ht="22.5" customHeight="1">
      <c r="B293" s="39"/>
      <c r="C293" s="216" t="s">
        <v>383</v>
      </c>
      <c r="D293" s="216" t="s">
        <v>131</v>
      </c>
      <c r="E293" s="217" t="s">
        <v>449</v>
      </c>
      <c r="F293" s="218" t="s">
        <v>450</v>
      </c>
      <c r="G293" s="219" t="s">
        <v>134</v>
      </c>
      <c r="H293" s="220">
        <v>1</v>
      </c>
      <c r="I293" s="221"/>
      <c r="J293" s="222">
        <f>ROUND(I293*H293,2)</f>
        <v>0</v>
      </c>
      <c r="K293" s="218" t="s">
        <v>135</v>
      </c>
      <c r="L293" s="44"/>
      <c r="M293" s="223" t="s">
        <v>32</v>
      </c>
      <c r="N293" s="224" t="s">
        <v>48</v>
      </c>
      <c r="O293" s="80"/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AR293" s="17" t="s">
        <v>136</v>
      </c>
      <c r="AT293" s="17" t="s">
        <v>131</v>
      </c>
      <c r="AU293" s="17" t="s">
        <v>85</v>
      </c>
      <c r="AY293" s="17" t="s">
        <v>128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7" t="s">
        <v>83</v>
      </c>
      <c r="BK293" s="227">
        <f>ROUND(I293*H293,2)</f>
        <v>0</v>
      </c>
      <c r="BL293" s="17" t="s">
        <v>136</v>
      </c>
      <c r="BM293" s="17" t="s">
        <v>772</v>
      </c>
    </row>
    <row r="294" s="12" customFormat="1">
      <c r="B294" s="228"/>
      <c r="C294" s="229"/>
      <c r="D294" s="230" t="s">
        <v>138</v>
      </c>
      <c r="E294" s="231" t="s">
        <v>32</v>
      </c>
      <c r="F294" s="232" t="s">
        <v>674</v>
      </c>
      <c r="G294" s="229"/>
      <c r="H294" s="231" t="s">
        <v>32</v>
      </c>
      <c r="I294" s="233"/>
      <c r="J294" s="229"/>
      <c r="K294" s="229"/>
      <c r="L294" s="234"/>
      <c r="M294" s="235"/>
      <c r="N294" s="236"/>
      <c r="O294" s="236"/>
      <c r="P294" s="236"/>
      <c r="Q294" s="236"/>
      <c r="R294" s="236"/>
      <c r="S294" s="236"/>
      <c r="T294" s="237"/>
      <c r="AT294" s="238" t="s">
        <v>138</v>
      </c>
      <c r="AU294" s="238" t="s">
        <v>85</v>
      </c>
      <c r="AV294" s="12" t="s">
        <v>83</v>
      </c>
      <c r="AW294" s="12" t="s">
        <v>39</v>
      </c>
      <c r="AX294" s="12" t="s">
        <v>77</v>
      </c>
      <c r="AY294" s="238" t="s">
        <v>128</v>
      </c>
    </row>
    <row r="295" s="13" customFormat="1">
      <c r="B295" s="239"/>
      <c r="C295" s="240"/>
      <c r="D295" s="230" t="s">
        <v>138</v>
      </c>
      <c r="E295" s="241" t="s">
        <v>32</v>
      </c>
      <c r="F295" s="242" t="s">
        <v>452</v>
      </c>
      <c r="G295" s="240"/>
      <c r="H295" s="243">
        <v>1</v>
      </c>
      <c r="I295" s="244"/>
      <c r="J295" s="240"/>
      <c r="K295" s="240"/>
      <c r="L295" s="245"/>
      <c r="M295" s="246"/>
      <c r="N295" s="247"/>
      <c r="O295" s="247"/>
      <c r="P295" s="247"/>
      <c r="Q295" s="247"/>
      <c r="R295" s="247"/>
      <c r="S295" s="247"/>
      <c r="T295" s="248"/>
      <c r="AT295" s="249" t="s">
        <v>138</v>
      </c>
      <c r="AU295" s="249" t="s">
        <v>85</v>
      </c>
      <c r="AV295" s="13" t="s">
        <v>85</v>
      </c>
      <c r="AW295" s="13" t="s">
        <v>39</v>
      </c>
      <c r="AX295" s="13" t="s">
        <v>77</v>
      </c>
      <c r="AY295" s="249" t="s">
        <v>128</v>
      </c>
    </row>
    <row r="296" s="14" customFormat="1">
      <c r="B296" s="250"/>
      <c r="C296" s="251"/>
      <c r="D296" s="230" t="s">
        <v>138</v>
      </c>
      <c r="E296" s="252" t="s">
        <v>32</v>
      </c>
      <c r="F296" s="253" t="s">
        <v>141</v>
      </c>
      <c r="G296" s="251"/>
      <c r="H296" s="254">
        <v>1</v>
      </c>
      <c r="I296" s="255"/>
      <c r="J296" s="251"/>
      <c r="K296" s="251"/>
      <c r="L296" s="256"/>
      <c r="M296" s="257"/>
      <c r="N296" s="258"/>
      <c r="O296" s="258"/>
      <c r="P296" s="258"/>
      <c r="Q296" s="258"/>
      <c r="R296" s="258"/>
      <c r="S296" s="258"/>
      <c r="T296" s="259"/>
      <c r="AT296" s="260" t="s">
        <v>138</v>
      </c>
      <c r="AU296" s="260" t="s">
        <v>85</v>
      </c>
      <c r="AV296" s="14" t="s">
        <v>127</v>
      </c>
      <c r="AW296" s="14" t="s">
        <v>39</v>
      </c>
      <c r="AX296" s="14" t="s">
        <v>83</v>
      </c>
      <c r="AY296" s="260" t="s">
        <v>128</v>
      </c>
    </row>
    <row r="297" s="1" customFormat="1" ht="22.5" customHeight="1">
      <c r="B297" s="39"/>
      <c r="C297" s="216" t="s">
        <v>388</v>
      </c>
      <c r="D297" s="216" t="s">
        <v>131</v>
      </c>
      <c r="E297" s="217" t="s">
        <v>454</v>
      </c>
      <c r="F297" s="218" t="s">
        <v>455</v>
      </c>
      <c r="G297" s="219" t="s">
        <v>134</v>
      </c>
      <c r="H297" s="220">
        <v>1</v>
      </c>
      <c r="I297" s="221"/>
      <c r="J297" s="222">
        <f>ROUND(I297*H297,2)</f>
        <v>0</v>
      </c>
      <c r="K297" s="218" t="s">
        <v>135</v>
      </c>
      <c r="L297" s="44"/>
      <c r="M297" s="223" t="s">
        <v>32</v>
      </c>
      <c r="N297" s="224" t="s">
        <v>48</v>
      </c>
      <c r="O297" s="80"/>
      <c r="P297" s="225">
        <f>O297*H297</f>
        <v>0</v>
      </c>
      <c r="Q297" s="225">
        <v>0</v>
      </c>
      <c r="R297" s="225">
        <f>Q297*H297</f>
        <v>0</v>
      </c>
      <c r="S297" s="225">
        <v>0</v>
      </c>
      <c r="T297" s="226">
        <f>S297*H297</f>
        <v>0</v>
      </c>
      <c r="AR297" s="17" t="s">
        <v>136</v>
      </c>
      <c r="AT297" s="17" t="s">
        <v>131</v>
      </c>
      <c r="AU297" s="17" t="s">
        <v>85</v>
      </c>
      <c r="AY297" s="17" t="s">
        <v>128</v>
      </c>
      <c r="BE297" s="227">
        <f>IF(N297="základní",J297,0)</f>
        <v>0</v>
      </c>
      <c r="BF297" s="227">
        <f>IF(N297="snížená",J297,0)</f>
        <v>0</v>
      </c>
      <c r="BG297" s="227">
        <f>IF(N297="zákl. přenesená",J297,0)</f>
        <v>0</v>
      </c>
      <c r="BH297" s="227">
        <f>IF(N297="sníž. přenesená",J297,0)</f>
        <v>0</v>
      </c>
      <c r="BI297" s="227">
        <f>IF(N297="nulová",J297,0)</f>
        <v>0</v>
      </c>
      <c r="BJ297" s="17" t="s">
        <v>83</v>
      </c>
      <c r="BK297" s="227">
        <f>ROUND(I297*H297,2)</f>
        <v>0</v>
      </c>
      <c r="BL297" s="17" t="s">
        <v>136</v>
      </c>
      <c r="BM297" s="17" t="s">
        <v>773</v>
      </c>
    </row>
    <row r="298" s="12" customFormat="1">
      <c r="B298" s="228"/>
      <c r="C298" s="229"/>
      <c r="D298" s="230" t="s">
        <v>138</v>
      </c>
      <c r="E298" s="231" t="s">
        <v>32</v>
      </c>
      <c r="F298" s="232" t="s">
        <v>674</v>
      </c>
      <c r="G298" s="229"/>
      <c r="H298" s="231" t="s">
        <v>32</v>
      </c>
      <c r="I298" s="233"/>
      <c r="J298" s="229"/>
      <c r="K298" s="229"/>
      <c r="L298" s="234"/>
      <c r="M298" s="235"/>
      <c r="N298" s="236"/>
      <c r="O298" s="236"/>
      <c r="P298" s="236"/>
      <c r="Q298" s="236"/>
      <c r="R298" s="236"/>
      <c r="S298" s="236"/>
      <c r="T298" s="237"/>
      <c r="AT298" s="238" t="s">
        <v>138</v>
      </c>
      <c r="AU298" s="238" t="s">
        <v>85</v>
      </c>
      <c r="AV298" s="12" t="s">
        <v>83</v>
      </c>
      <c r="AW298" s="12" t="s">
        <v>39</v>
      </c>
      <c r="AX298" s="12" t="s">
        <v>77</v>
      </c>
      <c r="AY298" s="238" t="s">
        <v>128</v>
      </c>
    </row>
    <row r="299" s="13" customFormat="1">
      <c r="B299" s="239"/>
      <c r="C299" s="240"/>
      <c r="D299" s="230" t="s">
        <v>138</v>
      </c>
      <c r="E299" s="241" t="s">
        <v>32</v>
      </c>
      <c r="F299" s="242" t="s">
        <v>457</v>
      </c>
      <c r="G299" s="240"/>
      <c r="H299" s="243">
        <v>1</v>
      </c>
      <c r="I299" s="244"/>
      <c r="J299" s="240"/>
      <c r="K299" s="240"/>
      <c r="L299" s="245"/>
      <c r="M299" s="246"/>
      <c r="N299" s="247"/>
      <c r="O299" s="247"/>
      <c r="P299" s="247"/>
      <c r="Q299" s="247"/>
      <c r="R299" s="247"/>
      <c r="S299" s="247"/>
      <c r="T299" s="248"/>
      <c r="AT299" s="249" t="s">
        <v>138</v>
      </c>
      <c r="AU299" s="249" t="s">
        <v>85</v>
      </c>
      <c r="AV299" s="13" t="s">
        <v>85</v>
      </c>
      <c r="AW299" s="13" t="s">
        <v>39</v>
      </c>
      <c r="AX299" s="13" t="s">
        <v>77</v>
      </c>
      <c r="AY299" s="249" t="s">
        <v>128</v>
      </c>
    </row>
    <row r="300" s="14" customFormat="1">
      <c r="B300" s="250"/>
      <c r="C300" s="251"/>
      <c r="D300" s="230" t="s">
        <v>138</v>
      </c>
      <c r="E300" s="252" t="s">
        <v>32</v>
      </c>
      <c r="F300" s="253" t="s">
        <v>141</v>
      </c>
      <c r="G300" s="251"/>
      <c r="H300" s="254">
        <v>1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AT300" s="260" t="s">
        <v>138</v>
      </c>
      <c r="AU300" s="260" t="s">
        <v>85</v>
      </c>
      <c r="AV300" s="14" t="s">
        <v>127</v>
      </c>
      <c r="AW300" s="14" t="s">
        <v>39</v>
      </c>
      <c r="AX300" s="14" t="s">
        <v>83</v>
      </c>
      <c r="AY300" s="260" t="s">
        <v>128</v>
      </c>
    </row>
    <row r="301" s="1" customFormat="1" ht="22.5" customHeight="1">
      <c r="B301" s="39"/>
      <c r="C301" s="216" t="s">
        <v>394</v>
      </c>
      <c r="D301" s="216" t="s">
        <v>131</v>
      </c>
      <c r="E301" s="217" t="s">
        <v>774</v>
      </c>
      <c r="F301" s="218" t="s">
        <v>775</v>
      </c>
      <c r="G301" s="219" t="s">
        <v>134</v>
      </c>
      <c r="H301" s="220">
        <v>1</v>
      </c>
      <c r="I301" s="221"/>
      <c r="J301" s="222">
        <f>ROUND(I301*H301,2)</f>
        <v>0</v>
      </c>
      <c r="K301" s="218" t="s">
        <v>135</v>
      </c>
      <c r="L301" s="44"/>
      <c r="M301" s="223" t="s">
        <v>32</v>
      </c>
      <c r="N301" s="224" t="s">
        <v>48</v>
      </c>
      <c r="O301" s="80"/>
      <c r="P301" s="225">
        <f>O301*H301</f>
        <v>0</v>
      </c>
      <c r="Q301" s="225">
        <v>0</v>
      </c>
      <c r="R301" s="225">
        <f>Q301*H301</f>
        <v>0</v>
      </c>
      <c r="S301" s="225">
        <v>0</v>
      </c>
      <c r="T301" s="226">
        <f>S301*H301</f>
        <v>0</v>
      </c>
      <c r="AR301" s="17" t="s">
        <v>136</v>
      </c>
      <c r="AT301" s="17" t="s">
        <v>131</v>
      </c>
      <c r="AU301" s="17" t="s">
        <v>85</v>
      </c>
      <c r="AY301" s="17" t="s">
        <v>128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7" t="s">
        <v>83</v>
      </c>
      <c r="BK301" s="227">
        <f>ROUND(I301*H301,2)</f>
        <v>0</v>
      </c>
      <c r="BL301" s="17" t="s">
        <v>136</v>
      </c>
      <c r="BM301" s="17" t="s">
        <v>776</v>
      </c>
    </row>
    <row r="302" s="12" customFormat="1">
      <c r="B302" s="228"/>
      <c r="C302" s="229"/>
      <c r="D302" s="230" t="s">
        <v>138</v>
      </c>
      <c r="E302" s="231" t="s">
        <v>32</v>
      </c>
      <c r="F302" s="232" t="s">
        <v>674</v>
      </c>
      <c r="G302" s="229"/>
      <c r="H302" s="231" t="s">
        <v>32</v>
      </c>
      <c r="I302" s="233"/>
      <c r="J302" s="229"/>
      <c r="K302" s="229"/>
      <c r="L302" s="234"/>
      <c r="M302" s="235"/>
      <c r="N302" s="236"/>
      <c r="O302" s="236"/>
      <c r="P302" s="236"/>
      <c r="Q302" s="236"/>
      <c r="R302" s="236"/>
      <c r="S302" s="236"/>
      <c r="T302" s="237"/>
      <c r="AT302" s="238" t="s">
        <v>138</v>
      </c>
      <c r="AU302" s="238" t="s">
        <v>85</v>
      </c>
      <c r="AV302" s="12" t="s">
        <v>83</v>
      </c>
      <c r="AW302" s="12" t="s">
        <v>39</v>
      </c>
      <c r="AX302" s="12" t="s">
        <v>77</v>
      </c>
      <c r="AY302" s="238" t="s">
        <v>128</v>
      </c>
    </row>
    <row r="303" s="13" customFormat="1">
      <c r="B303" s="239"/>
      <c r="C303" s="240"/>
      <c r="D303" s="230" t="s">
        <v>138</v>
      </c>
      <c r="E303" s="241" t="s">
        <v>32</v>
      </c>
      <c r="F303" s="242" t="s">
        <v>777</v>
      </c>
      <c r="G303" s="240"/>
      <c r="H303" s="243">
        <v>1</v>
      </c>
      <c r="I303" s="244"/>
      <c r="J303" s="240"/>
      <c r="K303" s="240"/>
      <c r="L303" s="245"/>
      <c r="M303" s="246"/>
      <c r="N303" s="247"/>
      <c r="O303" s="247"/>
      <c r="P303" s="247"/>
      <c r="Q303" s="247"/>
      <c r="R303" s="247"/>
      <c r="S303" s="247"/>
      <c r="T303" s="248"/>
      <c r="AT303" s="249" t="s">
        <v>138</v>
      </c>
      <c r="AU303" s="249" t="s">
        <v>85</v>
      </c>
      <c r="AV303" s="13" t="s">
        <v>85</v>
      </c>
      <c r="AW303" s="13" t="s">
        <v>39</v>
      </c>
      <c r="AX303" s="13" t="s">
        <v>77</v>
      </c>
      <c r="AY303" s="249" t="s">
        <v>128</v>
      </c>
    </row>
    <row r="304" s="14" customFormat="1">
      <c r="B304" s="250"/>
      <c r="C304" s="251"/>
      <c r="D304" s="230" t="s">
        <v>138</v>
      </c>
      <c r="E304" s="252" t="s">
        <v>32</v>
      </c>
      <c r="F304" s="253" t="s">
        <v>141</v>
      </c>
      <c r="G304" s="251"/>
      <c r="H304" s="254">
        <v>1</v>
      </c>
      <c r="I304" s="255"/>
      <c r="J304" s="251"/>
      <c r="K304" s="251"/>
      <c r="L304" s="256"/>
      <c r="M304" s="257"/>
      <c r="N304" s="258"/>
      <c r="O304" s="258"/>
      <c r="P304" s="258"/>
      <c r="Q304" s="258"/>
      <c r="R304" s="258"/>
      <c r="S304" s="258"/>
      <c r="T304" s="259"/>
      <c r="AT304" s="260" t="s">
        <v>138</v>
      </c>
      <c r="AU304" s="260" t="s">
        <v>85</v>
      </c>
      <c r="AV304" s="14" t="s">
        <v>127</v>
      </c>
      <c r="AW304" s="14" t="s">
        <v>39</v>
      </c>
      <c r="AX304" s="14" t="s">
        <v>83</v>
      </c>
      <c r="AY304" s="260" t="s">
        <v>128</v>
      </c>
    </row>
    <row r="305" s="1" customFormat="1" ht="22.5" customHeight="1">
      <c r="B305" s="39"/>
      <c r="C305" s="216" t="s">
        <v>398</v>
      </c>
      <c r="D305" s="216" t="s">
        <v>131</v>
      </c>
      <c r="E305" s="217" t="s">
        <v>464</v>
      </c>
      <c r="F305" s="218" t="s">
        <v>465</v>
      </c>
      <c r="G305" s="219" t="s">
        <v>134</v>
      </c>
      <c r="H305" s="220">
        <v>1</v>
      </c>
      <c r="I305" s="221"/>
      <c r="J305" s="222">
        <f>ROUND(I305*H305,2)</f>
        <v>0</v>
      </c>
      <c r="K305" s="218" t="s">
        <v>135</v>
      </c>
      <c r="L305" s="44"/>
      <c r="M305" s="223" t="s">
        <v>32</v>
      </c>
      <c r="N305" s="224" t="s">
        <v>48</v>
      </c>
      <c r="O305" s="80"/>
      <c r="P305" s="225">
        <f>O305*H305</f>
        <v>0</v>
      </c>
      <c r="Q305" s="225">
        <v>0</v>
      </c>
      <c r="R305" s="225">
        <f>Q305*H305</f>
        <v>0</v>
      </c>
      <c r="S305" s="225">
        <v>0</v>
      </c>
      <c r="T305" s="226">
        <f>S305*H305</f>
        <v>0</v>
      </c>
      <c r="AR305" s="17" t="s">
        <v>136</v>
      </c>
      <c r="AT305" s="17" t="s">
        <v>131</v>
      </c>
      <c r="AU305" s="17" t="s">
        <v>85</v>
      </c>
      <c r="AY305" s="17" t="s">
        <v>128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17" t="s">
        <v>83</v>
      </c>
      <c r="BK305" s="227">
        <f>ROUND(I305*H305,2)</f>
        <v>0</v>
      </c>
      <c r="BL305" s="17" t="s">
        <v>136</v>
      </c>
      <c r="BM305" s="17" t="s">
        <v>466</v>
      </c>
    </row>
    <row r="306" s="12" customFormat="1">
      <c r="B306" s="228"/>
      <c r="C306" s="229"/>
      <c r="D306" s="230" t="s">
        <v>138</v>
      </c>
      <c r="E306" s="231" t="s">
        <v>32</v>
      </c>
      <c r="F306" s="232" t="s">
        <v>674</v>
      </c>
      <c r="G306" s="229"/>
      <c r="H306" s="231" t="s">
        <v>32</v>
      </c>
      <c r="I306" s="233"/>
      <c r="J306" s="229"/>
      <c r="K306" s="229"/>
      <c r="L306" s="234"/>
      <c r="M306" s="235"/>
      <c r="N306" s="236"/>
      <c r="O306" s="236"/>
      <c r="P306" s="236"/>
      <c r="Q306" s="236"/>
      <c r="R306" s="236"/>
      <c r="S306" s="236"/>
      <c r="T306" s="237"/>
      <c r="AT306" s="238" t="s">
        <v>138</v>
      </c>
      <c r="AU306" s="238" t="s">
        <v>85</v>
      </c>
      <c r="AV306" s="12" t="s">
        <v>83</v>
      </c>
      <c r="AW306" s="12" t="s">
        <v>39</v>
      </c>
      <c r="AX306" s="12" t="s">
        <v>77</v>
      </c>
      <c r="AY306" s="238" t="s">
        <v>128</v>
      </c>
    </row>
    <row r="307" s="13" customFormat="1">
      <c r="B307" s="239"/>
      <c r="C307" s="240"/>
      <c r="D307" s="230" t="s">
        <v>138</v>
      </c>
      <c r="E307" s="241" t="s">
        <v>32</v>
      </c>
      <c r="F307" s="242" t="s">
        <v>467</v>
      </c>
      <c r="G307" s="240"/>
      <c r="H307" s="243">
        <v>1</v>
      </c>
      <c r="I307" s="244"/>
      <c r="J307" s="240"/>
      <c r="K307" s="240"/>
      <c r="L307" s="245"/>
      <c r="M307" s="246"/>
      <c r="N307" s="247"/>
      <c r="O307" s="247"/>
      <c r="P307" s="247"/>
      <c r="Q307" s="247"/>
      <c r="R307" s="247"/>
      <c r="S307" s="247"/>
      <c r="T307" s="248"/>
      <c r="AT307" s="249" t="s">
        <v>138</v>
      </c>
      <c r="AU307" s="249" t="s">
        <v>85</v>
      </c>
      <c r="AV307" s="13" t="s">
        <v>85</v>
      </c>
      <c r="AW307" s="13" t="s">
        <v>39</v>
      </c>
      <c r="AX307" s="13" t="s">
        <v>77</v>
      </c>
      <c r="AY307" s="249" t="s">
        <v>128</v>
      </c>
    </row>
    <row r="308" s="14" customFormat="1">
      <c r="B308" s="250"/>
      <c r="C308" s="251"/>
      <c r="D308" s="230" t="s">
        <v>138</v>
      </c>
      <c r="E308" s="252" t="s">
        <v>32</v>
      </c>
      <c r="F308" s="253" t="s">
        <v>141</v>
      </c>
      <c r="G308" s="251"/>
      <c r="H308" s="254">
        <v>1</v>
      </c>
      <c r="I308" s="255"/>
      <c r="J308" s="251"/>
      <c r="K308" s="251"/>
      <c r="L308" s="256"/>
      <c r="M308" s="257"/>
      <c r="N308" s="258"/>
      <c r="O308" s="258"/>
      <c r="P308" s="258"/>
      <c r="Q308" s="258"/>
      <c r="R308" s="258"/>
      <c r="S308" s="258"/>
      <c r="T308" s="259"/>
      <c r="AT308" s="260" t="s">
        <v>138</v>
      </c>
      <c r="AU308" s="260" t="s">
        <v>85</v>
      </c>
      <c r="AV308" s="14" t="s">
        <v>127</v>
      </c>
      <c r="AW308" s="14" t="s">
        <v>39</v>
      </c>
      <c r="AX308" s="14" t="s">
        <v>83</v>
      </c>
      <c r="AY308" s="260" t="s">
        <v>128</v>
      </c>
    </row>
    <row r="309" s="1" customFormat="1" ht="22.5" customHeight="1">
      <c r="B309" s="39"/>
      <c r="C309" s="216" t="s">
        <v>404</v>
      </c>
      <c r="D309" s="216" t="s">
        <v>131</v>
      </c>
      <c r="E309" s="217" t="s">
        <v>469</v>
      </c>
      <c r="F309" s="218" t="s">
        <v>470</v>
      </c>
      <c r="G309" s="219" t="s">
        <v>134</v>
      </c>
      <c r="H309" s="220">
        <v>2</v>
      </c>
      <c r="I309" s="221"/>
      <c r="J309" s="222">
        <f>ROUND(I309*H309,2)</f>
        <v>0</v>
      </c>
      <c r="K309" s="218" t="s">
        <v>135</v>
      </c>
      <c r="L309" s="44"/>
      <c r="M309" s="223" t="s">
        <v>32</v>
      </c>
      <c r="N309" s="224" t="s">
        <v>48</v>
      </c>
      <c r="O309" s="80"/>
      <c r="P309" s="225">
        <f>O309*H309</f>
        <v>0</v>
      </c>
      <c r="Q309" s="225">
        <v>0</v>
      </c>
      <c r="R309" s="225">
        <f>Q309*H309</f>
        <v>0</v>
      </c>
      <c r="S309" s="225">
        <v>0</v>
      </c>
      <c r="T309" s="226">
        <f>S309*H309</f>
        <v>0</v>
      </c>
      <c r="AR309" s="17" t="s">
        <v>136</v>
      </c>
      <c r="AT309" s="17" t="s">
        <v>131</v>
      </c>
      <c r="AU309" s="17" t="s">
        <v>85</v>
      </c>
      <c r="AY309" s="17" t="s">
        <v>128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17" t="s">
        <v>83</v>
      </c>
      <c r="BK309" s="227">
        <f>ROUND(I309*H309,2)</f>
        <v>0</v>
      </c>
      <c r="BL309" s="17" t="s">
        <v>136</v>
      </c>
      <c r="BM309" s="17" t="s">
        <v>471</v>
      </c>
    </row>
    <row r="310" s="12" customFormat="1">
      <c r="B310" s="228"/>
      <c r="C310" s="229"/>
      <c r="D310" s="230" t="s">
        <v>138</v>
      </c>
      <c r="E310" s="231" t="s">
        <v>32</v>
      </c>
      <c r="F310" s="232" t="s">
        <v>674</v>
      </c>
      <c r="G310" s="229"/>
      <c r="H310" s="231" t="s">
        <v>32</v>
      </c>
      <c r="I310" s="233"/>
      <c r="J310" s="229"/>
      <c r="K310" s="229"/>
      <c r="L310" s="234"/>
      <c r="M310" s="235"/>
      <c r="N310" s="236"/>
      <c r="O310" s="236"/>
      <c r="P310" s="236"/>
      <c r="Q310" s="236"/>
      <c r="R310" s="236"/>
      <c r="S310" s="236"/>
      <c r="T310" s="237"/>
      <c r="AT310" s="238" t="s">
        <v>138</v>
      </c>
      <c r="AU310" s="238" t="s">
        <v>85</v>
      </c>
      <c r="AV310" s="12" t="s">
        <v>83</v>
      </c>
      <c r="AW310" s="12" t="s">
        <v>39</v>
      </c>
      <c r="AX310" s="12" t="s">
        <v>77</v>
      </c>
      <c r="AY310" s="238" t="s">
        <v>128</v>
      </c>
    </row>
    <row r="311" s="13" customFormat="1">
      <c r="B311" s="239"/>
      <c r="C311" s="240"/>
      <c r="D311" s="230" t="s">
        <v>138</v>
      </c>
      <c r="E311" s="241" t="s">
        <v>32</v>
      </c>
      <c r="F311" s="242" t="s">
        <v>778</v>
      </c>
      <c r="G311" s="240"/>
      <c r="H311" s="243">
        <v>2</v>
      </c>
      <c r="I311" s="244"/>
      <c r="J311" s="240"/>
      <c r="K311" s="240"/>
      <c r="L311" s="245"/>
      <c r="M311" s="246"/>
      <c r="N311" s="247"/>
      <c r="O311" s="247"/>
      <c r="P311" s="247"/>
      <c r="Q311" s="247"/>
      <c r="R311" s="247"/>
      <c r="S311" s="247"/>
      <c r="T311" s="248"/>
      <c r="AT311" s="249" t="s">
        <v>138</v>
      </c>
      <c r="AU311" s="249" t="s">
        <v>85</v>
      </c>
      <c r="AV311" s="13" t="s">
        <v>85</v>
      </c>
      <c r="AW311" s="13" t="s">
        <v>39</v>
      </c>
      <c r="AX311" s="13" t="s">
        <v>77</v>
      </c>
      <c r="AY311" s="249" t="s">
        <v>128</v>
      </c>
    </row>
    <row r="312" s="14" customFormat="1">
      <c r="B312" s="250"/>
      <c r="C312" s="251"/>
      <c r="D312" s="230" t="s">
        <v>138</v>
      </c>
      <c r="E312" s="252" t="s">
        <v>32</v>
      </c>
      <c r="F312" s="253" t="s">
        <v>141</v>
      </c>
      <c r="G312" s="251"/>
      <c r="H312" s="254">
        <v>2</v>
      </c>
      <c r="I312" s="255"/>
      <c r="J312" s="251"/>
      <c r="K312" s="251"/>
      <c r="L312" s="256"/>
      <c r="M312" s="257"/>
      <c r="N312" s="258"/>
      <c r="O312" s="258"/>
      <c r="P312" s="258"/>
      <c r="Q312" s="258"/>
      <c r="R312" s="258"/>
      <c r="S312" s="258"/>
      <c r="T312" s="259"/>
      <c r="AT312" s="260" t="s">
        <v>138</v>
      </c>
      <c r="AU312" s="260" t="s">
        <v>85</v>
      </c>
      <c r="AV312" s="14" t="s">
        <v>127</v>
      </c>
      <c r="AW312" s="14" t="s">
        <v>39</v>
      </c>
      <c r="AX312" s="14" t="s">
        <v>83</v>
      </c>
      <c r="AY312" s="260" t="s">
        <v>128</v>
      </c>
    </row>
    <row r="313" s="1" customFormat="1" ht="22.5" customHeight="1">
      <c r="B313" s="39"/>
      <c r="C313" s="216" t="s">
        <v>409</v>
      </c>
      <c r="D313" s="216" t="s">
        <v>131</v>
      </c>
      <c r="E313" s="217" t="s">
        <v>479</v>
      </c>
      <c r="F313" s="218" t="s">
        <v>475</v>
      </c>
      <c r="G313" s="219" t="s">
        <v>134</v>
      </c>
      <c r="H313" s="220">
        <v>13</v>
      </c>
      <c r="I313" s="221"/>
      <c r="J313" s="222">
        <f>ROUND(I313*H313,2)</f>
        <v>0</v>
      </c>
      <c r="K313" s="218" t="s">
        <v>135</v>
      </c>
      <c r="L313" s="44"/>
      <c r="M313" s="223" t="s">
        <v>32</v>
      </c>
      <c r="N313" s="224" t="s">
        <v>48</v>
      </c>
      <c r="O313" s="80"/>
      <c r="P313" s="225">
        <f>O313*H313</f>
        <v>0</v>
      </c>
      <c r="Q313" s="225">
        <v>0</v>
      </c>
      <c r="R313" s="225">
        <f>Q313*H313</f>
        <v>0</v>
      </c>
      <c r="S313" s="225">
        <v>0</v>
      </c>
      <c r="T313" s="226">
        <f>S313*H313</f>
        <v>0</v>
      </c>
      <c r="AR313" s="17" t="s">
        <v>136</v>
      </c>
      <c r="AT313" s="17" t="s">
        <v>131</v>
      </c>
      <c r="AU313" s="17" t="s">
        <v>85</v>
      </c>
      <c r="AY313" s="17" t="s">
        <v>128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17" t="s">
        <v>83</v>
      </c>
      <c r="BK313" s="227">
        <f>ROUND(I313*H313,2)</f>
        <v>0</v>
      </c>
      <c r="BL313" s="17" t="s">
        <v>136</v>
      </c>
      <c r="BM313" s="17" t="s">
        <v>480</v>
      </c>
    </row>
    <row r="314" s="12" customFormat="1">
      <c r="B314" s="228"/>
      <c r="C314" s="229"/>
      <c r="D314" s="230" t="s">
        <v>138</v>
      </c>
      <c r="E314" s="231" t="s">
        <v>32</v>
      </c>
      <c r="F314" s="232" t="s">
        <v>674</v>
      </c>
      <c r="G314" s="229"/>
      <c r="H314" s="231" t="s">
        <v>32</v>
      </c>
      <c r="I314" s="233"/>
      <c r="J314" s="229"/>
      <c r="K314" s="229"/>
      <c r="L314" s="234"/>
      <c r="M314" s="235"/>
      <c r="N314" s="236"/>
      <c r="O314" s="236"/>
      <c r="P314" s="236"/>
      <c r="Q314" s="236"/>
      <c r="R314" s="236"/>
      <c r="S314" s="236"/>
      <c r="T314" s="237"/>
      <c r="AT314" s="238" t="s">
        <v>138</v>
      </c>
      <c r="AU314" s="238" t="s">
        <v>85</v>
      </c>
      <c r="AV314" s="12" t="s">
        <v>83</v>
      </c>
      <c r="AW314" s="12" t="s">
        <v>39</v>
      </c>
      <c r="AX314" s="12" t="s">
        <v>77</v>
      </c>
      <c r="AY314" s="238" t="s">
        <v>128</v>
      </c>
    </row>
    <row r="315" s="13" customFormat="1">
      <c r="B315" s="239"/>
      <c r="C315" s="240"/>
      <c r="D315" s="230" t="s">
        <v>138</v>
      </c>
      <c r="E315" s="241" t="s">
        <v>32</v>
      </c>
      <c r="F315" s="242" t="s">
        <v>481</v>
      </c>
      <c r="G315" s="240"/>
      <c r="H315" s="243">
        <v>13</v>
      </c>
      <c r="I315" s="244"/>
      <c r="J315" s="240"/>
      <c r="K315" s="240"/>
      <c r="L315" s="245"/>
      <c r="M315" s="246"/>
      <c r="N315" s="247"/>
      <c r="O315" s="247"/>
      <c r="P315" s="247"/>
      <c r="Q315" s="247"/>
      <c r="R315" s="247"/>
      <c r="S315" s="247"/>
      <c r="T315" s="248"/>
      <c r="AT315" s="249" t="s">
        <v>138</v>
      </c>
      <c r="AU315" s="249" t="s">
        <v>85</v>
      </c>
      <c r="AV315" s="13" t="s">
        <v>85</v>
      </c>
      <c r="AW315" s="13" t="s">
        <v>39</v>
      </c>
      <c r="AX315" s="13" t="s">
        <v>77</v>
      </c>
      <c r="AY315" s="249" t="s">
        <v>128</v>
      </c>
    </row>
    <row r="316" s="14" customFormat="1">
      <c r="B316" s="250"/>
      <c r="C316" s="251"/>
      <c r="D316" s="230" t="s">
        <v>138</v>
      </c>
      <c r="E316" s="252" t="s">
        <v>32</v>
      </c>
      <c r="F316" s="253" t="s">
        <v>141</v>
      </c>
      <c r="G316" s="251"/>
      <c r="H316" s="254">
        <v>13</v>
      </c>
      <c r="I316" s="255"/>
      <c r="J316" s="251"/>
      <c r="K316" s="251"/>
      <c r="L316" s="256"/>
      <c r="M316" s="257"/>
      <c r="N316" s="258"/>
      <c r="O316" s="258"/>
      <c r="P316" s="258"/>
      <c r="Q316" s="258"/>
      <c r="R316" s="258"/>
      <c r="S316" s="258"/>
      <c r="T316" s="259"/>
      <c r="AT316" s="260" t="s">
        <v>138</v>
      </c>
      <c r="AU316" s="260" t="s">
        <v>85</v>
      </c>
      <c r="AV316" s="14" t="s">
        <v>127</v>
      </c>
      <c r="AW316" s="14" t="s">
        <v>39</v>
      </c>
      <c r="AX316" s="14" t="s">
        <v>83</v>
      </c>
      <c r="AY316" s="260" t="s">
        <v>128</v>
      </c>
    </row>
    <row r="317" s="1" customFormat="1" ht="22.5" customHeight="1">
      <c r="B317" s="39"/>
      <c r="C317" s="216" t="s">
        <v>414</v>
      </c>
      <c r="D317" s="216" t="s">
        <v>131</v>
      </c>
      <c r="E317" s="217" t="s">
        <v>493</v>
      </c>
      <c r="F317" s="218" t="s">
        <v>494</v>
      </c>
      <c r="G317" s="219" t="s">
        <v>134</v>
      </c>
      <c r="H317" s="220">
        <v>2</v>
      </c>
      <c r="I317" s="221"/>
      <c r="J317" s="222">
        <f>ROUND(I317*H317,2)</f>
        <v>0</v>
      </c>
      <c r="K317" s="218" t="s">
        <v>135</v>
      </c>
      <c r="L317" s="44"/>
      <c r="M317" s="223" t="s">
        <v>32</v>
      </c>
      <c r="N317" s="224" t="s">
        <v>48</v>
      </c>
      <c r="O317" s="80"/>
      <c r="P317" s="225">
        <f>O317*H317</f>
        <v>0</v>
      </c>
      <c r="Q317" s="225">
        <v>0</v>
      </c>
      <c r="R317" s="225">
        <f>Q317*H317</f>
        <v>0</v>
      </c>
      <c r="S317" s="225">
        <v>0</v>
      </c>
      <c r="T317" s="226">
        <f>S317*H317</f>
        <v>0</v>
      </c>
      <c r="AR317" s="17" t="s">
        <v>136</v>
      </c>
      <c r="AT317" s="17" t="s">
        <v>131</v>
      </c>
      <c r="AU317" s="17" t="s">
        <v>85</v>
      </c>
      <c r="AY317" s="17" t="s">
        <v>128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17" t="s">
        <v>83</v>
      </c>
      <c r="BK317" s="227">
        <f>ROUND(I317*H317,2)</f>
        <v>0</v>
      </c>
      <c r="BL317" s="17" t="s">
        <v>136</v>
      </c>
      <c r="BM317" s="17" t="s">
        <v>495</v>
      </c>
    </row>
    <row r="318" s="12" customFormat="1">
      <c r="B318" s="228"/>
      <c r="C318" s="229"/>
      <c r="D318" s="230" t="s">
        <v>138</v>
      </c>
      <c r="E318" s="231" t="s">
        <v>32</v>
      </c>
      <c r="F318" s="232" t="s">
        <v>674</v>
      </c>
      <c r="G318" s="229"/>
      <c r="H318" s="231" t="s">
        <v>32</v>
      </c>
      <c r="I318" s="233"/>
      <c r="J318" s="229"/>
      <c r="K318" s="229"/>
      <c r="L318" s="234"/>
      <c r="M318" s="235"/>
      <c r="N318" s="236"/>
      <c r="O318" s="236"/>
      <c r="P318" s="236"/>
      <c r="Q318" s="236"/>
      <c r="R318" s="236"/>
      <c r="S318" s="236"/>
      <c r="T318" s="237"/>
      <c r="AT318" s="238" t="s">
        <v>138</v>
      </c>
      <c r="AU318" s="238" t="s">
        <v>85</v>
      </c>
      <c r="AV318" s="12" t="s">
        <v>83</v>
      </c>
      <c r="AW318" s="12" t="s">
        <v>39</v>
      </c>
      <c r="AX318" s="12" t="s">
        <v>77</v>
      </c>
      <c r="AY318" s="238" t="s">
        <v>128</v>
      </c>
    </row>
    <row r="319" s="13" customFormat="1">
      <c r="B319" s="239"/>
      <c r="C319" s="240"/>
      <c r="D319" s="230" t="s">
        <v>138</v>
      </c>
      <c r="E319" s="241" t="s">
        <v>32</v>
      </c>
      <c r="F319" s="242" t="s">
        <v>779</v>
      </c>
      <c r="G319" s="240"/>
      <c r="H319" s="243">
        <v>2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AT319" s="249" t="s">
        <v>138</v>
      </c>
      <c r="AU319" s="249" t="s">
        <v>85</v>
      </c>
      <c r="AV319" s="13" t="s">
        <v>85</v>
      </c>
      <c r="AW319" s="13" t="s">
        <v>39</v>
      </c>
      <c r="AX319" s="13" t="s">
        <v>77</v>
      </c>
      <c r="AY319" s="249" t="s">
        <v>128</v>
      </c>
    </row>
    <row r="320" s="14" customFormat="1">
      <c r="B320" s="250"/>
      <c r="C320" s="251"/>
      <c r="D320" s="230" t="s">
        <v>138</v>
      </c>
      <c r="E320" s="252" t="s">
        <v>32</v>
      </c>
      <c r="F320" s="253" t="s">
        <v>141</v>
      </c>
      <c r="G320" s="251"/>
      <c r="H320" s="254">
        <v>2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AT320" s="260" t="s">
        <v>138</v>
      </c>
      <c r="AU320" s="260" t="s">
        <v>85</v>
      </c>
      <c r="AV320" s="14" t="s">
        <v>127</v>
      </c>
      <c r="AW320" s="14" t="s">
        <v>39</v>
      </c>
      <c r="AX320" s="14" t="s">
        <v>83</v>
      </c>
      <c r="AY320" s="260" t="s">
        <v>128</v>
      </c>
    </row>
    <row r="321" s="1" customFormat="1" ht="22.5" customHeight="1">
      <c r="B321" s="39"/>
      <c r="C321" s="216" t="s">
        <v>419</v>
      </c>
      <c r="D321" s="216" t="s">
        <v>131</v>
      </c>
      <c r="E321" s="217" t="s">
        <v>498</v>
      </c>
      <c r="F321" s="218" t="s">
        <v>499</v>
      </c>
      <c r="G321" s="219" t="s">
        <v>134</v>
      </c>
      <c r="H321" s="220">
        <v>2</v>
      </c>
      <c r="I321" s="221"/>
      <c r="J321" s="222">
        <f>ROUND(I321*H321,2)</f>
        <v>0</v>
      </c>
      <c r="K321" s="218" t="s">
        <v>135</v>
      </c>
      <c r="L321" s="44"/>
      <c r="M321" s="223" t="s">
        <v>32</v>
      </c>
      <c r="N321" s="224" t="s">
        <v>48</v>
      </c>
      <c r="O321" s="80"/>
      <c r="P321" s="225">
        <f>O321*H321</f>
        <v>0</v>
      </c>
      <c r="Q321" s="225">
        <v>0</v>
      </c>
      <c r="R321" s="225">
        <f>Q321*H321</f>
        <v>0</v>
      </c>
      <c r="S321" s="225">
        <v>0</v>
      </c>
      <c r="T321" s="226">
        <f>S321*H321</f>
        <v>0</v>
      </c>
      <c r="AR321" s="17" t="s">
        <v>136</v>
      </c>
      <c r="AT321" s="17" t="s">
        <v>131</v>
      </c>
      <c r="AU321" s="17" t="s">
        <v>85</v>
      </c>
      <c r="AY321" s="17" t="s">
        <v>128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17" t="s">
        <v>83</v>
      </c>
      <c r="BK321" s="227">
        <f>ROUND(I321*H321,2)</f>
        <v>0</v>
      </c>
      <c r="BL321" s="17" t="s">
        <v>136</v>
      </c>
      <c r="BM321" s="17" t="s">
        <v>500</v>
      </c>
    </row>
    <row r="322" s="12" customFormat="1">
      <c r="B322" s="228"/>
      <c r="C322" s="229"/>
      <c r="D322" s="230" t="s">
        <v>138</v>
      </c>
      <c r="E322" s="231" t="s">
        <v>32</v>
      </c>
      <c r="F322" s="232" t="s">
        <v>674</v>
      </c>
      <c r="G322" s="229"/>
      <c r="H322" s="231" t="s">
        <v>32</v>
      </c>
      <c r="I322" s="233"/>
      <c r="J322" s="229"/>
      <c r="K322" s="229"/>
      <c r="L322" s="234"/>
      <c r="M322" s="235"/>
      <c r="N322" s="236"/>
      <c r="O322" s="236"/>
      <c r="P322" s="236"/>
      <c r="Q322" s="236"/>
      <c r="R322" s="236"/>
      <c r="S322" s="236"/>
      <c r="T322" s="237"/>
      <c r="AT322" s="238" t="s">
        <v>138</v>
      </c>
      <c r="AU322" s="238" t="s">
        <v>85</v>
      </c>
      <c r="AV322" s="12" t="s">
        <v>83</v>
      </c>
      <c r="AW322" s="12" t="s">
        <v>39</v>
      </c>
      <c r="AX322" s="12" t="s">
        <v>77</v>
      </c>
      <c r="AY322" s="238" t="s">
        <v>128</v>
      </c>
    </row>
    <row r="323" s="13" customFormat="1">
      <c r="B323" s="239"/>
      <c r="C323" s="240"/>
      <c r="D323" s="230" t="s">
        <v>138</v>
      </c>
      <c r="E323" s="241" t="s">
        <v>32</v>
      </c>
      <c r="F323" s="242" t="s">
        <v>780</v>
      </c>
      <c r="G323" s="240"/>
      <c r="H323" s="243">
        <v>2</v>
      </c>
      <c r="I323" s="244"/>
      <c r="J323" s="240"/>
      <c r="K323" s="240"/>
      <c r="L323" s="245"/>
      <c r="M323" s="246"/>
      <c r="N323" s="247"/>
      <c r="O323" s="247"/>
      <c r="P323" s="247"/>
      <c r="Q323" s="247"/>
      <c r="R323" s="247"/>
      <c r="S323" s="247"/>
      <c r="T323" s="248"/>
      <c r="AT323" s="249" t="s">
        <v>138</v>
      </c>
      <c r="AU323" s="249" t="s">
        <v>85</v>
      </c>
      <c r="AV323" s="13" t="s">
        <v>85</v>
      </c>
      <c r="AW323" s="13" t="s">
        <v>39</v>
      </c>
      <c r="AX323" s="13" t="s">
        <v>77</v>
      </c>
      <c r="AY323" s="249" t="s">
        <v>128</v>
      </c>
    </row>
    <row r="324" s="14" customFormat="1">
      <c r="B324" s="250"/>
      <c r="C324" s="251"/>
      <c r="D324" s="230" t="s">
        <v>138</v>
      </c>
      <c r="E324" s="252" t="s">
        <v>32</v>
      </c>
      <c r="F324" s="253" t="s">
        <v>141</v>
      </c>
      <c r="G324" s="251"/>
      <c r="H324" s="254">
        <v>2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AT324" s="260" t="s">
        <v>138</v>
      </c>
      <c r="AU324" s="260" t="s">
        <v>85</v>
      </c>
      <c r="AV324" s="14" t="s">
        <v>127</v>
      </c>
      <c r="AW324" s="14" t="s">
        <v>39</v>
      </c>
      <c r="AX324" s="14" t="s">
        <v>83</v>
      </c>
      <c r="AY324" s="260" t="s">
        <v>128</v>
      </c>
    </row>
    <row r="325" s="1" customFormat="1" ht="22.5" customHeight="1">
      <c r="B325" s="39"/>
      <c r="C325" s="216" t="s">
        <v>423</v>
      </c>
      <c r="D325" s="216" t="s">
        <v>131</v>
      </c>
      <c r="E325" s="217" t="s">
        <v>513</v>
      </c>
      <c r="F325" s="218" t="s">
        <v>514</v>
      </c>
      <c r="G325" s="219" t="s">
        <v>134</v>
      </c>
      <c r="H325" s="220">
        <v>2</v>
      </c>
      <c r="I325" s="221"/>
      <c r="J325" s="222">
        <f>ROUND(I325*H325,2)</f>
        <v>0</v>
      </c>
      <c r="K325" s="218" t="s">
        <v>135</v>
      </c>
      <c r="L325" s="44"/>
      <c r="M325" s="223" t="s">
        <v>32</v>
      </c>
      <c r="N325" s="224" t="s">
        <v>48</v>
      </c>
      <c r="O325" s="80"/>
      <c r="P325" s="225">
        <f>O325*H325</f>
        <v>0</v>
      </c>
      <c r="Q325" s="225">
        <v>0</v>
      </c>
      <c r="R325" s="225">
        <f>Q325*H325</f>
        <v>0</v>
      </c>
      <c r="S325" s="225">
        <v>0</v>
      </c>
      <c r="T325" s="226">
        <f>S325*H325</f>
        <v>0</v>
      </c>
      <c r="AR325" s="17" t="s">
        <v>136</v>
      </c>
      <c r="AT325" s="17" t="s">
        <v>131</v>
      </c>
      <c r="AU325" s="17" t="s">
        <v>85</v>
      </c>
      <c r="AY325" s="17" t="s">
        <v>128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17" t="s">
        <v>83</v>
      </c>
      <c r="BK325" s="227">
        <f>ROUND(I325*H325,2)</f>
        <v>0</v>
      </c>
      <c r="BL325" s="17" t="s">
        <v>136</v>
      </c>
      <c r="BM325" s="17" t="s">
        <v>515</v>
      </c>
    </row>
    <row r="326" s="12" customFormat="1">
      <c r="B326" s="228"/>
      <c r="C326" s="229"/>
      <c r="D326" s="230" t="s">
        <v>138</v>
      </c>
      <c r="E326" s="231" t="s">
        <v>32</v>
      </c>
      <c r="F326" s="232" t="s">
        <v>674</v>
      </c>
      <c r="G326" s="229"/>
      <c r="H326" s="231" t="s">
        <v>32</v>
      </c>
      <c r="I326" s="233"/>
      <c r="J326" s="229"/>
      <c r="K326" s="229"/>
      <c r="L326" s="234"/>
      <c r="M326" s="235"/>
      <c r="N326" s="236"/>
      <c r="O326" s="236"/>
      <c r="P326" s="236"/>
      <c r="Q326" s="236"/>
      <c r="R326" s="236"/>
      <c r="S326" s="236"/>
      <c r="T326" s="237"/>
      <c r="AT326" s="238" t="s">
        <v>138</v>
      </c>
      <c r="AU326" s="238" t="s">
        <v>85</v>
      </c>
      <c r="AV326" s="12" t="s">
        <v>83</v>
      </c>
      <c r="AW326" s="12" t="s">
        <v>39</v>
      </c>
      <c r="AX326" s="12" t="s">
        <v>77</v>
      </c>
      <c r="AY326" s="238" t="s">
        <v>128</v>
      </c>
    </row>
    <row r="327" s="13" customFormat="1">
      <c r="B327" s="239"/>
      <c r="C327" s="240"/>
      <c r="D327" s="230" t="s">
        <v>138</v>
      </c>
      <c r="E327" s="241" t="s">
        <v>32</v>
      </c>
      <c r="F327" s="242" t="s">
        <v>781</v>
      </c>
      <c r="G327" s="240"/>
      <c r="H327" s="243">
        <v>2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AT327" s="249" t="s">
        <v>138</v>
      </c>
      <c r="AU327" s="249" t="s">
        <v>85</v>
      </c>
      <c r="AV327" s="13" t="s">
        <v>85</v>
      </c>
      <c r="AW327" s="13" t="s">
        <v>39</v>
      </c>
      <c r="AX327" s="13" t="s">
        <v>77</v>
      </c>
      <c r="AY327" s="249" t="s">
        <v>128</v>
      </c>
    </row>
    <row r="328" s="14" customFormat="1">
      <c r="B328" s="250"/>
      <c r="C328" s="251"/>
      <c r="D328" s="230" t="s">
        <v>138</v>
      </c>
      <c r="E328" s="252" t="s">
        <v>32</v>
      </c>
      <c r="F328" s="253" t="s">
        <v>141</v>
      </c>
      <c r="G328" s="251"/>
      <c r="H328" s="254">
        <v>2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AT328" s="260" t="s">
        <v>138</v>
      </c>
      <c r="AU328" s="260" t="s">
        <v>85</v>
      </c>
      <c r="AV328" s="14" t="s">
        <v>127</v>
      </c>
      <c r="AW328" s="14" t="s">
        <v>39</v>
      </c>
      <c r="AX328" s="14" t="s">
        <v>83</v>
      </c>
      <c r="AY328" s="260" t="s">
        <v>128</v>
      </c>
    </row>
    <row r="329" s="1" customFormat="1" ht="22.5" customHeight="1">
      <c r="B329" s="39"/>
      <c r="C329" s="216" t="s">
        <v>428</v>
      </c>
      <c r="D329" s="216" t="s">
        <v>131</v>
      </c>
      <c r="E329" s="217" t="s">
        <v>518</v>
      </c>
      <c r="F329" s="218" t="s">
        <v>519</v>
      </c>
      <c r="G329" s="219" t="s">
        <v>134</v>
      </c>
      <c r="H329" s="220">
        <v>2</v>
      </c>
      <c r="I329" s="221"/>
      <c r="J329" s="222">
        <f>ROUND(I329*H329,2)</f>
        <v>0</v>
      </c>
      <c r="K329" s="218" t="s">
        <v>135</v>
      </c>
      <c r="L329" s="44"/>
      <c r="M329" s="223" t="s">
        <v>32</v>
      </c>
      <c r="N329" s="224" t="s">
        <v>48</v>
      </c>
      <c r="O329" s="80"/>
      <c r="P329" s="225">
        <f>O329*H329</f>
        <v>0</v>
      </c>
      <c r="Q329" s="225">
        <v>0</v>
      </c>
      <c r="R329" s="225">
        <f>Q329*H329</f>
        <v>0</v>
      </c>
      <c r="S329" s="225">
        <v>0</v>
      </c>
      <c r="T329" s="226">
        <f>S329*H329</f>
        <v>0</v>
      </c>
      <c r="AR329" s="17" t="s">
        <v>136</v>
      </c>
      <c r="AT329" s="17" t="s">
        <v>131</v>
      </c>
      <c r="AU329" s="17" t="s">
        <v>85</v>
      </c>
      <c r="AY329" s="17" t="s">
        <v>128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17" t="s">
        <v>83</v>
      </c>
      <c r="BK329" s="227">
        <f>ROUND(I329*H329,2)</f>
        <v>0</v>
      </c>
      <c r="BL329" s="17" t="s">
        <v>136</v>
      </c>
      <c r="BM329" s="17" t="s">
        <v>520</v>
      </c>
    </row>
    <row r="330" s="12" customFormat="1">
      <c r="B330" s="228"/>
      <c r="C330" s="229"/>
      <c r="D330" s="230" t="s">
        <v>138</v>
      </c>
      <c r="E330" s="231" t="s">
        <v>32</v>
      </c>
      <c r="F330" s="232" t="s">
        <v>674</v>
      </c>
      <c r="G330" s="229"/>
      <c r="H330" s="231" t="s">
        <v>32</v>
      </c>
      <c r="I330" s="233"/>
      <c r="J330" s="229"/>
      <c r="K330" s="229"/>
      <c r="L330" s="234"/>
      <c r="M330" s="235"/>
      <c r="N330" s="236"/>
      <c r="O330" s="236"/>
      <c r="P330" s="236"/>
      <c r="Q330" s="236"/>
      <c r="R330" s="236"/>
      <c r="S330" s="236"/>
      <c r="T330" s="237"/>
      <c r="AT330" s="238" t="s">
        <v>138</v>
      </c>
      <c r="AU330" s="238" t="s">
        <v>85</v>
      </c>
      <c r="AV330" s="12" t="s">
        <v>83</v>
      </c>
      <c r="AW330" s="12" t="s">
        <v>39</v>
      </c>
      <c r="AX330" s="12" t="s">
        <v>77</v>
      </c>
      <c r="AY330" s="238" t="s">
        <v>128</v>
      </c>
    </row>
    <row r="331" s="13" customFormat="1">
      <c r="B331" s="239"/>
      <c r="C331" s="240"/>
      <c r="D331" s="230" t="s">
        <v>138</v>
      </c>
      <c r="E331" s="241" t="s">
        <v>32</v>
      </c>
      <c r="F331" s="242" t="s">
        <v>782</v>
      </c>
      <c r="G331" s="240"/>
      <c r="H331" s="243">
        <v>2</v>
      </c>
      <c r="I331" s="244"/>
      <c r="J331" s="240"/>
      <c r="K331" s="240"/>
      <c r="L331" s="245"/>
      <c r="M331" s="246"/>
      <c r="N331" s="247"/>
      <c r="O331" s="247"/>
      <c r="P331" s="247"/>
      <c r="Q331" s="247"/>
      <c r="R331" s="247"/>
      <c r="S331" s="247"/>
      <c r="T331" s="248"/>
      <c r="AT331" s="249" t="s">
        <v>138</v>
      </c>
      <c r="AU331" s="249" t="s">
        <v>85</v>
      </c>
      <c r="AV331" s="13" t="s">
        <v>85</v>
      </c>
      <c r="AW331" s="13" t="s">
        <v>39</v>
      </c>
      <c r="AX331" s="13" t="s">
        <v>77</v>
      </c>
      <c r="AY331" s="249" t="s">
        <v>128</v>
      </c>
    </row>
    <row r="332" s="14" customFormat="1">
      <c r="B332" s="250"/>
      <c r="C332" s="251"/>
      <c r="D332" s="230" t="s">
        <v>138</v>
      </c>
      <c r="E332" s="252" t="s">
        <v>32</v>
      </c>
      <c r="F332" s="253" t="s">
        <v>141</v>
      </c>
      <c r="G332" s="251"/>
      <c r="H332" s="254">
        <v>2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AT332" s="260" t="s">
        <v>138</v>
      </c>
      <c r="AU332" s="260" t="s">
        <v>85</v>
      </c>
      <c r="AV332" s="14" t="s">
        <v>127</v>
      </c>
      <c r="AW332" s="14" t="s">
        <v>39</v>
      </c>
      <c r="AX332" s="14" t="s">
        <v>83</v>
      </c>
      <c r="AY332" s="260" t="s">
        <v>128</v>
      </c>
    </row>
    <row r="333" s="1" customFormat="1" ht="22.5" customHeight="1">
      <c r="B333" s="39"/>
      <c r="C333" s="216" t="s">
        <v>433</v>
      </c>
      <c r="D333" s="216" t="s">
        <v>131</v>
      </c>
      <c r="E333" s="217" t="s">
        <v>523</v>
      </c>
      <c r="F333" s="218" t="s">
        <v>524</v>
      </c>
      <c r="G333" s="219" t="s">
        <v>134</v>
      </c>
      <c r="H333" s="220">
        <v>2</v>
      </c>
      <c r="I333" s="221"/>
      <c r="J333" s="222">
        <f>ROUND(I333*H333,2)</f>
        <v>0</v>
      </c>
      <c r="K333" s="218" t="s">
        <v>135</v>
      </c>
      <c r="L333" s="44"/>
      <c r="M333" s="223" t="s">
        <v>32</v>
      </c>
      <c r="N333" s="224" t="s">
        <v>48</v>
      </c>
      <c r="O333" s="80"/>
      <c r="P333" s="225">
        <f>O333*H333</f>
        <v>0</v>
      </c>
      <c r="Q333" s="225">
        <v>0</v>
      </c>
      <c r="R333" s="225">
        <f>Q333*H333</f>
        <v>0</v>
      </c>
      <c r="S333" s="225">
        <v>0</v>
      </c>
      <c r="T333" s="226">
        <f>S333*H333</f>
        <v>0</v>
      </c>
      <c r="AR333" s="17" t="s">
        <v>136</v>
      </c>
      <c r="AT333" s="17" t="s">
        <v>131</v>
      </c>
      <c r="AU333" s="17" t="s">
        <v>85</v>
      </c>
      <c r="AY333" s="17" t="s">
        <v>128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17" t="s">
        <v>83</v>
      </c>
      <c r="BK333" s="227">
        <f>ROUND(I333*H333,2)</f>
        <v>0</v>
      </c>
      <c r="BL333" s="17" t="s">
        <v>136</v>
      </c>
      <c r="BM333" s="17" t="s">
        <v>525</v>
      </c>
    </row>
    <row r="334" s="12" customFormat="1">
      <c r="B334" s="228"/>
      <c r="C334" s="229"/>
      <c r="D334" s="230" t="s">
        <v>138</v>
      </c>
      <c r="E334" s="231" t="s">
        <v>32</v>
      </c>
      <c r="F334" s="232" t="s">
        <v>674</v>
      </c>
      <c r="G334" s="229"/>
      <c r="H334" s="231" t="s">
        <v>32</v>
      </c>
      <c r="I334" s="233"/>
      <c r="J334" s="229"/>
      <c r="K334" s="229"/>
      <c r="L334" s="234"/>
      <c r="M334" s="235"/>
      <c r="N334" s="236"/>
      <c r="O334" s="236"/>
      <c r="P334" s="236"/>
      <c r="Q334" s="236"/>
      <c r="R334" s="236"/>
      <c r="S334" s="236"/>
      <c r="T334" s="237"/>
      <c r="AT334" s="238" t="s">
        <v>138</v>
      </c>
      <c r="AU334" s="238" t="s">
        <v>85</v>
      </c>
      <c r="AV334" s="12" t="s">
        <v>83</v>
      </c>
      <c r="AW334" s="12" t="s">
        <v>39</v>
      </c>
      <c r="AX334" s="12" t="s">
        <v>77</v>
      </c>
      <c r="AY334" s="238" t="s">
        <v>128</v>
      </c>
    </row>
    <row r="335" s="13" customFormat="1">
      <c r="B335" s="239"/>
      <c r="C335" s="240"/>
      <c r="D335" s="230" t="s">
        <v>138</v>
      </c>
      <c r="E335" s="241" t="s">
        <v>32</v>
      </c>
      <c r="F335" s="242" t="s">
        <v>783</v>
      </c>
      <c r="G335" s="240"/>
      <c r="H335" s="243">
        <v>2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AT335" s="249" t="s">
        <v>138</v>
      </c>
      <c r="AU335" s="249" t="s">
        <v>85</v>
      </c>
      <c r="AV335" s="13" t="s">
        <v>85</v>
      </c>
      <c r="AW335" s="13" t="s">
        <v>39</v>
      </c>
      <c r="AX335" s="13" t="s">
        <v>77</v>
      </c>
      <c r="AY335" s="249" t="s">
        <v>128</v>
      </c>
    </row>
    <row r="336" s="14" customFormat="1">
      <c r="B336" s="250"/>
      <c r="C336" s="251"/>
      <c r="D336" s="230" t="s">
        <v>138</v>
      </c>
      <c r="E336" s="252" t="s">
        <v>32</v>
      </c>
      <c r="F336" s="253" t="s">
        <v>141</v>
      </c>
      <c r="G336" s="251"/>
      <c r="H336" s="254">
        <v>2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AT336" s="260" t="s">
        <v>138</v>
      </c>
      <c r="AU336" s="260" t="s">
        <v>85</v>
      </c>
      <c r="AV336" s="14" t="s">
        <v>127</v>
      </c>
      <c r="AW336" s="14" t="s">
        <v>39</v>
      </c>
      <c r="AX336" s="14" t="s">
        <v>83</v>
      </c>
      <c r="AY336" s="260" t="s">
        <v>128</v>
      </c>
    </row>
    <row r="337" s="1" customFormat="1" ht="22.5" customHeight="1">
      <c r="B337" s="39"/>
      <c r="C337" s="216" t="s">
        <v>438</v>
      </c>
      <c r="D337" s="216" t="s">
        <v>131</v>
      </c>
      <c r="E337" s="217" t="s">
        <v>528</v>
      </c>
      <c r="F337" s="218" t="s">
        <v>529</v>
      </c>
      <c r="G337" s="219" t="s">
        <v>134</v>
      </c>
      <c r="H337" s="220">
        <v>1</v>
      </c>
      <c r="I337" s="221"/>
      <c r="J337" s="222">
        <f>ROUND(I337*H337,2)</f>
        <v>0</v>
      </c>
      <c r="K337" s="218" t="s">
        <v>135</v>
      </c>
      <c r="L337" s="44"/>
      <c r="M337" s="223" t="s">
        <v>32</v>
      </c>
      <c r="N337" s="224" t="s">
        <v>48</v>
      </c>
      <c r="O337" s="80"/>
      <c r="P337" s="225">
        <f>O337*H337</f>
        <v>0</v>
      </c>
      <c r="Q337" s="225">
        <v>0</v>
      </c>
      <c r="R337" s="225">
        <f>Q337*H337</f>
        <v>0</v>
      </c>
      <c r="S337" s="225">
        <v>0</v>
      </c>
      <c r="T337" s="226">
        <f>S337*H337</f>
        <v>0</v>
      </c>
      <c r="AR337" s="17" t="s">
        <v>136</v>
      </c>
      <c r="AT337" s="17" t="s">
        <v>131</v>
      </c>
      <c r="AU337" s="17" t="s">
        <v>85</v>
      </c>
      <c r="AY337" s="17" t="s">
        <v>128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17" t="s">
        <v>83</v>
      </c>
      <c r="BK337" s="227">
        <f>ROUND(I337*H337,2)</f>
        <v>0</v>
      </c>
      <c r="BL337" s="17" t="s">
        <v>136</v>
      </c>
      <c r="BM337" s="17" t="s">
        <v>784</v>
      </c>
    </row>
    <row r="338" s="12" customFormat="1">
      <c r="B338" s="228"/>
      <c r="C338" s="229"/>
      <c r="D338" s="230" t="s">
        <v>138</v>
      </c>
      <c r="E338" s="231" t="s">
        <v>32</v>
      </c>
      <c r="F338" s="232" t="s">
        <v>674</v>
      </c>
      <c r="G338" s="229"/>
      <c r="H338" s="231" t="s">
        <v>32</v>
      </c>
      <c r="I338" s="233"/>
      <c r="J338" s="229"/>
      <c r="K338" s="229"/>
      <c r="L338" s="234"/>
      <c r="M338" s="235"/>
      <c r="N338" s="236"/>
      <c r="O338" s="236"/>
      <c r="P338" s="236"/>
      <c r="Q338" s="236"/>
      <c r="R338" s="236"/>
      <c r="S338" s="236"/>
      <c r="T338" s="237"/>
      <c r="AT338" s="238" t="s">
        <v>138</v>
      </c>
      <c r="AU338" s="238" t="s">
        <v>85</v>
      </c>
      <c r="AV338" s="12" t="s">
        <v>83</v>
      </c>
      <c r="AW338" s="12" t="s">
        <v>39</v>
      </c>
      <c r="AX338" s="12" t="s">
        <v>77</v>
      </c>
      <c r="AY338" s="238" t="s">
        <v>128</v>
      </c>
    </row>
    <row r="339" s="13" customFormat="1">
      <c r="B339" s="239"/>
      <c r="C339" s="240"/>
      <c r="D339" s="230" t="s">
        <v>138</v>
      </c>
      <c r="E339" s="241" t="s">
        <v>32</v>
      </c>
      <c r="F339" s="242" t="s">
        <v>531</v>
      </c>
      <c r="G339" s="240"/>
      <c r="H339" s="243">
        <v>1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AT339" s="249" t="s">
        <v>138</v>
      </c>
      <c r="AU339" s="249" t="s">
        <v>85</v>
      </c>
      <c r="AV339" s="13" t="s">
        <v>85</v>
      </c>
      <c r="AW339" s="13" t="s">
        <v>39</v>
      </c>
      <c r="AX339" s="13" t="s">
        <v>77</v>
      </c>
      <c r="AY339" s="249" t="s">
        <v>128</v>
      </c>
    </row>
    <row r="340" s="14" customFormat="1">
      <c r="B340" s="250"/>
      <c r="C340" s="251"/>
      <c r="D340" s="230" t="s">
        <v>138</v>
      </c>
      <c r="E340" s="252" t="s">
        <v>32</v>
      </c>
      <c r="F340" s="253" t="s">
        <v>141</v>
      </c>
      <c r="G340" s="251"/>
      <c r="H340" s="254">
        <v>1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AT340" s="260" t="s">
        <v>138</v>
      </c>
      <c r="AU340" s="260" t="s">
        <v>85</v>
      </c>
      <c r="AV340" s="14" t="s">
        <v>127</v>
      </c>
      <c r="AW340" s="14" t="s">
        <v>39</v>
      </c>
      <c r="AX340" s="14" t="s">
        <v>83</v>
      </c>
      <c r="AY340" s="260" t="s">
        <v>128</v>
      </c>
    </row>
    <row r="341" s="1" customFormat="1" ht="22.5" customHeight="1">
      <c r="B341" s="39"/>
      <c r="C341" s="216" t="s">
        <v>443</v>
      </c>
      <c r="D341" s="216" t="s">
        <v>131</v>
      </c>
      <c r="E341" s="217" t="s">
        <v>533</v>
      </c>
      <c r="F341" s="218" t="s">
        <v>534</v>
      </c>
      <c r="G341" s="219" t="s">
        <v>134</v>
      </c>
      <c r="H341" s="220">
        <v>1</v>
      </c>
      <c r="I341" s="221"/>
      <c r="J341" s="222">
        <f>ROUND(I341*H341,2)</f>
        <v>0</v>
      </c>
      <c r="K341" s="218" t="s">
        <v>135</v>
      </c>
      <c r="L341" s="44"/>
      <c r="M341" s="223" t="s">
        <v>32</v>
      </c>
      <c r="N341" s="224" t="s">
        <v>48</v>
      </c>
      <c r="O341" s="80"/>
      <c r="P341" s="225">
        <f>O341*H341</f>
        <v>0</v>
      </c>
      <c r="Q341" s="225">
        <v>0</v>
      </c>
      <c r="R341" s="225">
        <f>Q341*H341</f>
        <v>0</v>
      </c>
      <c r="S341" s="225">
        <v>0</v>
      </c>
      <c r="T341" s="226">
        <f>S341*H341</f>
        <v>0</v>
      </c>
      <c r="AR341" s="17" t="s">
        <v>136</v>
      </c>
      <c r="AT341" s="17" t="s">
        <v>131</v>
      </c>
      <c r="AU341" s="17" t="s">
        <v>85</v>
      </c>
      <c r="AY341" s="17" t="s">
        <v>128</v>
      </c>
      <c r="BE341" s="227">
        <f>IF(N341="základní",J341,0)</f>
        <v>0</v>
      </c>
      <c r="BF341" s="227">
        <f>IF(N341="snížená",J341,0)</f>
        <v>0</v>
      </c>
      <c r="BG341" s="227">
        <f>IF(N341="zákl. přenesená",J341,0)</f>
        <v>0</v>
      </c>
      <c r="BH341" s="227">
        <f>IF(N341="sníž. přenesená",J341,0)</f>
        <v>0</v>
      </c>
      <c r="BI341" s="227">
        <f>IF(N341="nulová",J341,0)</f>
        <v>0</v>
      </c>
      <c r="BJ341" s="17" t="s">
        <v>83</v>
      </c>
      <c r="BK341" s="227">
        <f>ROUND(I341*H341,2)</f>
        <v>0</v>
      </c>
      <c r="BL341" s="17" t="s">
        <v>136</v>
      </c>
      <c r="BM341" s="17" t="s">
        <v>535</v>
      </c>
    </row>
    <row r="342" s="12" customFormat="1">
      <c r="B342" s="228"/>
      <c r="C342" s="229"/>
      <c r="D342" s="230" t="s">
        <v>138</v>
      </c>
      <c r="E342" s="231" t="s">
        <v>32</v>
      </c>
      <c r="F342" s="232" t="s">
        <v>674</v>
      </c>
      <c r="G342" s="229"/>
      <c r="H342" s="231" t="s">
        <v>32</v>
      </c>
      <c r="I342" s="233"/>
      <c r="J342" s="229"/>
      <c r="K342" s="229"/>
      <c r="L342" s="234"/>
      <c r="M342" s="235"/>
      <c r="N342" s="236"/>
      <c r="O342" s="236"/>
      <c r="P342" s="236"/>
      <c r="Q342" s="236"/>
      <c r="R342" s="236"/>
      <c r="S342" s="236"/>
      <c r="T342" s="237"/>
      <c r="AT342" s="238" t="s">
        <v>138</v>
      </c>
      <c r="AU342" s="238" t="s">
        <v>85</v>
      </c>
      <c r="AV342" s="12" t="s">
        <v>83</v>
      </c>
      <c r="AW342" s="12" t="s">
        <v>39</v>
      </c>
      <c r="AX342" s="12" t="s">
        <v>77</v>
      </c>
      <c r="AY342" s="238" t="s">
        <v>128</v>
      </c>
    </row>
    <row r="343" s="13" customFormat="1">
      <c r="B343" s="239"/>
      <c r="C343" s="240"/>
      <c r="D343" s="230" t="s">
        <v>138</v>
      </c>
      <c r="E343" s="241" t="s">
        <v>32</v>
      </c>
      <c r="F343" s="242" t="s">
        <v>536</v>
      </c>
      <c r="G343" s="240"/>
      <c r="H343" s="243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AT343" s="249" t="s">
        <v>138</v>
      </c>
      <c r="AU343" s="249" t="s">
        <v>85</v>
      </c>
      <c r="AV343" s="13" t="s">
        <v>85</v>
      </c>
      <c r="AW343" s="13" t="s">
        <v>39</v>
      </c>
      <c r="AX343" s="13" t="s">
        <v>77</v>
      </c>
      <c r="AY343" s="249" t="s">
        <v>128</v>
      </c>
    </row>
    <row r="344" s="14" customFormat="1">
      <c r="B344" s="250"/>
      <c r="C344" s="251"/>
      <c r="D344" s="230" t="s">
        <v>138</v>
      </c>
      <c r="E344" s="252" t="s">
        <v>32</v>
      </c>
      <c r="F344" s="253" t="s">
        <v>141</v>
      </c>
      <c r="G344" s="251"/>
      <c r="H344" s="254">
        <v>1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AT344" s="260" t="s">
        <v>138</v>
      </c>
      <c r="AU344" s="260" t="s">
        <v>85</v>
      </c>
      <c r="AV344" s="14" t="s">
        <v>127</v>
      </c>
      <c r="AW344" s="14" t="s">
        <v>39</v>
      </c>
      <c r="AX344" s="14" t="s">
        <v>83</v>
      </c>
      <c r="AY344" s="260" t="s">
        <v>128</v>
      </c>
    </row>
    <row r="345" s="1" customFormat="1" ht="22.5" customHeight="1">
      <c r="B345" s="39"/>
      <c r="C345" s="216" t="s">
        <v>448</v>
      </c>
      <c r="D345" s="216" t="s">
        <v>131</v>
      </c>
      <c r="E345" s="217" t="s">
        <v>538</v>
      </c>
      <c r="F345" s="218" t="s">
        <v>539</v>
      </c>
      <c r="G345" s="219" t="s">
        <v>134</v>
      </c>
      <c r="H345" s="220">
        <v>1</v>
      </c>
      <c r="I345" s="221"/>
      <c r="J345" s="222">
        <f>ROUND(I345*H345,2)</f>
        <v>0</v>
      </c>
      <c r="K345" s="218" t="s">
        <v>135</v>
      </c>
      <c r="L345" s="44"/>
      <c r="M345" s="223" t="s">
        <v>32</v>
      </c>
      <c r="N345" s="224" t="s">
        <v>48</v>
      </c>
      <c r="O345" s="80"/>
      <c r="P345" s="225">
        <f>O345*H345</f>
        <v>0</v>
      </c>
      <c r="Q345" s="225">
        <v>0</v>
      </c>
      <c r="R345" s="225">
        <f>Q345*H345</f>
        <v>0</v>
      </c>
      <c r="S345" s="225">
        <v>0</v>
      </c>
      <c r="T345" s="226">
        <f>S345*H345</f>
        <v>0</v>
      </c>
      <c r="AR345" s="17" t="s">
        <v>136</v>
      </c>
      <c r="AT345" s="17" t="s">
        <v>131</v>
      </c>
      <c r="AU345" s="17" t="s">
        <v>85</v>
      </c>
      <c r="AY345" s="17" t="s">
        <v>128</v>
      </c>
      <c r="BE345" s="227">
        <f>IF(N345="základní",J345,0)</f>
        <v>0</v>
      </c>
      <c r="BF345" s="227">
        <f>IF(N345="snížená",J345,0)</f>
        <v>0</v>
      </c>
      <c r="BG345" s="227">
        <f>IF(N345="zákl. přenesená",J345,0)</f>
        <v>0</v>
      </c>
      <c r="BH345" s="227">
        <f>IF(N345="sníž. přenesená",J345,0)</f>
        <v>0</v>
      </c>
      <c r="BI345" s="227">
        <f>IF(N345="nulová",J345,0)</f>
        <v>0</v>
      </c>
      <c r="BJ345" s="17" t="s">
        <v>83</v>
      </c>
      <c r="BK345" s="227">
        <f>ROUND(I345*H345,2)</f>
        <v>0</v>
      </c>
      <c r="BL345" s="17" t="s">
        <v>136</v>
      </c>
      <c r="BM345" s="17" t="s">
        <v>540</v>
      </c>
    </row>
    <row r="346" s="12" customFormat="1">
      <c r="B346" s="228"/>
      <c r="C346" s="229"/>
      <c r="D346" s="230" t="s">
        <v>138</v>
      </c>
      <c r="E346" s="231" t="s">
        <v>32</v>
      </c>
      <c r="F346" s="232" t="s">
        <v>674</v>
      </c>
      <c r="G346" s="229"/>
      <c r="H346" s="231" t="s">
        <v>32</v>
      </c>
      <c r="I346" s="233"/>
      <c r="J346" s="229"/>
      <c r="K346" s="229"/>
      <c r="L346" s="234"/>
      <c r="M346" s="235"/>
      <c r="N346" s="236"/>
      <c r="O346" s="236"/>
      <c r="P346" s="236"/>
      <c r="Q346" s="236"/>
      <c r="R346" s="236"/>
      <c r="S346" s="236"/>
      <c r="T346" s="237"/>
      <c r="AT346" s="238" t="s">
        <v>138</v>
      </c>
      <c r="AU346" s="238" t="s">
        <v>85</v>
      </c>
      <c r="AV346" s="12" t="s">
        <v>83</v>
      </c>
      <c r="AW346" s="12" t="s">
        <v>39</v>
      </c>
      <c r="AX346" s="12" t="s">
        <v>77</v>
      </c>
      <c r="AY346" s="238" t="s">
        <v>128</v>
      </c>
    </row>
    <row r="347" s="13" customFormat="1">
      <c r="B347" s="239"/>
      <c r="C347" s="240"/>
      <c r="D347" s="230" t="s">
        <v>138</v>
      </c>
      <c r="E347" s="241" t="s">
        <v>32</v>
      </c>
      <c r="F347" s="242" t="s">
        <v>541</v>
      </c>
      <c r="G347" s="240"/>
      <c r="H347" s="243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AT347" s="249" t="s">
        <v>138</v>
      </c>
      <c r="AU347" s="249" t="s">
        <v>85</v>
      </c>
      <c r="AV347" s="13" t="s">
        <v>85</v>
      </c>
      <c r="AW347" s="13" t="s">
        <v>39</v>
      </c>
      <c r="AX347" s="13" t="s">
        <v>77</v>
      </c>
      <c r="AY347" s="249" t="s">
        <v>128</v>
      </c>
    </row>
    <row r="348" s="14" customFormat="1">
      <c r="B348" s="250"/>
      <c r="C348" s="251"/>
      <c r="D348" s="230" t="s">
        <v>138</v>
      </c>
      <c r="E348" s="252" t="s">
        <v>32</v>
      </c>
      <c r="F348" s="253" t="s">
        <v>141</v>
      </c>
      <c r="G348" s="251"/>
      <c r="H348" s="254">
        <v>1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AT348" s="260" t="s">
        <v>138</v>
      </c>
      <c r="AU348" s="260" t="s">
        <v>85</v>
      </c>
      <c r="AV348" s="14" t="s">
        <v>127</v>
      </c>
      <c r="AW348" s="14" t="s">
        <v>39</v>
      </c>
      <c r="AX348" s="14" t="s">
        <v>83</v>
      </c>
      <c r="AY348" s="260" t="s">
        <v>128</v>
      </c>
    </row>
    <row r="349" s="1" customFormat="1" ht="22.5" customHeight="1">
      <c r="B349" s="39"/>
      <c r="C349" s="216" t="s">
        <v>453</v>
      </c>
      <c r="D349" s="216" t="s">
        <v>131</v>
      </c>
      <c r="E349" s="217" t="s">
        <v>543</v>
      </c>
      <c r="F349" s="218" t="s">
        <v>544</v>
      </c>
      <c r="G349" s="219" t="s">
        <v>134</v>
      </c>
      <c r="H349" s="220">
        <v>10</v>
      </c>
      <c r="I349" s="221"/>
      <c r="J349" s="222">
        <f>ROUND(I349*H349,2)</f>
        <v>0</v>
      </c>
      <c r="K349" s="218" t="s">
        <v>135</v>
      </c>
      <c r="L349" s="44"/>
      <c r="M349" s="223" t="s">
        <v>32</v>
      </c>
      <c r="N349" s="224" t="s">
        <v>48</v>
      </c>
      <c r="O349" s="80"/>
      <c r="P349" s="225">
        <f>O349*H349</f>
        <v>0</v>
      </c>
      <c r="Q349" s="225">
        <v>0</v>
      </c>
      <c r="R349" s="225">
        <f>Q349*H349</f>
        <v>0</v>
      </c>
      <c r="S349" s="225">
        <v>0</v>
      </c>
      <c r="T349" s="226">
        <f>S349*H349</f>
        <v>0</v>
      </c>
      <c r="AR349" s="17" t="s">
        <v>136</v>
      </c>
      <c r="AT349" s="17" t="s">
        <v>131</v>
      </c>
      <c r="AU349" s="17" t="s">
        <v>85</v>
      </c>
      <c r="AY349" s="17" t="s">
        <v>128</v>
      </c>
      <c r="BE349" s="227">
        <f>IF(N349="základní",J349,0)</f>
        <v>0</v>
      </c>
      <c r="BF349" s="227">
        <f>IF(N349="snížená",J349,0)</f>
        <v>0</v>
      </c>
      <c r="BG349" s="227">
        <f>IF(N349="zákl. přenesená",J349,0)</f>
        <v>0</v>
      </c>
      <c r="BH349" s="227">
        <f>IF(N349="sníž. přenesená",J349,0)</f>
        <v>0</v>
      </c>
      <c r="BI349" s="227">
        <f>IF(N349="nulová",J349,0)</f>
        <v>0</v>
      </c>
      <c r="BJ349" s="17" t="s">
        <v>83</v>
      </c>
      <c r="BK349" s="227">
        <f>ROUND(I349*H349,2)</f>
        <v>0</v>
      </c>
      <c r="BL349" s="17" t="s">
        <v>136</v>
      </c>
      <c r="BM349" s="17" t="s">
        <v>545</v>
      </c>
    </row>
    <row r="350" s="12" customFormat="1">
      <c r="B350" s="228"/>
      <c r="C350" s="229"/>
      <c r="D350" s="230" t="s">
        <v>138</v>
      </c>
      <c r="E350" s="231" t="s">
        <v>32</v>
      </c>
      <c r="F350" s="232" t="s">
        <v>674</v>
      </c>
      <c r="G350" s="229"/>
      <c r="H350" s="231" t="s">
        <v>32</v>
      </c>
      <c r="I350" s="233"/>
      <c r="J350" s="229"/>
      <c r="K350" s="229"/>
      <c r="L350" s="234"/>
      <c r="M350" s="235"/>
      <c r="N350" s="236"/>
      <c r="O350" s="236"/>
      <c r="P350" s="236"/>
      <c r="Q350" s="236"/>
      <c r="R350" s="236"/>
      <c r="S350" s="236"/>
      <c r="T350" s="237"/>
      <c r="AT350" s="238" t="s">
        <v>138</v>
      </c>
      <c r="AU350" s="238" t="s">
        <v>85</v>
      </c>
      <c r="AV350" s="12" t="s">
        <v>83</v>
      </c>
      <c r="AW350" s="12" t="s">
        <v>39</v>
      </c>
      <c r="AX350" s="12" t="s">
        <v>77</v>
      </c>
      <c r="AY350" s="238" t="s">
        <v>128</v>
      </c>
    </row>
    <row r="351" s="13" customFormat="1">
      <c r="B351" s="239"/>
      <c r="C351" s="240"/>
      <c r="D351" s="230" t="s">
        <v>138</v>
      </c>
      <c r="E351" s="241" t="s">
        <v>32</v>
      </c>
      <c r="F351" s="242" t="s">
        <v>785</v>
      </c>
      <c r="G351" s="240"/>
      <c r="H351" s="243">
        <v>10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AT351" s="249" t="s">
        <v>138</v>
      </c>
      <c r="AU351" s="249" t="s">
        <v>85</v>
      </c>
      <c r="AV351" s="13" t="s">
        <v>85</v>
      </c>
      <c r="AW351" s="13" t="s">
        <v>39</v>
      </c>
      <c r="AX351" s="13" t="s">
        <v>77</v>
      </c>
      <c r="AY351" s="249" t="s">
        <v>128</v>
      </c>
    </row>
    <row r="352" s="14" customFormat="1">
      <c r="B352" s="250"/>
      <c r="C352" s="251"/>
      <c r="D352" s="230" t="s">
        <v>138</v>
      </c>
      <c r="E352" s="252" t="s">
        <v>32</v>
      </c>
      <c r="F352" s="253" t="s">
        <v>141</v>
      </c>
      <c r="G352" s="251"/>
      <c r="H352" s="254">
        <v>10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AT352" s="260" t="s">
        <v>138</v>
      </c>
      <c r="AU352" s="260" t="s">
        <v>85</v>
      </c>
      <c r="AV352" s="14" t="s">
        <v>127</v>
      </c>
      <c r="AW352" s="14" t="s">
        <v>39</v>
      </c>
      <c r="AX352" s="14" t="s">
        <v>83</v>
      </c>
      <c r="AY352" s="260" t="s">
        <v>128</v>
      </c>
    </row>
    <row r="353" s="1" customFormat="1" ht="22.5" customHeight="1">
      <c r="B353" s="39"/>
      <c r="C353" s="216" t="s">
        <v>458</v>
      </c>
      <c r="D353" s="216" t="s">
        <v>131</v>
      </c>
      <c r="E353" s="217" t="s">
        <v>548</v>
      </c>
      <c r="F353" s="218" t="s">
        <v>549</v>
      </c>
      <c r="G353" s="219" t="s">
        <v>134</v>
      </c>
      <c r="H353" s="220">
        <v>1</v>
      </c>
      <c r="I353" s="221"/>
      <c r="J353" s="222">
        <f>ROUND(I353*H353,2)</f>
        <v>0</v>
      </c>
      <c r="K353" s="218" t="s">
        <v>135</v>
      </c>
      <c r="L353" s="44"/>
      <c r="M353" s="223" t="s">
        <v>32</v>
      </c>
      <c r="N353" s="224" t="s">
        <v>48</v>
      </c>
      <c r="O353" s="80"/>
      <c r="P353" s="225">
        <f>O353*H353</f>
        <v>0</v>
      </c>
      <c r="Q353" s="225">
        <v>0</v>
      </c>
      <c r="R353" s="225">
        <f>Q353*H353</f>
        <v>0</v>
      </c>
      <c r="S353" s="225">
        <v>0</v>
      </c>
      <c r="T353" s="226">
        <f>S353*H353</f>
        <v>0</v>
      </c>
      <c r="AR353" s="17" t="s">
        <v>136</v>
      </c>
      <c r="AT353" s="17" t="s">
        <v>131</v>
      </c>
      <c r="AU353" s="17" t="s">
        <v>85</v>
      </c>
      <c r="AY353" s="17" t="s">
        <v>128</v>
      </c>
      <c r="BE353" s="227">
        <f>IF(N353="základní",J353,0)</f>
        <v>0</v>
      </c>
      <c r="BF353" s="227">
        <f>IF(N353="snížená",J353,0)</f>
        <v>0</v>
      </c>
      <c r="BG353" s="227">
        <f>IF(N353="zákl. přenesená",J353,0)</f>
        <v>0</v>
      </c>
      <c r="BH353" s="227">
        <f>IF(N353="sníž. přenesená",J353,0)</f>
        <v>0</v>
      </c>
      <c r="BI353" s="227">
        <f>IF(N353="nulová",J353,0)</f>
        <v>0</v>
      </c>
      <c r="BJ353" s="17" t="s">
        <v>83</v>
      </c>
      <c r="BK353" s="227">
        <f>ROUND(I353*H353,2)</f>
        <v>0</v>
      </c>
      <c r="BL353" s="17" t="s">
        <v>136</v>
      </c>
      <c r="BM353" s="17" t="s">
        <v>786</v>
      </c>
    </row>
    <row r="354" s="12" customFormat="1">
      <c r="B354" s="228"/>
      <c r="C354" s="229"/>
      <c r="D354" s="230" t="s">
        <v>138</v>
      </c>
      <c r="E354" s="231" t="s">
        <v>32</v>
      </c>
      <c r="F354" s="232" t="s">
        <v>674</v>
      </c>
      <c r="G354" s="229"/>
      <c r="H354" s="231" t="s">
        <v>32</v>
      </c>
      <c r="I354" s="233"/>
      <c r="J354" s="229"/>
      <c r="K354" s="229"/>
      <c r="L354" s="234"/>
      <c r="M354" s="235"/>
      <c r="N354" s="236"/>
      <c r="O354" s="236"/>
      <c r="P354" s="236"/>
      <c r="Q354" s="236"/>
      <c r="R354" s="236"/>
      <c r="S354" s="236"/>
      <c r="T354" s="237"/>
      <c r="AT354" s="238" t="s">
        <v>138</v>
      </c>
      <c r="AU354" s="238" t="s">
        <v>85</v>
      </c>
      <c r="AV354" s="12" t="s">
        <v>83</v>
      </c>
      <c r="AW354" s="12" t="s">
        <v>39</v>
      </c>
      <c r="AX354" s="12" t="s">
        <v>77</v>
      </c>
      <c r="AY354" s="238" t="s">
        <v>128</v>
      </c>
    </row>
    <row r="355" s="13" customFormat="1">
      <c r="B355" s="239"/>
      <c r="C355" s="240"/>
      <c r="D355" s="230" t="s">
        <v>138</v>
      </c>
      <c r="E355" s="241" t="s">
        <v>32</v>
      </c>
      <c r="F355" s="242" t="s">
        <v>551</v>
      </c>
      <c r="G355" s="240"/>
      <c r="H355" s="243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AT355" s="249" t="s">
        <v>138</v>
      </c>
      <c r="AU355" s="249" t="s">
        <v>85</v>
      </c>
      <c r="AV355" s="13" t="s">
        <v>85</v>
      </c>
      <c r="AW355" s="13" t="s">
        <v>39</v>
      </c>
      <c r="AX355" s="13" t="s">
        <v>77</v>
      </c>
      <c r="AY355" s="249" t="s">
        <v>128</v>
      </c>
    </row>
    <row r="356" s="14" customFormat="1">
      <c r="B356" s="250"/>
      <c r="C356" s="251"/>
      <c r="D356" s="230" t="s">
        <v>138</v>
      </c>
      <c r="E356" s="252" t="s">
        <v>32</v>
      </c>
      <c r="F356" s="253" t="s">
        <v>141</v>
      </c>
      <c r="G356" s="251"/>
      <c r="H356" s="254">
        <v>1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AT356" s="260" t="s">
        <v>138</v>
      </c>
      <c r="AU356" s="260" t="s">
        <v>85</v>
      </c>
      <c r="AV356" s="14" t="s">
        <v>127</v>
      </c>
      <c r="AW356" s="14" t="s">
        <v>39</v>
      </c>
      <c r="AX356" s="14" t="s">
        <v>83</v>
      </c>
      <c r="AY356" s="260" t="s">
        <v>128</v>
      </c>
    </row>
    <row r="357" s="1" customFormat="1" ht="22.5" customHeight="1">
      <c r="B357" s="39"/>
      <c r="C357" s="216" t="s">
        <v>463</v>
      </c>
      <c r="D357" s="216" t="s">
        <v>131</v>
      </c>
      <c r="E357" s="217" t="s">
        <v>553</v>
      </c>
      <c r="F357" s="218" t="s">
        <v>554</v>
      </c>
      <c r="G357" s="219" t="s">
        <v>134</v>
      </c>
      <c r="H357" s="220">
        <v>1</v>
      </c>
      <c r="I357" s="221"/>
      <c r="J357" s="222">
        <f>ROUND(I357*H357,2)</f>
        <v>0</v>
      </c>
      <c r="K357" s="218" t="s">
        <v>135</v>
      </c>
      <c r="L357" s="44"/>
      <c r="M357" s="223" t="s">
        <v>32</v>
      </c>
      <c r="N357" s="224" t="s">
        <v>48</v>
      </c>
      <c r="O357" s="80"/>
      <c r="P357" s="225">
        <f>O357*H357</f>
        <v>0</v>
      </c>
      <c r="Q357" s="225">
        <v>0</v>
      </c>
      <c r="R357" s="225">
        <f>Q357*H357</f>
        <v>0</v>
      </c>
      <c r="S357" s="225">
        <v>0</v>
      </c>
      <c r="T357" s="226">
        <f>S357*H357</f>
        <v>0</v>
      </c>
      <c r="AR357" s="17" t="s">
        <v>136</v>
      </c>
      <c r="AT357" s="17" t="s">
        <v>131</v>
      </c>
      <c r="AU357" s="17" t="s">
        <v>85</v>
      </c>
      <c r="AY357" s="17" t="s">
        <v>128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17" t="s">
        <v>83</v>
      </c>
      <c r="BK357" s="227">
        <f>ROUND(I357*H357,2)</f>
        <v>0</v>
      </c>
      <c r="BL357" s="17" t="s">
        <v>136</v>
      </c>
      <c r="BM357" s="17" t="s">
        <v>555</v>
      </c>
    </row>
    <row r="358" s="12" customFormat="1">
      <c r="B358" s="228"/>
      <c r="C358" s="229"/>
      <c r="D358" s="230" t="s">
        <v>138</v>
      </c>
      <c r="E358" s="231" t="s">
        <v>32</v>
      </c>
      <c r="F358" s="232" t="s">
        <v>674</v>
      </c>
      <c r="G358" s="229"/>
      <c r="H358" s="231" t="s">
        <v>32</v>
      </c>
      <c r="I358" s="233"/>
      <c r="J358" s="229"/>
      <c r="K358" s="229"/>
      <c r="L358" s="234"/>
      <c r="M358" s="235"/>
      <c r="N358" s="236"/>
      <c r="O358" s="236"/>
      <c r="P358" s="236"/>
      <c r="Q358" s="236"/>
      <c r="R358" s="236"/>
      <c r="S358" s="236"/>
      <c r="T358" s="237"/>
      <c r="AT358" s="238" t="s">
        <v>138</v>
      </c>
      <c r="AU358" s="238" t="s">
        <v>85</v>
      </c>
      <c r="AV358" s="12" t="s">
        <v>83</v>
      </c>
      <c r="AW358" s="12" t="s">
        <v>39</v>
      </c>
      <c r="AX358" s="12" t="s">
        <v>77</v>
      </c>
      <c r="AY358" s="238" t="s">
        <v>128</v>
      </c>
    </row>
    <row r="359" s="13" customFormat="1">
      <c r="B359" s="239"/>
      <c r="C359" s="240"/>
      <c r="D359" s="230" t="s">
        <v>138</v>
      </c>
      <c r="E359" s="241" t="s">
        <v>32</v>
      </c>
      <c r="F359" s="242" t="s">
        <v>787</v>
      </c>
      <c r="G359" s="240"/>
      <c r="H359" s="243">
        <v>1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AT359" s="249" t="s">
        <v>138</v>
      </c>
      <c r="AU359" s="249" t="s">
        <v>85</v>
      </c>
      <c r="AV359" s="13" t="s">
        <v>85</v>
      </c>
      <c r="AW359" s="13" t="s">
        <v>39</v>
      </c>
      <c r="AX359" s="13" t="s">
        <v>77</v>
      </c>
      <c r="AY359" s="249" t="s">
        <v>128</v>
      </c>
    </row>
    <row r="360" s="14" customFormat="1">
      <c r="B360" s="250"/>
      <c r="C360" s="251"/>
      <c r="D360" s="230" t="s">
        <v>138</v>
      </c>
      <c r="E360" s="252" t="s">
        <v>32</v>
      </c>
      <c r="F360" s="253" t="s">
        <v>141</v>
      </c>
      <c r="G360" s="251"/>
      <c r="H360" s="254">
        <v>1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AT360" s="260" t="s">
        <v>138</v>
      </c>
      <c r="AU360" s="260" t="s">
        <v>85</v>
      </c>
      <c r="AV360" s="14" t="s">
        <v>127</v>
      </c>
      <c r="AW360" s="14" t="s">
        <v>39</v>
      </c>
      <c r="AX360" s="14" t="s">
        <v>83</v>
      </c>
      <c r="AY360" s="260" t="s">
        <v>128</v>
      </c>
    </row>
    <row r="361" s="1" customFormat="1" ht="22.5" customHeight="1">
      <c r="B361" s="39"/>
      <c r="C361" s="216" t="s">
        <v>468</v>
      </c>
      <c r="D361" s="216" t="s">
        <v>131</v>
      </c>
      <c r="E361" s="217" t="s">
        <v>563</v>
      </c>
      <c r="F361" s="218" t="s">
        <v>564</v>
      </c>
      <c r="G361" s="219" t="s">
        <v>134</v>
      </c>
      <c r="H361" s="220">
        <v>1</v>
      </c>
      <c r="I361" s="221"/>
      <c r="J361" s="222">
        <f>ROUND(I361*H361,2)</f>
        <v>0</v>
      </c>
      <c r="K361" s="218" t="s">
        <v>135</v>
      </c>
      <c r="L361" s="44"/>
      <c r="M361" s="223" t="s">
        <v>32</v>
      </c>
      <c r="N361" s="224" t="s">
        <v>48</v>
      </c>
      <c r="O361" s="80"/>
      <c r="P361" s="225">
        <f>O361*H361</f>
        <v>0</v>
      </c>
      <c r="Q361" s="225">
        <v>0</v>
      </c>
      <c r="R361" s="225">
        <f>Q361*H361</f>
        <v>0</v>
      </c>
      <c r="S361" s="225">
        <v>0</v>
      </c>
      <c r="T361" s="226">
        <f>S361*H361</f>
        <v>0</v>
      </c>
      <c r="AR361" s="17" t="s">
        <v>136</v>
      </c>
      <c r="AT361" s="17" t="s">
        <v>131</v>
      </c>
      <c r="AU361" s="17" t="s">
        <v>85</v>
      </c>
      <c r="AY361" s="17" t="s">
        <v>128</v>
      </c>
      <c r="BE361" s="227">
        <f>IF(N361="základní",J361,0)</f>
        <v>0</v>
      </c>
      <c r="BF361" s="227">
        <f>IF(N361="snížená",J361,0)</f>
        <v>0</v>
      </c>
      <c r="BG361" s="227">
        <f>IF(N361="zákl. přenesená",J361,0)</f>
        <v>0</v>
      </c>
      <c r="BH361" s="227">
        <f>IF(N361="sníž. přenesená",J361,0)</f>
        <v>0</v>
      </c>
      <c r="BI361" s="227">
        <f>IF(N361="nulová",J361,0)</f>
        <v>0</v>
      </c>
      <c r="BJ361" s="17" t="s">
        <v>83</v>
      </c>
      <c r="BK361" s="227">
        <f>ROUND(I361*H361,2)</f>
        <v>0</v>
      </c>
      <c r="BL361" s="17" t="s">
        <v>136</v>
      </c>
      <c r="BM361" s="17" t="s">
        <v>788</v>
      </c>
    </row>
    <row r="362" s="12" customFormat="1">
      <c r="B362" s="228"/>
      <c r="C362" s="229"/>
      <c r="D362" s="230" t="s">
        <v>138</v>
      </c>
      <c r="E362" s="231" t="s">
        <v>32</v>
      </c>
      <c r="F362" s="232" t="s">
        <v>674</v>
      </c>
      <c r="G362" s="229"/>
      <c r="H362" s="231" t="s">
        <v>32</v>
      </c>
      <c r="I362" s="233"/>
      <c r="J362" s="229"/>
      <c r="K362" s="229"/>
      <c r="L362" s="234"/>
      <c r="M362" s="235"/>
      <c r="N362" s="236"/>
      <c r="O362" s="236"/>
      <c r="P362" s="236"/>
      <c r="Q362" s="236"/>
      <c r="R362" s="236"/>
      <c r="S362" s="236"/>
      <c r="T362" s="237"/>
      <c r="AT362" s="238" t="s">
        <v>138</v>
      </c>
      <c r="AU362" s="238" t="s">
        <v>85</v>
      </c>
      <c r="AV362" s="12" t="s">
        <v>83</v>
      </c>
      <c r="AW362" s="12" t="s">
        <v>39</v>
      </c>
      <c r="AX362" s="12" t="s">
        <v>77</v>
      </c>
      <c r="AY362" s="238" t="s">
        <v>128</v>
      </c>
    </row>
    <row r="363" s="13" customFormat="1">
      <c r="B363" s="239"/>
      <c r="C363" s="240"/>
      <c r="D363" s="230" t="s">
        <v>138</v>
      </c>
      <c r="E363" s="241" t="s">
        <v>32</v>
      </c>
      <c r="F363" s="242" t="s">
        <v>566</v>
      </c>
      <c r="G363" s="240"/>
      <c r="H363" s="243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AT363" s="249" t="s">
        <v>138</v>
      </c>
      <c r="AU363" s="249" t="s">
        <v>85</v>
      </c>
      <c r="AV363" s="13" t="s">
        <v>85</v>
      </c>
      <c r="AW363" s="13" t="s">
        <v>39</v>
      </c>
      <c r="AX363" s="13" t="s">
        <v>77</v>
      </c>
      <c r="AY363" s="249" t="s">
        <v>128</v>
      </c>
    </row>
    <row r="364" s="14" customFormat="1">
      <c r="B364" s="250"/>
      <c r="C364" s="251"/>
      <c r="D364" s="230" t="s">
        <v>138</v>
      </c>
      <c r="E364" s="252" t="s">
        <v>32</v>
      </c>
      <c r="F364" s="253" t="s">
        <v>141</v>
      </c>
      <c r="G364" s="251"/>
      <c r="H364" s="254">
        <v>1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AT364" s="260" t="s">
        <v>138</v>
      </c>
      <c r="AU364" s="260" t="s">
        <v>85</v>
      </c>
      <c r="AV364" s="14" t="s">
        <v>127</v>
      </c>
      <c r="AW364" s="14" t="s">
        <v>39</v>
      </c>
      <c r="AX364" s="14" t="s">
        <v>83</v>
      </c>
      <c r="AY364" s="260" t="s">
        <v>128</v>
      </c>
    </row>
    <row r="365" s="1" customFormat="1" ht="22.5" customHeight="1">
      <c r="B365" s="39"/>
      <c r="C365" s="216" t="s">
        <v>473</v>
      </c>
      <c r="D365" s="216" t="s">
        <v>131</v>
      </c>
      <c r="E365" s="217" t="s">
        <v>568</v>
      </c>
      <c r="F365" s="218" t="s">
        <v>569</v>
      </c>
      <c r="G365" s="219" t="s">
        <v>134</v>
      </c>
      <c r="H365" s="220">
        <v>4</v>
      </c>
      <c r="I365" s="221"/>
      <c r="J365" s="222">
        <f>ROUND(I365*H365,2)</f>
        <v>0</v>
      </c>
      <c r="K365" s="218" t="s">
        <v>135</v>
      </c>
      <c r="L365" s="44"/>
      <c r="M365" s="223" t="s">
        <v>32</v>
      </c>
      <c r="N365" s="224" t="s">
        <v>48</v>
      </c>
      <c r="O365" s="80"/>
      <c r="P365" s="225">
        <f>O365*H365</f>
        <v>0</v>
      </c>
      <c r="Q365" s="225">
        <v>0</v>
      </c>
      <c r="R365" s="225">
        <f>Q365*H365</f>
        <v>0</v>
      </c>
      <c r="S365" s="225">
        <v>0</v>
      </c>
      <c r="T365" s="226">
        <f>S365*H365</f>
        <v>0</v>
      </c>
      <c r="AR365" s="17" t="s">
        <v>136</v>
      </c>
      <c r="AT365" s="17" t="s">
        <v>131</v>
      </c>
      <c r="AU365" s="17" t="s">
        <v>85</v>
      </c>
      <c r="AY365" s="17" t="s">
        <v>128</v>
      </c>
      <c r="BE365" s="227">
        <f>IF(N365="základní",J365,0)</f>
        <v>0</v>
      </c>
      <c r="BF365" s="227">
        <f>IF(N365="snížená",J365,0)</f>
        <v>0</v>
      </c>
      <c r="BG365" s="227">
        <f>IF(N365="zákl. přenesená",J365,0)</f>
        <v>0</v>
      </c>
      <c r="BH365" s="227">
        <f>IF(N365="sníž. přenesená",J365,0)</f>
        <v>0</v>
      </c>
      <c r="BI365" s="227">
        <f>IF(N365="nulová",J365,0)</f>
        <v>0</v>
      </c>
      <c r="BJ365" s="17" t="s">
        <v>83</v>
      </c>
      <c r="BK365" s="227">
        <f>ROUND(I365*H365,2)</f>
        <v>0</v>
      </c>
      <c r="BL365" s="17" t="s">
        <v>136</v>
      </c>
      <c r="BM365" s="17" t="s">
        <v>570</v>
      </c>
    </row>
    <row r="366" s="12" customFormat="1">
      <c r="B366" s="228"/>
      <c r="C366" s="229"/>
      <c r="D366" s="230" t="s">
        <v>138</v>
      </c>
      <c r="E366" s="231" t="s">
        <v>32</v>
      </c>
      <c r="F366" s="232" t="s">
        <v>674</v>
      </c>
      <c r="G366" s="229"/>
      <c r="H366" s="231" t="s">
        <v>32</v>
      </c>
      <c r="I366" s="233"/>
      <c r="J366" s="229"/>
      <c r="K366" s="229"/>
      <c r="L366" s="234"/>
      <c r="M366" s="235"/>
      <c r="N366" s="236"/>
      <c r="O366" s="236"/>
      <c r="P366" s="236"/>
      <c r="Q366" s="236"/>
      <c r="R366" s="236"/>
      <c r="S366" s="236"/>
      <c r="T366" s="237"/>
      <c r="AT366" s="238" t="s">
        <v>138</v>
      </c>
      <c r="AU366" s="238" t="s">
        <v>85</v>
      </c>
      <c r="AV366" s="12" t="s">
        <v>83</v>
      </c>
      <c r="AW366" s="12" t="s">
        <v>39</v>
      </c>
      <c r="AX366" s="12" t="s">
        <v>77</v>
      </c>
      <c r="AY366" s="238" t="s">
        <v>128</v>
      </c>
    </row>
    <row r="367" s="13" customFormat="1">
      <c r="B367" s="239"/>
      <c r="C367" s="240"/>
      <c r="D367" s="230" t="s">
        <v>138</v>
      </c>
      <c r="E367" s="241" t="s">
        <v>32</v>
      </c>
      <c r="F367" s="242" t="s">
        <v>571</v>
      </c>
      <c r="G367" s="240"/>
      <c r="H367" s="243">
        <v>4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AT367" s="249" t="s">
        <v>138</v>
      </c>
      <c r="AU367" s="249" t="s">
        <v>85</v>
      </c>
      <c r="AV367" s="13" t="s">
        <v>85</v>
      </c>
      <c r="AW367" s="13" t="s">
        <v>39</v>
      </c>
      <c r="AX367" s="13" t="s">
        <v>77</v>
      </c>
      <c r="AY367" s="249" t="s">
        <v>128</v>
      </c>
    </row>
    <row r="368" s="14" customFormat="1">
      <c r="B368" s="250"/>
      <c r="C368" s="251"/>
      <c r="D368" s="230" t="s">
        <v>138</v>
      </c>
      <c r="E368" s="252" t="s">
        <v>32</v>
      </c>
      <c r="F368" s="253" t="s">
        <v>141</v>
      </c>
      <c r="G368" s="251"/>
      <c r="H368" s="254">
        <v>4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AT368" s="260" t="s">
        <v>138</v>
      </c>
      <c r="AU368" s="260" t="s">
        <v>85</v>
      </c>
      <c r="AV368" s="14" t="s">
        <v>127</v>
      </c>
      <c r="AW368" s="14" t="s">
        <v>39</v>
      </c>
      <c r="AX368" s="14" t="s">
        <v>83</v>
      </c>
      <c r="AY368" s="260" t="s">
        <v>128</v>
      </c>
    </row>
    <row r="369" s="1" customFormat="1" ht="22.5" customHeight="1">
      <c r="B369" s="39"/>
      <c r="C369" s="216" t="s">
        <v>478</v>
      </c>
      <c r="D369" s="216" t="s">
        <v>131</v>
      </c>
      <c r="E369" s="217" t="s">
        <v>582</v>
      </c>
      <c r="F369" s="218" t="s">
        <v>583</v>
      </c>
      <c r="G369" s="219" t="s">
        <v>134</v>
      </c>
      <c r="H369" s="220">
        <v>4</v>
      </c>
      <c r="I369" s="221"/>
      <c r="J369" s="222">
        <f>ROUND(I369*H369,2)</f>
        <v>0</v>
      </c>
      <c r="K369" s="218" t="s">
        <v>135</v>
      </c>
      <c r="L369" s="44"/>
      <c r="M369" s="223" t="s">
        <v>32</v>
      </c>
      <c r="N369" s="224" t="s">
        <v>48</v>
      </c>
      <c r="O369" s="80"/>
      <c r="P369" s="225">
        <f>O369*H369</f>
        <v>0</v>
      </c>
      <c r="Q369" s="225">
        <v>0</v>
      </c>
      <c r="R369" s="225">
        <f>Q369*H369</f>
        <v>0</v>
      </c>
      <c r="S369" s="225">
        <v>0</v>
      </c>
      <c r="T369" s="226">
        <f>S369*H369</f>
        <v>0</v>
      </c>
      <c r="AR369" s="17" t="s">
        <v>136</v>
      </c>
      <c r="AT369" s="17" t="s">
        <v>131</v>
      </c>
      <c r="AU369" s="17" t="s">
        <v>85</v>
      </c>
      <c r="AY369" s="17" t="s">
        <v>128</v>
      </c>
      <c r="BE369" s="227">
        <f>IF(N369="základní",J369,0)</f>
        <v>0</v>
      </c>
      <c r="BF369" s="227">
        <f>IF(N369="snížená",J369,0)</f>
        <v>0</v>
      </c>
      <c r="BG369" s="227">
        <f>IF(N369="zákl. přenesená",J369,0)</f>
        <v>0</v>
      </c>
      <c r="BH369" s="227">
        <f>IF(N369="sníž. přenesená",J369,0)</f>
        <v>0</v>
      </c>
      <c r="BI369" s="227">
        <f>IF(N369="nulová",J369,0)</f>
        <v>0</v>
      </c>
      <c r="BJ369" s="17" t="s">
        <v>83</v>
      </c>
      <c r="BK369" s="227">
        <f>ROUND(I369*H369,2)</f>
        <v>0</v>
      </c>
      <c r="BL369" s="17" t="s">
        <v>136</v>
      </c>
      <c r="BM369" s="17" t="s">
        <v>789</v>
      </c>
    </row>
    <row r="370" s="12" customFormat="1">
      <c r="B370" s="228"/>
      <c r="C370" s="229"/>
      <c r="D370" s="230" t="s">
        <v>138</v>
      </c>
      <c r="E370" s="231" t="s">
        <v>32</v>
      </c>
      <c r="F370" s="232" t="s">
        <v>674</v>
      </c>
      <c r="G370" s="229"/>
      <c r="H370" s="231" t="s">
        <v>32</v>
      </c>
      <c r="I370" s="233"/>
      <c r="J370" s="229"/>
      <c r="K370" s="229"/>
      <c r="L370" s="234"/>
      <c r="M370" s="235"/>
      <c r="N370" s="236"/>
      <c r="O370" s="236"/>
      <c r="P370" s="236"/>
      <c r="Q370" s="236"/>
      <c r="R370" s="236"/>
      <c r="S370" s="236"/>
      <c r="T370" s="237"/>
      <c r="AT370" s="238" t="s">
        <v>138</v>
      </c>
      <c r="AU370" s="238" t="s">
        <v>85</v>
      </c>
      <c r="AV370" s="12" t="s">
        <v>83</v>
      </c>
      <c r="AW370" s="12" t="s">
        <v>39</v>
      </c>
      <c r="AX370" s="12" t="s">
        <v>77</v>
      </c>
      <c r="AY370" s="238" t="s">
        <v>128</v>
      </c>
    </row>
    <row r="371" s="13" customFormat="1">
      <c r="B371" s="239"/>
      <c r="C371" s="240"/>
      <c r="D371" s="230" t="s">
        <v>138</v>
      </c>
      <c r="E371" s="241" t="s">
        <v>32</v>
      </c>
      <c r="F371" s="242" t="s">
        <v>790</v>
      </c>
      <c r="G371" s="240"/>
      <c r="H371" s="243">
        <v>4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AT371" s="249" t="s">
        <v>138</v>
      </c>
      <c r="AU371" s="249" t="s">
        <v>85</v>
      </c>
      <c r="AV371" s="13" t="s">
        <v>85</v>
      </c>
      <c r="AW371" s="13" t="s">
        <v>39</v>
      </c>
      <c r="AX371" s="13" t="s">
        <v>77</v>
      </c>
      <c r="AY371" s="249" t="s">
        <v>128</v>
      </c>
    </row>
    <row r="372" s="14" customFormat="1">
      <c r="B372" s="250"/>
      <c r="C372" s="251"/>
      <c r="D372" s="230" t="s">
        <v>138</v>
      </c>
      <c r="E372" s="252" t="s">
        <v>32</v>
      </c>
      <c r="F372" s="253" t="s">
        <v>141</v>
      </c>
      <c r="G372" s="251"/>
      <c r="H372" s="254">
        <v>4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AT372" s="260" t="s">
        <v>138</v>
      </c>
      <c r="AU372" s="260" t="s">
        <v>85</v>
      </c>
      <c r="AV372" s="14" t="s">
        <v>127</v>
      </c>
      <c r="AW372" s="14" t="s">
        <v>39</v>
      </c>
      <c r="AX372" s="14" t="s">
        <v>83</v>
      </c>
      <c r="AY372" s="260" t="s">
        <v>128</v>
      </c>
    </row>
    <row r="373" s="1" customFormat="1" ht="22.5" customHeight="1">
      <c r="B373" s="39"/>
      <c r="C373" s="216" t="s">
        <v>482</v>
      </c>
      <c r="D373" s="216" t="s">
        <v>131</v>
      </c>
      <c r="E373" s="217" t="s">
        <v>791</v>
      </c>
      <c r="F373" s="218" t="s">
        <v>792</v>
      </c>
      <c r="G373" s="219" t="s">
        <v>134</v>
      </c>
      <c r="H373" s="220">
        <v>3</v>
      </c>
      <c r="I373" s="221"/>
      <c r="J373" s="222">
        <f>ROUND(I373*H373,2)</f>
        <v>0</v>
      </c>
      <c r="K373" s="218" t="s">
        <v>135</v>
      </c>
      <c r="L373" s="44"/>
      <c r="M373" s="223" t="s">
        <v>32</v>
      </c>
      <c r="N373" s="224" t="s">
        <v>48</v>
      </c>
      <c r="O373" s="80"/>
      <c r="P373" s="225">
        <f>O373*H373</f>
        <v>0</v>
      </c>
      <c r="Q373" s="225">
        <v>0</v>
      </c>
      <c r="R373" s="225">
        <f>Q373*H373</f>
        <v>0</v>
      </c>
      <c r="S373" s="225">
        <v>0</v>
      </c>
      <c r="T373" s="226">
        <f>S373*H373</f>
        <v>0</v>
      </c>
      <c r="AR373" s="17" t="s">
        <v>136</v>
      </c>
      <c r="AT373" s="17" t="s">
        <v>131</v>
      </c>
      <c r="AU373" s="17" t="s">
        <v>85</v>
      </c>
      <c r="AY373" s="17" t="s">
        <v>128</v>
      </c>
      <c r="BE373" s="227">
        <f>IF(N373="základní",J373,0)</f>
        <v>0</v>
      </c>
      <c r="BF373" s="227">
        <f>IF(N373="snížená",J373,0)</f>
        <v>0</v>
      </c>
      <c r="BG373" s="227">
        <f>IF(N373="zákl. přenesená",J373,0)</f>
        <v>0</v>
      </c>
      <c r="BH373" s="227">
        <f>IF(N373="sníž. přenesená",J373,0)</f>
        <v>0</v>
      </c>
      <c r="BI373" s="227">
        <f>IF(N373="nulová",J373,0)</f>
        <v>0</v>
      </c>
      <c r="BJ373" s="17" t="s">
        <v>83</v>
      </c>
      <c r="BK373" s="227">
        <f>ROUND(I373*H373,2)</f>
        <v>0</v>
      </c>
      <c r="BL373" s="17" t="s">
        <v>136</v>
      </c>
      <c r="BM373" s="17" t="s">
        <v>793</v>
      </c>
    </row>
    <row r="374" s="12" customFormat="1">
      <c r="B374" s="228"/>
      <c r="C374" s="229"/>
      <c r="D374" s="230" t="s">
        <v>138</v>
      </c>
      <c r="E374" s="231" t="s">
        <v>32</v>
      </c>
      <c r="F374" s="232" t="s">
        <v>674</v>
      </c>
      <c r="G374" s="229"/>
      <c r="H374" s="231" t="s">
        <v>32</v>
      </c>
      <c r="I374" s="233"/>
      <c r="J374" s="229"/>
      <c r="K374" s="229"/>
      <c r="L374" s="234"/>
      <c r="M374" s="235"/>
      <c r="N374" s="236"/>
      <c r="O374" s="236"/>
      <c r="P374" s="236"/>
      <c r="Q374" s="236"/>
      <c r="R374" s="236"/>
      <c r="S374" s="236"/>
      <c r="T374" s="237"/>
      <c r="AT374" s="238" t="s">
        <v>138</v>
      </c>
      <c r="AU374" s="238" t="s">
        <v>85</v>
      </c>
      <c r="AV374" s="12" t="s">
        <v>83</v>
      </c>
      <c r="AW374" s="12" t="s">
        <v>39</v>
      </c>
      <c r="AX374" s="12" t="s">
        <v>77</v>
      </c>
      <c r="AY374" s="238" t="s">
        <v>128</v>
      </c>
    </row>
    <row r="375" s="13" customFormat="1">
      <c r="B375" s="239"/>
      <c r="C375" s="240"/>
      <c r="D375" s="230" t="s">
        <v>138</v>
      </c>
      <c r="E375" s="241" t="s">
        <v>32</v>
      </c>
      <c r="F375" s="242" t="s">
        <v>794</v>
      </c>
      <c r="G375" s="240"/>
      <c r="H375" s="243">
        <v>3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AT375" s="249" t="s">
        <v>138</v>
      </c>
      <c r="AU375" s="249" t="s">
        <v>85</v>
      </c>
      <c r="AV375" s="13" t="s">
        <v>85</v>
      </c>
      <c r="AW375" s="13" t="s">
        <v>39</v>
      </c>
      <c r="AX375" s="13" t="s">
        <v>77</v>
      </c>
      <c r="AY375" s="249" t="s">
        <v>128</v>
      </c>
    </row>
    <row r="376" s="14" customFormat="1">
      <c r="B376" s="250"/>
      <c r="C376" s="251"/>
      <c r="D376" s="230" t="s">
        <v>138</v>
      </c>
      <c r="E376" s="252" t="s">
        <v>32</v>
      </c>
      <c r="F376" s="253" t="s">
        <v>141</v>
      </c>
      <c r="G376" s="251"/>
      <c r="H376" s="254">
        <v>3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AT376" s="260" t="s">
        <v>138</v>
      </c>
      <c r="AU376" s="260" t="s">
        <v>85</v>
      </c>
      <c r="AV376" s="14" t="s">
        <v>127</v>
      </c>
      <c r="AW376" s="14" t="s">
        <v>39</v>
      </c>
      <c r="AX376" s="14" t="s">
        <v>83</v>
      </c>
      <c r="AY376" s="260" t="s">
        <v>128</v>
      </c>
    </row>
    <row r="377" s="1" customFormat="1" ht="22.5" customHeight="1">
      <c r="B377" s="39"/>
      <c r="C377" s="216" t="s">
        <v>487</v>
      </c>
      <c r="D377" s="216" t="s">
        <v>131</v>
      </c>
      <c r="E377" s="217" t="s">
        <v>591</v>
      </c>
      <c r="F377" s="218" t="s">
        <v>592</v>
      </c>
      <c r="G377" s="219" t="s">
        <v>134</v>
      </c>
      <c r="H377" s="220">
        <v>15</v>
      </c>
      <c r="I377" s="221"/>
      <c r="J377" s="222">
        <f>ROUND(I377*H377,2)</f>
        <v>0</v>
      </c>
      <c r="K377" s="218" t="s">
        <v>135</v>
      </c>
      <c r="L377" s="44"/>
      <c r="M377" s="223" t="s">
        <v>32</v>
      </c>
      <c r="N377" s="224" t="s">
        <v>48</v>
      </c>
      <c r="O377" s="80"/>
      <c r="P377" s="225">
        <f>O377*H377</f>
        <v>0</v>
      </c>
      <c r="Q377" s="225">
        <v>0</v>
      </c>
      <c r="R377" s="225">
        <f>Q377*H377</f>
        <v>0</v>
      </c>
      <c r="S377" s="225">
        <v>0</v>
      </c>
      <c r="T377" s="226">
        <f>S377*H377</f>
        <v>0</v>
      </c>
      <c r="AR377" s="17" t="s">
        <v>136</v>
      </c>
      <c r="AT377" s="17" t="s">
        <v>131</v>
      </c>
      <c r="AU377" s="17" t="s">
        <v>85</v>
      </c>
      <c r="AY377" s="17" t="s">
        <v>128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17" t="s">
        <v>83</v>
      </c>
      <c r="BK377" s="227">
        <f>ROUND(I377*H377,2)</f>
        <v>0</v>
      </c>
      <c r="BL377" s="17" t="s">
        <v>136</v>
      </c>
      <c r="BM377" s="17" t="s">
        <v>593</v>
      </c>
    </row>
    <row r="378" s="12" customFormat="1">
      <c r="B378" s="228"/>
      <c r="C378" s="229"/>
      <c r="D378" s="230" t="s">
        <v>138</v>
      </c>
      <c r="E378" s="231" t="s">
        <v>32</v>
      </c>
      <c r="F378" s="232" t="s">
        <v>674</v>
      </c>
      <c r="G378" s="229"/>
      <c r="H378" s="231" t="s">
        <v>32</v>
      </c>
      <c r="I378" s="233"/>
      <c r="J378" s="229"/>
      <c r="K378" s="229"/>
      <c r="L378" s="234"/>
      <c r="M378" s="235"/>
      <c r="N378" s="236"/>
      <c r="O378" s="236"/>
      <c r="P378" s="236"/>
      <c r="Q378" s="236"/>
      <c r="R378" s="236"/>
      <c r="S378" s="236"/>
      <c r="T378" s="237"/>
      <c r="AT378" s="238" t="s">
        <v>138</v>
      </c>
      <c r="AU378" s="238" t="s">
        <v>85</v>
      </c>
      <c r="AV378" s="12" t="s">
        <v>83</v>
      </c>
      <c r="AW378" s="12" t="s">
        <v>39</v>
      </c>
      <c r="AX378" s="12" t="s">
        <v>77</v>
      </c>
      <c r="AY378" s="238" t="s">
        <v>128</v>
      </c>
    </row>
    <row r="379" s="13" customFormat="1">
      <c r="B379" s="239"/>
      <c r="C379" s="240"/>
      <c r="D379" s="230" t="s">
        <v>138</v>
      </c>
      <c r="E379" s="241" t="s">
        <v>32</v>
      </c>
      <c r="F379" s="242" t="s">
        <v>795</v>
      </c>
      <c r="G379" s="240"/>
      <c r="H379" s="243">
        <v>15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AT379" s="249" t="s">
        <v>138</v>
      </c>
      <c r="AU379" s="249" t="s">
        <v>85</v>
      </c>
      <c r="AV379" s="13" t="s">
        <v>85</v>
      </c>
      <c r="AW379" s="13" t="s">
        <v>39</v>
      </c>
      <c r="AX379" s="13" t="s">
        <v>77</v>
      </c>
      <c r="AY379" s="249" t="s">
        <v>128</v>
      </c>
    </row>
    <row r="380" s="14" customFormat="1">
      <c r="B380" s="250"/>
      <c r="C380" s="251"/>
      <c r="D380" s="230" t="s">
        <v>138</v>
      </c>
      <c r="E380" s="252" t="s">
        <v>32</v>
      </c>
      <c r="F380" s="253" t="s">
        <v>141</v>
      </c>
      <c r="G380" s="251"/>
      <c r="H380" s="254">
        <v>15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AT380" s="260" t="s">
        <v>138</v>
      </c>
      <c r="AU380" s="260" t="s">
        <v>85</v>
      </c>
      <c r="AV380" s="14" t="s">
        <v>127</v>
      </c>
      <c r="AW380" s="14" t="s">
        <v>39</v>
      </c>
      <c r="AX380" s="14" t="s">
        <v>83</v>
      </c>
      <c r="AY380" s="260" t="s">
        <v>128</v>
      </c>
    </row>
    <row r="381" s="1" customFormat="1" ht="22.5" customHeight="1">
      <c r="B381" s="39"/>
      <c r="C381" s="216" t="s">
        <v>492</v>
      </c>
      <c r="D381" s="216" t="s">
        <v>131</v>
      </c>
      <c r="E381" s="217" t="s">
        <v>601</v>
      </c>
      <c r="F381" s="218" t="s">
        <v>602</v>
      </c>
      <c r="G381" s="219" t="s">
        <v>134</v>
      </c>
      <c r="H381" s="220">
        <v>4</v>
      </c>
      <c r="I381" s="221"/>
      <c r="J381" s="222">
        <f>ROUND(I381*H381,2)</f>
        <v>0</v>
      </c>
      <c r="K381" s="218" t="s">
        <v>135</v>
      </c>
      <c r="L381" s="44"/>
      <c r="M381" s="223" t="s">
        <v>32</v>
      </c>
      <c r="N381" s="224" t="s">
        <v>48</v>
      </c>
      <c r="O381" s="80"/>
      <c r="P381" s="225">
        <f>O381*H381</f>
        <v>0</v>
      </c>
      <c r="Q381" s="225">
        <v>0</v>
      </c>
      <c r="R381" s="225">
        <f>Q381*H381</f>
        <v>0</v>
      </c>
      <c r="S381" s="225">
        <v>0</v>
      </c>
      <c r="T381" s="226">
        <f>S381*H381</f>
        <v>0</v>
      </c>
      <c r="AR381" s="17" t="s">
        <v>136</v>
      </c>
      <c r="AT381" s="17" t="s">
        <v>131</v>
      </c>
      <c r="AU381" s="17" t="s">
        <v>85</v>
      </c>
      <c r="AY381" s="17" t="s">
        <v>128</v>
      </c>
      <c r="BE381" s="227">
        <f>IF(N381="základní",J381,0)</f>
        <v>0</v>
      </c>
      <c r="BF381" s="227">
        <f>IF(N381="snížená",J381,0)</f>
        <v>0</v>
      </c>
      <c r="BG381" s="227">
        <f>IF(N381="zákl. přenesená",J381,0)</f>
        <v>0</v>
      </c>
      <c r="BH381" s="227">
        <f>IF(N381="sníž. přenesená",J381,0)</f>
        <v>0</v>
      </c>
      <c r="BI381" s="227">
        <f>IF(N381="nulová",J381,0)</f>
        <v>0</v>
      </c>
      <c r="BJ381" s="17" t="s">
        <v>83</v>
      </c>
      <c r="BK381" s="227">
        <f>ROUND(I381*H381,2)</f>
        <v>0</v>
      </c>
      <c r="BL381" s="17" t="s">
        <v>136</v>
      </c>
      <c r="BM381" s="17" t="s">
        <v>603</v>
      </c>
    </row>
    <row r="382" s="12" customFormat="1">
      <c r="B382" s="228"/>
      <c r="C382" s="229"/>
      <c r="D382" s="230" t="s">
        <v>138</v>
      </c>
      <c r="E382" s="231" t="s">
        <v>32</v>
      </c>
      <c r="F382" s="232" t="s">
        <v>674</v>
      </c>
      <c r="G382" s="229"/>
      <c r="H382" s="231" t="s">
        <v>32</v>
      </c>
      <c r="I382" s="233"/>
      <c r="J382" s="229"/>
      <c r="K382" s="229"/>
      <c r="L382" s="234"/>
      <c r="M382" s="235"/>
      <c r="N382" s="236"/>
      <c r="O382" s="236"/>
      <c r="P382" s="236"/>
      <c r="Q382" s="236"/>
      <c r="R382" s="236"/>
      <c r="S382" s="236"/>
      <c r="T382" s="237"/>
      <c r="AT382" s="238" t="s">
        <v>138</v>
      </c>
      <c r="AU382" s="238" t="s">
        <v>85</v>
      </c>
      <c r="AV382" s="12" t="s">
        <v>83</v>
      </c>
      <c r="AW382" s="12" t="s">
        <v>39</v>
      </c>
      <c r="AX382" s="12" t="s">
        <v>77</v>
      </c>
      <c r="AY382" s="238" t="s">
        <v>128</v>
      </c>
    </row>
    <row r="383" s="13" customFormat="1">
      <c r="B383" s="239"/>
      <c r="C383" s="240"/>
      <c r="D383" s="230" t="s">
        <v>138</v>
      </c>
      <c r="E383" s="241" t="s">
        <v>32</v>
      </c>
      <c r="F383" s="242" t="s">
        <v>796</v>
      </c>
      <c r="G383" s="240"/>
      <c r="H383" s="243">
        <v>4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AT383" s="249" t="s">
        <v>138</v>
      </c>
      <c r="AU383" s="249" t="s">
        <v>85</v>
      </c>
      <c r="AV383" s="13" t="s">
        <v>85</v>
      </c>
      <c r="AW383" s="13" t="s">
        <v>39</v>
      </c>
      <c r="AX383" s="13" t="s">
        <v>77</v>
      </c>
      <c r="AY383" s="249" t="s">
        <v>128</v>
      </c>
    </row>
    <row r="384" s="14" customFormat="1">
      <c r="B384" s="250"/>
      <c r="C384" s="251"/>
      <c r="D384" s="230" t="s">
        <v>138</v>
      </c>
      <c r="E384" s="252" t="s">
        <v>32</v>
      </c>
      <c r="F384" s="253" t="s">
        <v>141</v>
      </c>
      <c r="G384" s="251"/>
      <c r="H384" s="254">
        <v>4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AT384" s="260" t="s">
        <v>138</v>
      </c>
      <c r="AU384" s="260" t="s">
        <v>85</v>
      </c>
      <c r="AV384" s="14" t="s">
        <v>127</v>
      </c>
      <c r="AW384" s="14" t="s">
        <v>39</v>
      </c>
      <c r="AX384" s="14" t="s">
        <v>83</v>
      </c>
      <c r="AY384" s="260" t="s">
        <v>128</v>
      </c>
    </row>
    <row r="385" s="1" customFormat="1" ht="22.5" customHeight="1">
      <c r="B385" s="39"/>
      <c r="C385" s="216" t="s">
        <v>497</v>
      </c>
      <c r="D385" s="216" t="s">
        <v>131</v>
      </c>
      <c r="E385" s="217" t="s">
        <v>606</v>
      </c>
      <c r="F385" s="218" t="s">
        <v>607</v>
      </c>
      <c r="G385" s="219" t="s">
        <v>134</v>
      </c>
      <c r="H385" s="220">
        <v>4</v>
      </c>
      <c r="I385" s="221"/>
      <c r="J385" s="222">
        <f>ROUND(I385*H385,2)</f>
        <v>0</v>
      </c>
      <c r="K385" s="218" t="s">
        <v>135</v>
      </c>
      <c r="L385" s="44"/>
      <c r="M385" s="223" t="s">
        <v>32</v>
      </c>
      <c r="N385" s="224" t="s">
        <v>48</v>
      </c>
      <c r="O385" s="80"/>
      <c r="P385" s="225">
        <f>O385*H385</f>
        <v>0</v>
      </c>
      <c r="Q385" s="225">
        <v>0</v>
      </c>
      <c r="R385" s="225">
        <f>Q385*H385</f>
        <v>0</v>
      </c>
      <c r="S385" s="225">
        <v>0</v>
      </c>
      <c r="T385" s="226">
        <f>S385*H385</f>
        <v>0</v>
      </c>
      <c r="AR385" s="17" t="s">
        <v>136</v>
      </c>
      <c r="AT385" s="17" t="s">
        <v>131</v>
      </c>
      <c r="AU385" s="17" t="s">
        <v>85</v>
      </c>
      <c r="AY385" s="17" t="s">
        <v>128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17" t="s">
        <v>83</v>
      </c>
      <c r="BK385" s="227">
        <f>ROUND(I385*H385,2)</f>
        <v>0</v>
      </c>
      <c r="BL385" s="17" t="s">
        <v>136</v>
      </c>
      <c r="BM385" s="17" t="s">
        <v>797</v>
      </c>
    </row>
    <row r="386" s="12" customFormat="1">
      <c r="B386" s="228"/>
      <c r="C386" s="229"/>
      <c r="D386" s="230" t="s">
        <v>138</v>
      </c>
      <c r="E386" s="231" t="s">
        <v>32</v>
      </c>
      <c r="F386" s="232" t="s">
        <v>674</v>
      </c>
      <c r="G386" s="229"/>
      <c r="H386" s="231" t="s">
        <v>32</v>
      </c>
      <c r="I386" s="233"/>
      <c r="J386" s="229"/>
      <c r="K386" s="229"/>
      <c r="L386" s="234"/>
      <c r="M386" s="235"/>
      <c r="N386" s="236"/>
      <c r="O386" s="236"/>
      <c r="P386" s="236"/>
      <c r="Q386" s="236"/>
      <c r="R386" s="236"/>
      <c r="S386" s="236"/>
      <c r="T386" s="237"/>
      <c r="AT386" s="238" t="s">
        <v>138</v>
      </c>
      <c r="AU386" s="238" t="s">
        <v>85</v>
      </c>
      <c r="AV386" s="12" t="s">
        <v>83</v>
      </c>
      <c r="AW386" s="12" t="s">
        <v>39</v>
      </c>
      <c r="AX386" s="12" t="s">
        <v>77</v>
      </c>
      <c r="AY386" s="238" t="s">
        <v>128</v>
      </c>
    </row>
    <row r="387" s="13" customFormat="1">
      <c r="B387" s="239"/>
      <c r="C387" s="240"/>
      <c r="D387" s="230" t="s">
        <v>138</v>
      </c>
      <c r="E387" s="241" t="s">
        <v>32</v>
      </c>
      <c r="F387" s="242" t="s">
        <v>798</v>
      </c>
      <c r="G387" s="240"/>
      <c r="H387" s="243">
        <v>4</v>
      </c>
      <c r="I387" s="244"/>
      <c r="J387" s="240"/>
      <c r="K387" s="240"/>
      <c r="L387" s="245"/>
      <c r="M387" s="246"/>
      <c r="N387" s="247"/>
      <c r="O387" s="247"/>
      <c r="P387" s="247"/>
      <c r="Q387" s="247"/>
      <c r="R387" s="247"/>
      <c r="S387" s="247"/>
      <c r="T387" s="248"/>
      <c r="AT387" s="249" t="s">
        <v>138</v>
      </c>
      <c r="AU387" s="249" t="s">
        <v>85</v>
      </c>
      <c r="AV387" s="13" t="s">
        <v>85</v>
      </c>
      <c r="AW387" s="13" t="s">
        <v>39</v>
      </c>
      <c r="AX387" s="13" t="s">
        <v>77</v>
      </c>
      <c r="AY387" s="249" t="s">
        <v>128</v>
      </c>
    </row>
    <row r="388" s="14" customFormat="1">
      <c r="B388" s="250"/>
      <c r="C388" s="251"/>
      <c r="D388" s="230" t="s">
        <v>138</v>
      </c>
      <c r="E388" s="252" t="s">
        <v>32</v>
      </c>
      <c r="F388" s="253" t="s">
        <v>141</v>
      </c>
      <c r="G388" s="251"/>
      <c r="H388" s="254">
        <v>4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AT388" s="260" t="s">
        <v>138</v>
      </c>
      <c r="AU388" s="260" t="s">
        <v>85</v>
      </c>
      <c r="AV388" s="14" t="s">
        <v>127</v>
      </c>
      <c r="AW388" s="14" t="s">
        <v>39</v>
      </c>
      <c r="AX388" s="14" t="s">
        <v>83</v>
      </c>
      <c r="AY388" s="260" t="s">
        <v>128</v>
      </c>
    </row>
    <row r="389" s="1" customFormat="1" ht="22.5" customHeight="1">
      <c r="B389" s="39"/>
      <c r="C389" s="216" t="s">
        <v>502</v>
      </c>
      <c r="D389" s="216" t="s">
        <v>131</v>
      </c>
      <c r="E389" s="217" t="s">
        <v>611</v>
      </c>
      <c r="F389" s="218" t="s">
        <v>612</v>
      </c>
      <c r="G389" s="219" t="s">
        <v>134</v>
      </c>
      <c r="H389" s="220">
        <v>12</v>
      </c>
      <c r="I389" s="221"/>
      <c r="J389" s="222">
        <f>ROUND(I389*H389,2)</f>
        <v>0</v>
      </c>
      <c r="K389" s="218" t="s">
        <v>135</v>
      </c>
      <c r="L389" s="44"/>
      <c r="M389" s="223" t="s">
        <v>32</v>
      </c>
      <c r="N389" s="224" t="s">
        <v>48</v>
      </c>
      <c r="O389" s="80"/>
      <c r="P389" s="225">
        <f>O389*H389</f>
        <v>0</v>
      </c>
      <c r="Q389" s="225">
        <v>0</v>
      </c>
      <c r="R389" s="225">
        <f>Q389*H389</f>
        <v>0</v>
      </c>
      <c r="S389" s="225">
        <v>0</v>
      </c>
      <c r="T389" s="226">
        <f>S389*H389</f>
        <v>0</v>
      </c>
      <c r="AR389" s="17" t="s">
        <v>136</v>
      </c>
      <c r="AT389" s="17" t="s">
        <v>131</v>
      </c>
      <c r="AU389" s="17" t="s">
        <v>85</v>
      </c>
      <c r="AY389" s="17" t="s">
        <v>128</v>
      </c>
      <c r="BE389" s="227">
        <f>IF(N389="základní",J389,0)</f>
        <v>0</v>
      </c>
      <c r="BF389" s="227">
        <f>IF(N389="snížená",J389,0)</f>
        <v>0</v>
      </c>
      <c r="BG389" s="227">
        <f>IF(N389="zákl. přenesená",J389,0)</f>
        <v>0</v>
      </c>
      <c r="BH389" s="227">
        <f>IF(N389="sníž. přenesená",J389,0)</f>
        <v>0</v>
      </c>
      <c r="BI389" s="227">
        <f>IF(N389="nulová",J389,0)</f>
        <v>0</v>
      </c>
      <c r="BJ389" s="17" t="s">
        <v>83</v>
      </c>
      <c r="BK389" s="227">
        <f>ROUND(I389*H389,2)</f>
        <v>0</v>
      </c>
      <c r="BL389" s="17" t="s">
        <v>136</v>
      </c>
      <c r="BM389" s="17" t="s">
        <v>613</v>
      </c>
    </row>
    <row r="390" s="12" customFormat="1">
      <c r="B390" s="228"/>
      <c r="C390" s="229"/>
      <c r="D390" s="230" t="s">
        <v>138</v>
      </c>
      <c r="E390" s="231" t="s">
        <v>32</v>
      </c>
      <c r="F390" s="232" t="s">
        <v>674</v>
      </c>
      <c r="G390" s="229"/>
      <c r="H390" s="231" t="s">
        <v>32</v>
      </c>
      <c r="I390" s="233"/>
      <c r="J390" s="229"/>
      <c r="K390" s="229"/>
      <c r="L390" s="234"/>
      <c r="M390" s="235"/>
      <c r="N390" s="236"/>
      <c r="O390" s="236"/>
      <c r="P390" s="236"/>
      <c r="Q390" s="236"/>
      <c r="R390" s="236"/>
      <c r="S390" s="236"/>
      <c r="T390" s="237"/>
      <c r="AT390" s="238" t="s">
        <v>138</v>
      </c>
      <c r="AU390" s="238" t="s">
        <v>85</v>
      </c>
      <c r="AV390" s="12" t="s">
        <v>83</v>
      </c>
      <c r="AW390" s="12" t="s">
        <v>39</v>
      </c>
      <c r="AX390" s="12" t="s">
        <v>77</v>
      </c>
      <c r="AY390" s="238" t="s">
        <v>128</v>
      </c>
    </row>
    <row r="391" s="13" customFormat="1">
      <c r="B391" s="239"/>
      <c r="C391" s="240"/>
      <c r="D391" s="230" t="s">
        <v>138</v>
      </c>
      <c r="E391" s="241" t="s">
        <v>32</v>
      </c>
      <c r="F391" s="242" t="s">
        <v>799</v>
      </c>
      <c r="G391" s="240"/>
      <c r="H391" s="243">
        <v>12</v>
      </c>
      <c r="I391" s="244"/>
      <c r="J391" s="240"/>
      <c r="K391" s="240"/>
      <c r="L391" s="245"/>
      <c r="M391" s="246"/>
      <c r="N391" s="247"/>
      <c r="O391" s="247"/>
      <c r="P391" s="247"/>
      <c r="Q391" s="247"/>
      <c r="R391" s="247"/>
      <c r="S391" s="247"/>
      <c r="T391" s="248"/>
      <c r="AT391" s="249" t="s">
        <v>138</v>
      </c>
      <c r="AU391" s="249" t="s">
        <v>85</v>
      </c>
      <c r="AV391" s="13" t="s">
        <v>85</v>
      </c>
      <c r="AW391" s="13" t="s">
        <v>39</v>
      </c>
      <c r="AX391" s="13" t="s">
        <v>77</v>
      </c>
      <c r="AY391" s="249" t="s">
        <v>128</v>
      </c>
    </row>
    <row r="392" s="14" customFormat="1">
      <c r="B392" s="250"/>
      <c r="C392" s="251"/>
      <c r="D392" s="230" t="s">
        <v>138</v>
      </c>
      <c r="E392" s="252" t="s">
        <v>32</v>
      </c>
      <c r="F392" s="253" t="s">
        <v>141</v>
      </c>
      <c r="G392" s="251"/>
      <c r="H392" s="254">
        <v>12</v>
      </c>
      <c r="I392" s="255"/>
      <c r="J392" s="251"/>
      <c r="K392" s="251"/>
      <c r="L392" s="256"/>
      <c r="M392" s="257"/>
      <c r="N392" s="258"/>
      <c r="O392" s="258"/>
      <c r="P392" s="258"/>
      <c r="Q392" s="258"/>
      <c r="R392" s="258"/>
      <c r="S392" s="258"/>
      <c r="T392" s="259"/>
      <c r="AT392" s="260" t="s">
        <v>138</v>
      </c>
      <c r="AU392" s="260" t="s">
        <v>85</v>
      </c>
      <c r="AV392" s="14" t="s">
        <v>127</v>
      </c>
      <c r="AW392" s="14" t="s">
        <v>39</v>
      </c>
      <c r="AX392" s="14" t="s">
        <v>83</v>
      </c>
      <c r="AY392" s="260" t="s">
        <v>128</v>
      </c>
    </row>
    <row r="393" s="1" customFormat="1" ht="22.5" customHeight="1">
      <c r="B393" s="39"/>
      <c r="C393" s="216" t="s">
        <v>507</v>
      </c>
      <c r="D393" s="216" t="s">
        <v>131</v>
      </c>
      <c r="E393" s="217" t="s">
        <v>616</v>
      </c>
      <c r="F393" s="218" t="s">
        <v>617</v>
      </c>
      <c r="G393" s="219" t="s">
        <v>134</v>
      </c>
      <c r="H393" s="220">
        <v>4</v>
      </c>
      <c r="I393" s="221"/>
      <c r="J393" s="222">
        <f>ROUND(I393*H393,2)</f>
        <v>0</v>
      </c>
      <c r="K393" s="218" t="s">
        <v>135</v>
      </c>
      <c r="L393" s="44"/>
      <c r="M393" s="223" t="s">
        <v>32</v>
      </c>
      <c r="N393" s="224" t="s">
        <v>48</v>
      </c>
      <c r="O393" s="80"/>
      <c r="P393" s="225">
        <f>O393*H393</f>
        <v>0</v>
      </c>
      <c r="Q393" s="225">
        <v>0</v>
      </c>
      <c r="R393" s="225">
        <f>Q393*H393</f>
        <v>0</v>
      </c>
      <c r="S393" s="225">
        <v>0</v>
      </c>
      <c r="T393" s="226">
        <f>S393*H393</f>
        <v>0</v>
      </c>
      <c r="AR393" s="17" t="s">
        <v>136</v>
      </c>
      <c r="AT393" s="17" t="s">
        <v>131</v>
      </c>
      <c r="AU393" s="17" t="s">
        <v>85</v>
      </c>
      <c r="AY393" s="17" t="s">
        <v>128</v>
      </c>
      <c r="BE393" s="227">
        <f>IF(N393="základní",J393,0)</f>
        <v>0</v>
      </c>
      <c r="BF393" s="227">
        <f>IF(N393="snížená",J393,0)</f>
        <v>0</v>
      </c>
      <c r="BG393" s="227">
        <f>IF(N393="zákl. přenesená",J393,0)</f>
        <v>0</v>
      </c>
      <c r="BH393" s="227">
        <f>IF(N393="sníž. přenesená",J393,0)</f>
        <v>0</v>
      </c>
      <c r="BI393" s="227">
        <f>IF(N393="nulová",J393,0)</f>
        <v>0</v>
      </c>
      <c r="BJ393" s="17" t="s">
        <v>83</v>
      </c>
      <c r="BK393" s="227">
        <f>ROUND(I393*H393,2)</f>
        <v>0</v>
      </c>
      <c r="BL393" s="17" t="s">
        <v>136</v>
      </c>
      <c r="BM393" s="17" t="s">
        <v>618</v>
      </c>
    </row>
    <row r="394" s="12" customFormat="1">
      <c r="B394" s="228"/>
      <c r="C394" s="229"/>
      <c r="D394" s="230" t="s">
        <v>138</v>
      </c>
      <c r="E394" s="231" t="s">
        <v>32</v>
      </c>
      <c r="F394" s="232" t="s">
        <v>674</v>
      </c>
      <c r="G394" s="229"/>
      <c r="H394" s="231" t="s">
        <v>32</v>
      </c>
      <c r="I394" s="233"/>
      <c r="J394" s="229"/>
      <c r="K394" s="229"/>
      <c r="L394" s="234"/>
      <c r="M394" s="235"/>
      <c r="N394" s="236"/>
      <c r="O394" s="236"/>
      <c r="P394" s="236"/>
      <c r="Q394" s="236"/>
      <c r="R394" s="236"/>
      <c r="S394" s="236"/>
      <c r="T394" s="237"/>
      <c r="AT394" s="238" t="s">
        <v>138</v>
      </c>
      <c r="AU394" s="238" t="s">
        <v>85</v>
      </c>
      <c r="AV394" s="12" t="s">
        <v>83</v>
      </c>
      <c r="AW394" s="12" t="s">
        <v>39</v>
      </c>
      <c r="AX394" s="12" t="s">
        <v>77</v>
      </c>
      <c r="AY394" s="238" t="s">
        <v>128</v>
      </c>
    </row>
    <row r="395" s="13" customFormat="1">
      <c r="B395" s="239"/>
      <c r="C395" s="240"/>
      <c r="D395" s="230" t="s">
        <v>138</v>
      </c>
      <c r="E395" s="241" t="s">
        <v>32</v>
      </c>
      <c r="F395" s="242" t="s">
        <v>800</v>
      </c>
      <c r="G395" s="240"/>
      <c r="H395" s="243">
        <v>4</v>
      </c>
      <c r="I395" s="244"/>
      <c r="J395" s="240"/>
      <c r="K395" s="240"/>
      <c r="L395" s="245"/>
      <c r="M395" s="246"/>
      <c r="N395" s="247"/>
      <c r="O395" s="247"/>
      <c r="P395" s="247"/>
      <c r="Q395" s="247"/>
      <c r="R395" s="247"/>
      <c r="S395" s="247"/>
      <c r="T395" s="248"/>
      <c r="AT395" s="249" t="s">
        <v>138</v>
      </c>
      <c r="AU395" s="249" t="s">
        <v>85</v>
      </c>
      <c r="AV395" s="13" t="s">
        <v>85</v>
      </c>
      <c r="AW395" s="13" t="s">
        <v>39</v>
      </c>
      <c r="AX395" s="13" t="s">
        <v>77</v>
      </c>
      <c r="AY395" s="249" t="s">
        <v>128</v>
      </c>
    </row>
    <row r="396" s="14" customFormat="1">
      <c r="B396" s="250"/>
      <c r="C396" s="251"/>
      <c r="D396" s="230" t="s">
        <v>138</v>
      </c>
      <c r="E396" s="252" t="s">
        <v>32</v>
      </c>
      <c r="F396" s="253" t="s">
        <v>141</v>
      </c>
      <c r="G396" s="251"/>
      <c r="H396" s="254">
        <v>4</v>
      </c>
      <c r="I396" s="255"/>
      <c r="J396" s="251"/>
      <c r="K396" s="251"/>
      <c r="L396" s="256"/>
      <c r="M396" s="257"/>
      <c r="N396" s="258"/>
      <c r="O396" s="258"/>
      <c r="P396" s="258"/>
      <c r="Q396" s="258"/>
      <c r="R396" s="258"/>
      <c r="S396" s="258"/>
      <c r="T396" s="259"/>
      <c r="AT396" s="260" t="s">
        <v>138</v>
      </c>
      <c r="AU396" s="260" t="s">
        <v>85</v>
      </c>
      <c r="AV396" s="14" t="s">
        <v>127</v>
      </c>
      <c r="AW396" s="14" t="s">
        <v>39</v>
      </c>
      <c r="AX396" s="14" t="s">
        <v>83</v>
      </c>
      <c r="AY396" s="260" t="s">
        <v>128</v>
      </c>
    </row>
    <row r="397" s="1" customFormat="1" ht="22.5" customHeight="1">
      <c r="B397" s="39"/>
      <c r="C397" s="216" t="s">
        <v>512</v>
      </c>
      <c r="D397" s="216" t="s">
        <v>131</v>
      </c>
      <c r="E397" s="217" t="s">
        <v>621</v>
      </c>
      <c r="F397" s="218" t="s">
        <v>622</v>
      </c>
      <c r="G397" s="219" t="s">
        <v>134</v>
      </c>
      <c r="H397" s="220">
        <v>7</v>
      </c>
      <c r="I397" s="221"/>
      <c r="J397" s="222">
        <f>ROUND(I397*H397,2)</f>
        <v>0</v>
      </c>
      <c r="K397" s="218" t="s">
        <v>135</v>
      </c>
      <c r="L397" s="44"/>
      <c r="M397" s="223" t="s">
        <v>32</v>
      </c>
      <c r="N397" s="224" t="s">
        <v>48</v>
      </c>
      <c r="O397" s="80"/>
      <c r="P397" s="225">
        <f>O397*H397</f>
        <v>0</v>
      </c>
      <c r="Q397" s="225">
        <v>0</v>
      </c>
      <c r="R397" s="225">
        <f>Q397*H397</f>
        <v>0</v>
      </c>
      <c r="S397" s="225">
        <v>0</v>
      </c>
      <c r="T397" s="226">
        <f>S397*H397</f>
        <v>0</v>
      </c>
      <c r="AR397" s="17" t="s">
        <v>136</v>
      </c>
      <c r="AT397" s="17" t="s">
        <v>131</v>
      </c>
      <c r="AU397" s="17" t="s">
        <v>85</v>
      </c>
      <c r="AY397" s="17" t="s">
        <v>128</v>
      </c>
      <c r="BE397" s="227">
        <f>IF(N397="základní",J397,0)</f>
        <v>0</v>
      </c>
      <c r="BF397" s="227">
        <f>IF(N397="snížená",J397,0)</f>
        <v>0</v>
      </c>
      <c r="BG397" s="227">
        <f>IF(N397="zákl. přenesená",J397,0)</f>
        <v>0</v>
      </c>
      <c r="BH397" s="227">
        <f>IF(N397="sníž. přenesená",J397,0)</f>
        <v>0</v>
      </c>
      <c r="BI397" s="227">
        <f>IF(N397="nulová",J397,0)</f>
        <v>0</v>
      </c>
      <c r="BJ397" s="17" t="s">
        <v>83</v>
      </c>
      <c r="BK397" s="227">
        <f>ROUND(I397*H397,2)</f>
        <v>0</v>
      </c>
      <c r="BL397" s="17" t="s">
        <v>136</v>
      </c>
      <c r="BM397" s="17" t="s">
        <v>623</v>
      </c>
    </row>
    <row r="398" s="12" customFormat="1">
      <c r="B398" s="228"/>
      <c r="C398" s="229"/>
      <c r="D398" s="230" t="s">
        <v>138</v>
      </c>
      <c r="E398" s="231" t="s">
        <v>32</v>
      </c>
      <c r="F398" s="232" t="s">
        <v>674</v>
      </c>
      <c r="G398" s="229"/>
      <c r="H398" s="231" t="s">
        <v>32</v>
      </c>
      <c r="I398" s="233"/>
      <c r="J398" s="229"/>
      <c r="K398" s="229"/>
      <c r="L398" s="234"/>
      <c r="M398" s="235"/>
      <c r="N398" s="236"/>
      <c r="O398" s="236"/>
      <c r="P398" s="236"/>
      <c r="Q398" s="236"/>
      <c r="R398" s="236"/>
      <c r="S398" s="236"/>
      <c r="T398" s="237"/>
      <c r="AT398" s="238" t="s">
        <v>138</v>
      </c>
      <c r="AU398" s="238" t="s">
        <v>85</v>
      </c>
      <c r="AV398" s="12" t="s">
        <v>83</v>
      </c>
      <c r="AW398" s="12" t="s">
        <v>39</v>
      </c>
      <c r="AX398" s="12" t="s">
        <v>77</v>
      </c>
      <c r="AY398" s="238" t="s">
        <v>128</v>
      </c>
    </row>
    <row r="399" s="13" customFormat="1">
      <c r="B399" s="239"/>
      <c r="C399" s="240"/>
      <c r="D399" s="230" t="s">
        <v>138</v>
      </c>
      <c r="E399" s="241" t="s">
        <v>32</v>
      </c>
      <c r="F399" s="242" t="s">
        <v>624</v>
      </c>
      <c r="G399" s="240"/>
      <c r="H399" s="243">
        <v>7</v>
      </c>
      <c r="I399" s="244"/>
      <c r="J399" s="240"/>
      <c r="K399" s="240"/>
      <c r="L399" s="245"/>
      <c r="M399" s="246"/>
      <c r="N399" s="247"/>
      <c r="O399" s="247"/>
      <c r="P399" s="247"/>
      <c r="Q399" s="247"/>
      <c r="R399" s="247"/>
      <c r="S399" s="247"/>
      <c r="T399" s="248"/>
      <c r="AT399" s="249" t="s">
        <v>138</v>
      </c>
      <c r="AU399" s="249" t="s">
        <v>85</v>
      </c>
      <c r="AV399" s="13" t="s">
        <v>85</v>
      </c>
      <c r="AW399" s="13" t="s">
        <v>39</v>
      </c>
      <c r="AX399" s="13" t="s">
        <v>77</v>
      </c>
      <c r="AY399" s="249" t="s">
        <v>128</v>
      </c>
    </row>
    <row r="400" s="14" customFormat="1">
      <c r="B400" s="250"/>
      <c r="C400" s="251"/>
      <c r="D400" s="230" t="s">
        <v>138</v>
      </c>
      <c r="E400" s="252" t="s">
        <v>32</v>
      </c>
      <c r="F400" s="253" t="s">
        <v>141</v>
      </c>
      <c r="G400" s="251"/>
      <c r="H400" s="254">
        <v>7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AT400" s="260" t="s">
        <v>138</v>
      </c>
      <c r="AU400" s="260" t="s">
        <v>85</v>
      </c>
      <c r="AV400" s="14" t="s">
        <v>127</v>
      </c>
      <c r="AW400" s="14" t="s">
        <v>39</v>
      </c>
      <c r="AX400" s="14" t="s">
        <v>83</v>
      </c>
      <c r="AY400" s="260" t="s">
        <v>128</v>
      </c>
    </row>
    <row r="401" s="1" customFormat="1" ht="22.5" customHeight="1">
      <c r="B401" s="39"/>
      <c r="C401" s="216" t="s">
        <v>517</v>
      </c>
      <c r="D401" s="216" t="s">
        <v>131</v>
      </c>
      <c r="E401" s="217" t="s">
        <v>626</v>
      </c>
      <c r="F401" s="218" t="s">
        <v>627</v>
      </c>
      <c r="G401" s="219" t="s">
        <v>134</v>
      </c>
      <c r="H401" s="220">
        <v>43</v>
      </c>
      <c r="I401" s="221"/>
      <c r="J401" s="222">
        <f>ROUND(I401*H401,2)</f>
        <v>0</v>
      </c>
      <c r="K401" s="218" t="s">
        <v>135</v>
      </c>
      <c r="L401" s="44"/>
      <c r="M401" s="223" t="s">
        <v>32</v>
      </c>
      <c r="N401" s="224" t="s">
        <v>48</v>
      </c>
      <c r="O401" s="80"/>
      <c r="P401" s="225">
        <f>O401*H401</f>
        <v>0</v>
      </c>
      <c r="Q401" s="225">
        <v>0</v>
      </c>
      <c r="R401" s="225">
        <f>Q401*H401</f>
        <v>0</v>
      </c>
      <c r="S401" s="225">
        <v>0</v>
      </c>
      <c r="T401" s="226">
        <f>S401*H401</f>
        <v>0</v>
      </c>
      <c r="AR401" s="17" t="s">
        <v>136</v>
      </c>
      <c r="AT401" s="17" t="s">
        <v>131</v>
      </c>
      <c r="AU401" s="17" t="s">
        <v>85</v>
      </c>
      <c r="AY401" s="17" t="s">
        <v>128</v>
      </c>
      <c r="BE401" s="227">
        <f>IF(N401="základní",J401,0)</f>
        <v>0</v>
      </c>
      <c r="BF401" s="227">
        <f>IF(N401="snížená",J401,0)</f>
        <v>0</v>
      </c>
      <c r="BG401" s="227">
        <f>IF(N401="zákl. přenesená",J401,0)</f>
        <v>0</v>
      </c>
      <c r="BH401" s="227">
        <f>IF(N401="sníž. přenesená",J401,0)</f>
        <v>0</v>
      </c>
      <c r="BI401" s="227">
        <f>IF(N401="nulová",J401,0)</f>
        <v>0</v>
      </c>
      <c r="BJ401" s="17" t="s">
        <v>83</v>
      </c>
      <c r="BK401" s="227">
        <f>ROUND(I401*H401,2)</f>
        <v>0</v>
      </c>
      <c r="BL401" s="17" t="s">
        <v>136</v>
      </c>
      <c r="BM401" s="17" t="s">
        <v>628</v>
      </c>
    </row>
    <row r="402" s="12" customFormat="1">
      <c r="B402" s="228"/>
      <c r="C402" s="229"/>
      <c r="D402" s="230" t="s">
        <v>138</v>
      </c>
      <c r="E402" s="231" t="s">
        <v>32</v>
      </c>
      <c r="F402" s="232" t="s">
        <v>674</v>
      </c>
      <c r="G402" s="229"/>
      <c r="H402" s="231" t="s">
        <v>32</v>
      </c>
      <c r="I402" s="233"/>
      <c r="J402" s="229"/>
      <c r="K402" s="229"/>
      <c r="L402" s="234"/>
      <c r="M402" s="235"/>
      <c r="N402" s="236"/>
      <c r="O402" s="236"/>
      <c r="P402" s="236"/>
      <c r="Q402" s="236"/>
      <c r="R402" s="236"/>
      <c r="S402" s="236"/>
      <c r="T402" s="237"/>
      <c r="AT402" s="238" t="s">
        <v>138</v>
      </c>
      <c r="AU402" s="238" t="s">
        <v>85</v>
      </c>
      <c r="AV402" s="12" t="s">
        <v>83</v>
      </c>
      <c r="AW402" s="12" t="s">
        <v>39</v>
      </c>
      <c r="AX402" s="12" t="s">
        <v>77</v>
      </c>
      <c r="AY402" s="238" t="s">
        <v>128</v>
      </c>
    </row>
    <row r="403" s="13" customFormat="1">
      <c r="B403" s="239"/>
      <c r="C403" s="240"/>
      <c r="D403" s="230" t="s">
        <v>138</v>
      </c>
      <c r="E403" s="241" t="s">
        <v>32</v>
      </c>
      <c r="F403" s="242" t="s">
        <v>801</v>
      </c>
      <c r="G403" s="240"/>
      <c r="H403" s="243">
        <v>43</v>
      </c>
      <c r="I403" s="244"/>
      <c r="J403" s="240"/>
      <c r="K403" s="240"/>
      <c r="L403" s="245"/>
      <c r="M403" s="246"/>
      <c r="N403" s="247"/>
      <c r="O403" s="247"/>
      <c r="P403" s="247"/>
      <c r="Q403" s="247"/>
      <c r="R403" s="247"/>
      <c r="S403" s="247"/>
      <c r="T403" s="248"/>
      <c r="AT403" s="249" t="s">
        <v>138</v>
      </c>
      <c r="AU403" s="249" t="s">
        <v>85</v>
      </c>
      <c r="AV403" s="13" t="s">
        <v>85</v>
      </c>
      <c r="AW403" s="13" t="s">
        <v>39</v>
      </c>
      <c r="AX403" s="13" t="s">
        <v>77</v>
      </c>
      <c r="AY403" s="249" t="s">
        <v>128</v>
      </c>
    </row>
    <row r="404" s="14" customFormat="1">
      <c r="B404" s="250"/>
      <c r="C404" s="251"/>
      <c r="D404" s="230" t="s">
        <v>138</v>
      </c>
      <c r="E404" s="252" t="s">
        <v>32</v>
      </c>
      <c r="F404" s="253" t="s">
        <v>141</v>
      </c>
      <c r="G404" s="251"/>
      <c r="H404" s="254">
        <v>43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AT404" s="260" t="s">
        <v>138</v>
      </c>
      <c r="AU404" s="260" t="s">
        <v>85</v>
      </c>
      <c r="AV404" s="14" t="s">
        <v>127</v>
      </c>
      <c r="AW404" s="14" t="s">
        <v>39</v>
      </c>
      <c r="AX404" s="14" t="s">
        <v>83</v>
      </c>
      <c r="AY404" s="260" t="s">
        <v>128</v>
      </c>
    </row>
    <row r="405" s="1" customFormat="1" ht="22.5" customHeight="1">
      <c r="B405" s="39"/>
      <c r="C405" s="216" t="s">
        <v>522</v>
      </c>
      <c r="D405" s="216" t="s">
        <v>131</v>
      </c>
      <c r="E405" s="217" t="s">
        <v>631</v>
      </c>
      <c r="F405" s="218" t="s">
        <v>632</v>
      </c>
      <c r="G405" s="219" t="s">
        <v>134</v>
      </c>
      <c r="H405" s="220">
        <v>4</v>
      </c>
      <c r="I405" s="221"/>
      <c r="J405" s="222">
        <f>ROUND(I405*H405,2)</f>
        <v>0</v>
      </c>
      <c r="K405" s="218" t="s">
        <v>135</v>
      </c>
      <c r="L405" s="44"/>
      <c r="M405" s="223" t="s">
        <v>32</v>
      </c>
      <c r="N405" s="224" t="s">
        <v>48</v>
      </c>
      <c r="O405" s="80"/>
      <c r="P405" s="225">
        <f>O405*H405</f>
        <v>0</v>
      </c>
      <c r="Q405" s="225">
        <v>0</v>
      </c>
      <c r="R405" s="225">
        <f>Q405*H405</f>
        <v>0</v>
      </c>
      <c r="S405" s="225">
        <v>0</v>
      </c>
      <c r="T405" s="226">
        <f>S405*H405</f>
        <v>0</v>
      </c>
      <c r="AR405" s="17" t="s">
        <v>136</v>
      </c>
      <c r="AT405" s="17" t="s">
        <v>131</v>
      </c>
      <c r="AU405" s="17" t="s">
        <v>85</v>
      </c>
      <c r="AY405" s="17" t="s">
        <v>128</v>
      </c>
      <c r="BE405" s="227">
        <f>IF(N405="základní",J405,0)</f>
        <v>0</v>
      </c>
      <c r="BF405" s="227">
        <f>IF(N405="snížená",J405,0)</f>
        <v>0</v>
      </c>
      <c r="BG405" s="227">
        <f>IF(N405="zákl. přenesená",J405,0)</f>
        <v>0</v>
      </c>
      <c r="BH405" s="227">
        <f>IF(N405="sníž. přenesená",J405,0)</f>
        <v>0</v>
      </c>
      <c r="BI405" s="227">
        <f>IF(N405="nulová",J405,0)</f>
        <v>0</v>
      </c>
      <c r="BJ405" s="17" t="s">
        <v>83</v>
      </c>
      <c r="BK405" s="227">
        <f>ROUND(I405*H405,2)</f>
        <v>0</v>
      </c>
      <c r="BL405" s="17" t="s">
        <v>136</v>
      </c>
      <c r="BM405" s="17" t="s">
        <v>633</v>
      </c>
    </row>
    <row r="406" s="12" customFormat="1">
      <c r="B406" s="228"/>
      <c r="C406" s="229"/>
      <c r="D406" s="230" t="s">
        <v>138</v>
      </c>
      <c r="E406" s="231" t="s">
        <v>32</v>
      </c>
      <c r="F406" s="232" t="s">
        <v>674</v>
      </c>
      <c r="G406" s="229"/>
      <c r="H406" s="231" t="s">
        <v>32</v>
      </c>
      <c r="I406" s="233"/>
      <c r="J406" s="229"/>
      <c r="K406" s="229"/>
      <c r="L406" s="234"/>
      <c r="M406" s="235"/>
      <c r="N406" s="236"/>
      <c r="O406" s="236"/>
      <c r="P406" s="236"/>
      <c r="Q406" s="236"/>
      <c r="R406" s="236"/>
      <c r="S406" s="236"/>
      <c r="T406" s="237"/>
      <c r="AT406" s="238" t="s">
        <v>138</v>
      </c>
      <c r="AU406" s="238" t="s">
        <v>85</v>
      </c>
      <c r="AV406" s="12" t="s">
        <v>83</v>
      </c>
      <c r="AW406" s="12" t="s">
        <v>39</v>
      </c>
      <c r="AX406" s="12" t="s">
        <v>77</v>
      </c>
      <c r="AY406" s="238" t="s">
        <v>128</v>
      </c>
    </row>
    <row r="407" s="13" customFormat="1">
      <c r="B407" s="239"/>
      <c r="C407" s="240"/>
      <c r="D407" s="230" t="s">
        <v>138</v>
      </c>
      <c r="E407" s="241" t="s">
        <v>32</v>
      </c>
      <c r="F407" s="242" t="s">
        <v>802</v>
      </c>
      <c r="G407" s="240"/>
      <c r="H407" s="243">
        <v>4</v>
      </c>
      <c r="I407" s="244"/>
      <c r="J407" s="240"/>
      <c r="K407" s="240"/>
      <c r="L407" s="245"/>
      <c r="M407" s="246"/>
      <c r="N407" s="247"/>
      <c r="O407" s="247"/>
      <c r="P407" s="247"/>
      <c r="Q407" s="247"/>
      <c r="R407" s="247"/>
      <c r="S407" s="247"/>
      <c r="T407" s="248"/>
      <c r="AT407" s="249" t="s">
        <v>138</v>
      </c>
      <c r="AU407" s="249" t="s">
        <v>85</v>
      </c>
      <c r="AV407" s="13" t="s">
        <v>85</v>
      </c>
      <c r="AW407" s="13" t="s">
        <v>39</v>
      </c>
      <c r="AX407" s="13" t="s">
        <v>77</v>
      </c>
      <c r="AY407" s="249" t="s">
        <v>128</v>
      </c>
    </row>
    <row r="408" s="14" customFormat="1">
      <c r="B408" s="250"/>
      <c r="C408" s="251"/>
      <c r="D408" s="230" t="s">
        <v>138</v>
      </c>
      <c r="E408" s="252" t="s">
        <v>32</v>
      </c>
      <c r="F408" s="253" t="s">
        <v>141</v>
      </c>
      <c r="G408" s="251"/>
      <c r="H408" s="254">
        <v>4</v>
      </c>
      <c r="I408" s="255"/>
      <c r="J408" s="251"/>
      <c r="K408" s="251"/>
      <c r="L408" s="256"/>
      <c r="M408" s="257"/>
      <c r="N408" s="258"/>
      <c r="O408" s="258"/>
      <c r="P408" s="258"/>
      <c r="Q408" s="258"/>
      <c r="R408" s="258"/>
      <c r="S408" s="258"/>
      <c r="T408" s="259"/>
      <c r="AT408" s="260" t="s">
        <v>138</v>
      </c>
      <c r="AU408" s="260" t="s">
        <v>85</v>
      </c>
      <c r="AV408" s="14" t="s">
        <v>127</v>
      </c>
      <c r="AW408" s="14" t="s">
        <v>39</v>
      </c>
      <c r="AX408" s="14" t="s">
        <v>83</v>
      </c>
      <c r="AY408" s="260" t="s">
        <v>128</v>
      </c>
    </row>
    <row r="409" s="1" customFormat="1" ht="22.5" customHeight="1">
      <c r="B409" s="39"/>
      <c r="C409" s="216" t="s">
        <v>527</v>
      </c>
      <c r="D409" s="216" t="s">
        <v>131</v>
      </c>
      <c r="E409" s="217" t="s">
        <v>636</v>
      </c>
      <c r="F409" s="218" t="s">
        <v>637</v>
      </c>
      <c r="G409" s="219" t="s">
        <v>134</v>
      </c>
      <c r="H409" s="220">
        <v>4</v>
      </c>
      <c r="I409" s="221"/>
      <c r="J409" s="222">
        <f>ROUND(I409*H409,2)</f>
        <v>0</v>
      </c>
      <c r="K409" s="218" t="s">
        <v>135</v>
      </c>
      <c r="L409" s="44"/>
      <c r="M409" s="223" t="s">
        <v>32</v>
      </c>
      <c r="N409" s="224" t="s">
        <v>48</v>
      </c>
      <c r="O409" s="80"/>
      <c r="P409" s="225">
        <f>O409*H409</f>
        <v>0</v>
      </c>
      <c r="Q409" s="225">
        <v>0</v>
      </c>
      <c r="R409" s="225">
        <f>Q409*H409</f>
        <v>0</v>
      </c>
      <c r="S409" s="225">
        <v>0</v>
      </c>
      <c r="T409" s="226">
        <f>S409*H409</f>
        <v>0</v>
      </c>
      <c r="AR409" s="17" t="s">
        <v>136</v>
      </c>
      <c r="AT409" s="17" t="s">
        <v>131</v>
      </c>
      <c r="AU409" s="17" t="s">
        <v>85</v>
      </c>
      <c r="AY409" s="17" t="s">
        <v>128</v>
      </c>
      <c r="BE409" s="227">
        <f>IF(N409="základní",J409,0)</f>
        <v>0</v>
      </c>
      <c r="BF409" s="227">
        <f>IF(N409="snížená",J409,0)</f>
        <v>0</v>
      </c>
      <c r="BG409" s="227">
        <f>IF(N409="zákl. přenesená",J409,0)</f>
        <v>0</v>
      </c>
      <c r="BH409" s="227">
        <f>IF(N409="sníž. přenesená",J409,0)</f>
        <v>0</v>
      </c>
      <c r="BI409" s="227">
        <f>IF(N409="nulová",J409,0)</f>
        <v>0</v>
      </c>
      <c r="BJ409" s="17" t="s">
        <v>83</v>
      </c>
      <c r="BK409" s="227">
        <f>ROUND(I409*H409,2)</f>
        <v>0</v>
      </c>
      <c r="BL409" s="17" t="s">
        <v>136</v>
      </c>
      <c r="BM409" s="17" t="s">
        <v>638</v>
      </c>
    </row>
    <row r="410" s="12" customFormat="1">
      <c r="B410" s="228"/>
      <c r="C410" s="229"/>
      <c r="D410" s="230" t="s">
        <v>138</v>
      </c>
      <c r="E410" s="231" t="s">
        <v>32</v>
      </c>
      <c r="F410" s="232" t="s">
        <v>674</v>
      </c>
      <c r="G410" s="229"/>
      <c r="H410" s="231" t="s">
        <v>32</v>
      </c>
      <c r="I410" s="233"/>
      <c r="J410" s="229"/>
      <c r="K410" s="229"/>
      <c r="L410" s="234"/>
      <c r="M410" s="235"/>
      <c r="N410" s="236"/>
      <c r="O410" s="236"/>
      <c r="P410" s="236"/>
      <c r="Q410" s="236"/>
      <c r="R410" s="236"/>
      <c r="S410" s="236"/>
      <c r="T410" s="237"/>
      <c r="AT410" s="238" t="s">
        <v>138</v>
      </c>
      <c r="AU410" s="238" t="s">
        <v>85</v>
      </c>
      <c r="AV410" s="12" t="s">
        <v>83</v>
      </c>
      <c r="AW410" s="12" t="s">
        <v>39</v>
      </c>
      <c r="AX410" s="12" t="s">
        <v>77</v>
      </c>
      <c r="AY410" s="238" t="s">
        <v>128</v>
      </c>
    </row>
    <row r="411" s="13" customFormat="1">
      <c r="B411" s="239"/>
      <c r="C411" s="240"/>
      <c r="D411" s="230" t="s">
        <v>138</v>
      </c>
      <c r="E411" s="241" t="s">
        <v>32</v>
      </c>
      <c r="F411" s="242" t="s">
        <v>803</v>
      </c>
      <c r="G411" s="240"/>
      <c r="H411" s="243">
        <v>4</v>
      </c>
      <c r="I411" s="244"/>
      <c r="J411" s="240"/>
      <c r="K411" s="240"/>
      <c r="L411" s="245"/>
      <c r="M411" s="246"/>
      <c r="N411" s="247"/>
      <c r="O411" s="247"/>
      <c r="P411" s="247"/>
      <c r="Q411" s="247"/>
      <c r="R411" s="247"/>
      <c r="S411" s="247"/>
      <c r="T411" s="248"/>
      <c r="AT411" s="249" t="s">
        <v>138</v>
      </c>
      <c r="AU411" s="249" t="s">
        <v>85</v>
      </c>
      <c r="AV411" s="13" t="s">
        <v>85</v>
      </c>
      <c r="AW411" s="13" t="s">
        <v>39</v>
      </c>
      <c r="AX411" s="13" t="s">
        <v>77</v>
      </c>
      <c r="AY411" s="249" t="s">
        <v>128</v>
      </c>
    </row>
    <row r="412" s="14" customFormat="1">
      <c r="B412" s="250"/>
      <c r="C412" s="251"/>
      <c r="D412" s="230" t="s">
        <v>138</v>
      </c>
      <c r="E412" s="252" t="s">
        <v>32</v>
      </c>
      <c r="F412" s="253" t="s">
        <v>141</v>
      </c>
      <c r="G412" s="251"/>
      <c r="H412" s="254">
        <v>4</v>
      </c>
      <c r="I412" s="255"/>
      <c r="J412" s="251"/>
      <c r="K412" s="251"/>
      <c r="L412" s="256"/>
      <c r="M412" s="257"/>
      <c r="N412" s="258"/>
      <c r="O412" s="258"/>
      <c r="P412" s="258"/>
      <c r="Q412" s="258"/>
      <c r="R412" s="258"/>
      <c r="S412" s="258"/>
      <c r="T412" s="259"/>
      <c r="AT412" s="260" t="s">
        <v>138</v>
      </c>
      <c r="AU412" s="260" t="s">
        <v>85</v>
      </c>
      <c r="AV412" s="14" t="s">
        <v>127</v>
      </c>
      <c r="AW412" s="14" t="s">
        <v>39</v>
      </c>
      <c r="AX412" s="14" t="s">
        <v>83</v>
      </c>
      <c r="AY412" s="260" t="s">
        <v>128</v>
      </c>
    </row>
    <row r="413" s="1" customFormat="1" ht="22.5" customHeight="1">
      <c r="B413" s="39"/>
      <c r="C413" s="216" t="s">
        <v>532</v>
      </c>
      <c r="D413" s="216" t="s">
        <v>131</v>
      </c>
      <c r="E413" s="217" t="s">
        <v>641</v>
      </c>
      <c r="F413" s="218" t="s">
        <v>642</v>
      </c>
      <c r="G413" s="219" t="s">
        <v>134</v>
      </c>
      <c r="H413" s="220">
        <v>4</v>
      </c>
      <c r="I413" s="221"/>
      <c r="J413" s="222">
        <f>ROUND(I413*H413,2)</f>
        <v>0</v>
      </c>
      <c r="K413" s="218" t="s">
        <v>135</v>
      </c>
      <c r="L413" s="44"/>
      <c r="M413" s="223" t="s">
        <v>32</v>
      </c>
      <c r="N413" s="224" t="s">
        <v>48</v>
      </c>
      <c r="O413" s="80"/>
      <c r="P413" s="225">
        <f>O413*H413</f>
        <v>0</v>
      </c>
      <c r="Q413" s="225">
        <v>0</v>
      </c>
      <c r="R413" s="225">
        <f>Q413*H413</f>
        <v>0</v>
      </c>
      <c r="S413" s="225">
        <v>0</v>
      </c>
      <c r="T413" s="226">
        <f>S413*H413</f>
        <v>0</v>
      </c>
      <c r="AR413" s="17" t="s">
        <v>136</v>
      </c>
      <c r="AT413" s="17" t="s">
        <v>131</v>
      </c>
      <c r="AU413" s="17" t="s">
        <v>85</v>
      </c>
      <c r="AY413" s="17" t="s">
        <v>128</v>
      </c>
      <c r="BE413" s="227">
        <f>IF(N413="základní",J413,0)</f>
        <v>0</v>
      </c>
      <c r="BF413" s="227">
        <f>IF(N413="snížená",J413,0)</f>
        <v>0</v>
      </c>
      <c r="BG413" s="227">
        <f>IF(N413="zákl. přenesená",J413,0)</f>
        <v>0</v>
      </c>
      <c r="BH413" s="227">
        <f>IF(N413="sníž. přenesená",J413,0)</f>
        <v>0</v>
      </c>
      <c r="BI413" s="227">
        <f>IF(N413="nulová",J413,0)</f>
        <v>0</v>
      </c>
      <c r="BJ413" s="17" t="s">
        <v>83</v>
      </c>
      <c r="BK413" s="227">
        <f>ROUND(I413*H413,2)</f>
        <v>0</v>
      </c>
      <c r="BL413" s="17" t="s">
        <v>136</v>
      </c>
      <c r="BM413" s="17" t="s">
        <v>643</v>
      </c>
    </row>
    <row r="414" s="12" customFormat="1">
      <c r="B414" s="228"/>
      <c r="C414" s="229"/>
      <c r="D414" s="230" t="s">
        <v>138</v>
      </c>
      <c r="E414" s="231" t="s">
        <v>32</v>
      </c>
      <c r="F414" s="232" t="s">
        <v>674</v>
      </c>
      <c r="G414" s="229"/>
      <c r="H414" s="231" t="s">
        <v>32</v>
      </c>
      <c r="I414" s="233"/>
      <c r="J414" s="229"/>
      <c r="K414" s="229"/>
      <c r="L414" s="234"/>
      <c r="M414" s="235"/>
      <c r="N414" s="236"/>
      <c r="O414" s="236"/>
      <c r="P414" s="236"/>
      <c r="Q414" s="236"/>
      <c r="R414" s="236"/>
      <c r="S414" s="236"/>
      <c r="T414" s="237"/>
      <c r="AT414" s="238" t="s">
        <v>138</v>
      </c>
      <c r="AU414" s="238" t="s">
        <v>85</v>
      </c>
      <c r="AV414" s="12" t="s">
        <v>83</v>
      </c>
      <c r="AW414" s="12" t="s">
        <v>39</v>
      </c>
      <c r="AX414" s="12" t="s">
        <v>77</v>
      </c>
      <c r="AY414" s="238" t="s">
        <v>128</v>
      </c>
    </row>
    <row r="415" s="13" customFormat="1">
      <c r="B415" s="239"/>
      <c r="C415" s="240"/>
      <c r="D415" s="230" t="s">
        <v>138</v>
      </c>
      <c r="E415" s="241" t="s">
        <v>32</v>
      </c>
      <c r="F415" s="242" t="s">
        <v>804</v>
      </c>
      <c r="G415" s="240"/>
      <c r="H415" s="243">
        <v>4</v>
      </c>
      <c r="I415" s="244"/>
      <c r="J415" s="240"/>
      <c r="K415" s="240"/>
      <c r="L415" s="245"/>
      <c r="M415" s="246"/>
      <c r="N415" s="247"/>
      <c r="O415" s="247"/>
      <c r="P415" s="247"/>
      <c r="Q415" s="247"/>
      <c r="R415" s="247"/>
      <c r="S415" s="247"/>
      <c r="T415" s="248"/>
      <c r="AT415" s="249" t="s">
        <v>138</v>
      </c>
      <c r="AU415" s="249" t="s">
        <v>85</v>
      </c>
      <c r="AV415" s="13" t="s">
        <v>85</v>
      </c>
      <c r="AW415" s="13" t="s">
        <v>39</v>
      </c>
      <c r="AX415" s="13" t="s">
        <v>77</v>
      </c>
      <c r="AY415" s="249" t="s">
        <v>128</v>
      </c>
    </row>
    <row r="416" s="14" customFormat="1">
      <c r="B416" s="250"/>
      <c r="C416" s="251"/>
      <c r="D416" s="230" t="s">
        <v>138</v>
      </c>
      <c r="E416" s="252" t="s">
        <v>32</v>
      </c>
      <c r="F416" s="253" t="s">
        <v>141</v>
      </c>
      <c r="G416" s="251"/>
      <c r="H416" s="254">
        <v>4</v>
      </c>
      <c r="I416" s="255"/>
      <c r="J416" s="251"/>
      <c r="K416" s="251"/>
      <c r="L416" s="256"/>
      <c r="M416" s="257"/>
      <c r="N416" s="258"/>
      <c r="O416" s="258"/>
      <c r="P416" s="258"/>
      <c r="Q416" s="258"/>
      <c r="R416" s="258"/>
      <c r="S416" s="258"/>
      <c r="T416" s="259"/>
      <c r="AT416" s="260" t="s">
        <v>138</v>
      </c>
      <c r="AU416" s="260" t="s">
        <v>85</v>
      </c>
      <c r="AV416" s="14" t="s">
        <v>127</v>
      </c>
      <c r="AW416" s="14" t="s">
        <v>39</v>
      </c>
      <c r="AX416" s="14" t="s">
        <v>83</v>
      </c>
      <c r="AY416" s="260" t="s">
        <v>128</v>
      </c>
    </row>
    <row r="417" s="1" customFormat="1" ht="22.5" customHeight="1">
      <c r="B417" s="39"/>
      <c r="C417" s="261" t="s">
        <v>537</v>
      </c>
      <c r="D417" s="261" t="s">
        <v>662</v>
      </c>
      <c r="E417" s="262" t="s">
        <v>805</v>
      </c>
      <c r="F417" s="263" t="s">
        <v>806</v>
      </c>
      <c r="G417" s="264" t="s">
        <v>134</v>
      </c>
      <c r="H417" s="265">
        <v>5</v>
      </c>
      <c r="I417" s="266"/>
      <c r="J417" s="267">
        <f>ROUND(I417*H417,2)</f>
        <v>0</v>
      </c>
      <c r="K417" s="263" t="s">
        <v>135</v>
      </c>
      <c r="L417" s="268"/>
      <c r="M417" s="269" t="s">
        <v>32</v>
      </c>
      <c r="N417" s="270" t="s">
        <v>48</v>
      </c>
      <c r="O417" s="80"/>
      <c r="P417" s="225">
        <f>O417*H417</f>
        <v>0</v>
      </c>
      <c r="Q417" s="225">
        <v>0</v>
      </c>
      <c r="R417" s="225">
        <f>Q417*H417</f>
        <v>0</v>
      </c>
      <c r="S417" s="225">
        <v>0</v>
      </c>
      <c r="T417" s="226">
        <f>S417*H417</f>
        <v>0</v>
      </c>
      <c r="AR417" s="17" t="s">
        <v>665</v>
      </c>
      <c r="AT417" s="17" t="s">
        <v>662</v>
      </c>
      <c r="AU417" s="17" t="s">
        <v>85</v>
      </c>
      <c r="AY417" s="17" t="s">
        <v>128</v>
      </c>
      <c r="BE417" s="227">
        <f>IF(N417="základní",J417,0)</f>
        <v>0</v>
      </c>
      <c r="BF417" s="227">
        <f>IF(N417="snížená",J417,0)</f>
        <v>0</v>
      </c>
      <c r="BG417" s="227">
        <f>IF(N417="zákl. přenesená",J417,0)</f>
        <v>0</v>
      </c>
      <c r="BH417" s="227">
        <f>IF(N417="sníž. přenesená",J417,0)</f>
        <v>0</v>
      </c>
      <c r="BI417" s="227">
        <f>IF(N417="nulová",J417,0)</f>
        <v>0</v>
      </c>
      <c r="BJ417" s="17" t="s">
        <v>83</v>
      </c>
      <c r="BK417" s="227">
        <f>ROUND(I417*H417,2)</f>
        <v>0</v>
      </c>
      <c r="BL417" s="17" t="s">
        <v>665</v>
      </c>
      <c r="BM417" s="17" t="s">
        <v>807</v>
      </c>
    </row>
    <row r="418" s="12" customFormat="1">
      <c r="B418" s="228"/>
      <c r="C418" s="229"/>
      <c r="D418" s="230" t="s">
        <v>138</v>
      </c>
      <c r="E418" s="231" t="s">
        <v>32</v>
      </c>
      <c r="F418" s="232" t="s">
        <v>674</v>
      </c>
      <c r="G418" s="229"/>
      <c r="H418" s="231" t="s">
        <v>32</v>
      </c>
      <c r="I418" s="233"/>
      <c r="J418" s="229"/>
      <c r="K418" s="229"/>
      <c r="L418" s="234"/>
      <c r="M418" s="235"/>
      <c r="N418" s="236"/>
      <c r="O418" s="236"/>
      <c r="P418" s="236"/>
      <c r="Q418" s="236"/>
      <c r="R418" s="236"/>
      <c r="S418" s="236"/>
      <c r="T418" s="237"/>
      <c r="AT418" s="238" t="s">
        <v>138</v>
      </c>
      <c r="AU418" s="238" t="s">
        <v>85</v>
      </c>
      <c r="AV418" s="12" t="s">
        <v>83</v>
      </c>
      <c r="AW418" s="12" t="s">
        <v>39</v>
      </c>
      <c r="AX418" s="12" t="s">
        <v>77</v>
      </c>
      <c r="AY418" s="238" t="s">
        <v>128</v>
      </c>
    </row>
    <row r="419" s="13" customFormat="1">
      <c r="B419" s="239"/>
      <c r="C419" s="240"/>
      <c r="D419" s="230" t="s">
        <v>138</v>
      </c>
      <c r="E419" s="241" t="s">
        <v>32</v>
      </c>
      <c r="F419" s="242" t="s">
        <v>808</v>
      </c>
      <c r="G419" s="240"/>
      <c r="H419" s="243">
        <v>5</v>
      </c>
      <c r="I419" s="244"/>
      <c r="J419" s="240"/>
      <c r="K419" s="240"/>
      <c r="L419" s="245"/>
      <c r="M419" s="246"/>
      <c r="N419" s="247"/>
      <c r="O419" s="247"/>
      <c r="P419" s="247"/>
      <c r="Q419" s="247"/>
      <c r="R419" s="247"/>
      <c r="S419" s="247"/>
      <c r="T419" s="248"/>
      <c r="AT419" s="249" t="s">
        <v>138</v>
      </c>
      <c r="AU419" s="249" t="s">
        <v>85</v>
      </c>
      <c r="AV419" s="13" t="s">
        <v>85</v>
      </c>
      <c r="AW419" s="13" t="s">
        <v>39</v>
      </c>
      <c r="AX419" s="13" t="s">
        <v>77</v>
      </c>
      <c r="AY419" s="249" t="s">
        <v>128</v>
      </c>
    </row>
    <row r="420" s="14" customFormat="1">
      <c r="B420" s="250"/>
      <c r="C420" s="251"/>
      <c r="D420" s="230" t="s">
        <v>138</v>
      </c>
      <c r="E420" s="252" t="s">
        <v>32</v>
      </c>
      <c r="F420" s="253" t="s">
        <v>141</v>
      </c>
      <c r="G420" s="251"/>
      <c r="H420" s="254">
        <v>5</v>
      </c>
      <c r="I420" s="255"/>
      <c r="J420" s="251"/>
      <c r="K420" s="251"/>
      <c r="L420" s="256"/>
      <c r="M420" s="257"/>
      <c r="N420" s="258"/>
      <c r="O420" s="258"/>
      <c r="P420" s="258"/>
      <c r="Q420" s="258"/>
      <c r="R420" s="258"/>
      <c r="S420" s="258"/>
      <c r="T420" s="259"/>
      <c r="AT420" s="260" t="s">
        <v>138</v>
      </c>
      <c r="AU420" s="260" t="s">
        <v>85</v>
      </c>
      <c r="AV420" s="14" t="s">
        <v>127</v>
      </c>
      <c r="AW420" s="14" t="s">
        <v>39</v>
      </c>
      <c r="AX420" s="14" t="s">
        <v>83</v>
      </c>
      <c r="AY420" s="260" t="s">
        <v>128</v>
      </c>
    </row>
    <row r="421" s="1" customFormat="1" ht="22.5" customHeight="1">
      <c r="B421" s="39"/>
      <c r="C421" s="261" t="s">
        <v>542</v>
      </c>
      <c r="D421" s="261" t="s">
        <v>662</v>
      </c>
      <c r="E421" s="262" t="s">
        <v>809</v>
      </c>
      <c r="F421" s="263" t="s">
        <v>810</v>
      </c>
      <c r="G421" s="264" t="s">
        <v>134</v>
      </c>
      <c r="H421" s="265">
        <v>5</v>
      </c>
      <c r="I421" s="266"/>
      <c r="J421" s="267">
        <f>ROUND(I421*H421,2)</f>
        <v>0</v>
      </c>
      <c r="K421" s="263" t="s">
        <v>135</v>
      </c>
      <c r="L421" s="268"/>
      <c r="M421" s="269" t="s">
        <v>32</v>
      </c>
      <c r="N421" s="270" t="s">
        <v>48</v>
      </c>
      <c r="O421" s="80"/>
      <c r="P421" s="225">
        <f>O421*H421</f>
        <v>0</v>
      </c>
      <c r="Q421" s="225">
        <v>0</v>
      </c>
      <c r="R421" s="225">
        <f>Q421*H421</f>
        <v>0</v>
      </c>
      <c r="S421" s="225">
        <v>0</v>
      </c>
      <c r="T421" s="226">
        <f>S421*H421</f>
        <v>0</v>
      </c>
      <c r="AR421" s="17" t="s">
        <v>665</v>
      </c>
      <c r="AT421" s="17" t="s">
        <v>662</v>
      </c>
      <c r="AU421" s="17" t="s">
        <v>85</v>
      </c>
      <c r="AY421" s="17" t="s">
        <v>128</v>
      </c>
      <c r="BE421" s="227">
        <f>IF(N421="základní",J421,0)</f>
        <v>0</v>
      </c>
      <c r="BF421" s="227">
        <f>IF(N421="snížená",J421,0)</f>
        <v>0</v>
      </c>
      <c r="BG421" s="227">
        <f>IF(N421="zákl. přenesená",J421,0)</f>
        <v>0</v>
      </c>
      <c r="BH421" s="227">
        <f>IF(N421="sníž. přenesená",J421,0)</f>
        <v>0</v>
      </c>
      <c r="BI421" s="227">
        <f>IF(N421="nulová",J421,0)</f>
        <v>0</v>
      </c>
      <c r="BJ421" s="17" t="s">
        <v>83</v>
      </c>
      <c r="BK421" s="227">
        <f>ROUND(I421*H421,2)</f>
        <v>0</v>
      </c>
      <c r="BL421" s="17" t="s">
        <v>665</v>
      </c>
      <c r="BM421" s="17" t="s">
        <v>811</v>
      </c>
    </row>
    <row r="422" s="12" customFormat="1">
      <c r="B422" s="228"/>
      <c r="C422" s="229"/>
      <c r="D422" s="230" t="s">
        <v>138</v>
      </c>
      <c r="E422" s="231" t="s">
        <v>32</v>
      </c>
      <c r="F422" s="232" t="s">
        <v>674</v>
      </c>
      <c r="G422" s="229"/>
      <c r="H422" s="231" t="s">
        <v>32</v>
      </c>
      <c r="I422" s="233"/>
      <c r="J422" s="229"/>
      <c r="K422" s="229"/>
      <c r="L422" s="234"/>
      <c r="M422" s="235"/>
      <c r="N422" s="236"/>
      <c r="O422" s="236"/>
      <c r="P422" s="236"/>
      <c r="Q422" s="236"/>
      <c r="R422" s="236"/>
      <c r="S422" s="236"/>
      <c r="T422" s="237"/>
      <c r="AT422" s="238" t="s">
        <v>138</v>
      </c>
      <c r="AU422" s="238" t="s">
        <v>85</v>
      </c>
      <c r="AV422" s="12" t="s">
        <v>83</v>
      </c>
      <c r="AW422" s="12" t="s">
        <v>39</v>
      </c>
      <c r="AX422" s="12" t="s">
        <v>77</v>
      </c>
      <c r="AY422" s="238" t="s">
        <v>128</v>
      </c>
    </row>
    <row r="423" s="13" customFormat="1">
      <c r="B423" s="239"/>
      <c r="C423" s="240"/>
      <c r="D423" s="230" t="s">
        <v>138</v>
      </c>
      <c r="E423" s="241" t="s">
        <v>32</v>
      </c>
      <c r="F423" s="242" t="s">
        <v>808</v>
      </c>
      <c r="G423" s="240"/>
      <c r="H423" s="243">
        <v>5</v>
      </c>
      <c r="I423" s="244"/>
      <c r="J423" s="240"/>
      <c r="K423" s="240"/>
      <c r="L423" s="245"/>
      <c r="M423" s="246"/>
      <c r="N423" s="247"/>
      <c r="O423" s="247"/>
      <c r="P423" s="247"/>
      <c r="Q423" s="247"/>
      <c r="R423" s="247"/>
      <c r="S423" s="247"/>
      <c r="T423" s="248"/>
      <c r="AT423" s="249" t="s">
        <v>138</v>
      </c>
      <c r="AU423" s="249" t="s">
        <v>85</v>
      </c>
      <c r="AV423" s="13" t="s">
        <v>85</v>
      </c>
      <c r="AW423" s="13" t="s">
        <v>39</v>
      </c>
      <c r="AX423" s="13" t="s">
        <v>77</v>
      </c>
      <c r="AY423" s="249" t="s">
        <v>128</v>
      </c>
    </row>
    <row r="424" s="14" customFormat="1">
      <c r="B424" s="250"/>
      <c r="C424" s="251"/>
      <c r="D424" s="230" t="s">
        <v>138</v>
      </c>
      <c r="E424" s="252" t="s">
        <v>32</v>
      </c>
      <c r="F424" s="253" t="s">
        <v>141</v>
      </c>
      <c r="G424" s="251"/>
      <c r="H424" s="254">
        <v>5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AT424" s="260" t="s">
        <v>138</v>
      </c>
      <c r="AU424" s="260" t="s">
        <v>85</v>
      </c>
      <c r="AV424" s="14" t="s">
        <v>127</v>
      </c>
      <c r="AW424" s="14" t="s">
        <v>39</v>
      </c>
      <c r="AX424" s="14" t="s">
        <v>83</v>
      </c>
      <c r="AY424" s="260" t="s">
        <v>128</v>
      </c>
    </row>
    <row r="425" s="1" customFormat="1" ht="22.5" customHeight="1">
      <c r="B425" s="39"/>
      <c r="C425" s="261" t="s">
        <v>547</v>
      </c>
      <c r="D425" s="261" t="s">
        <v>662</v>
      </c>
      <c r="E425" s="262" t="s">
        <v>812</v>
      </c>
      <c r="F425" s="263" t="s">
        <v>813</v>
      </c>
      <c r="G425" s="264" t="s">
        <v>134</v>
      </c>
      <c r="H425" s="265">
        <v>5</v>
      </c>
      <c r="I425" s="266"/>
      <c r="J425" s="267">
        <f>ROUND(I425*H425,2)</f>
        <v>0</v>
      </c>
      <c r="K425" s="263" t="s">
        <v>135</v>
      </c>
      <c r="L425" s="268"/>
      <c r="M425" s="269" t="s">
        <v>32</v>
      </c>
      <c r="N425" s="270" t="s">
        <v>48</v>
      </c>
      <c r="O425" s="80"/>
      <c r="P425" s="225">
        <f>O425*H425</f>
        <v>0</v>
      </c>
      <c r="Q425" s="225">
        <v>0</v>
      </c>
      <c r="R425" s="225">
        <f>Q425*H425</f>
        <v>0</v>
      </c>
      <c r="S425" s="225">
        <v>0</v>
      </c>
      <c r="T425" s="226">
        <f>S425*H425</f>
        <v>0</v>
      </c>
      <c r="AR425" s="17" t="s">
        <v>665</v>
      </c>
      <c r="AT425" s="17" t="s">
        <v>662</v>
      </c>
      <c r="AU425" s="17" t="s">
        <v>85</v>
      </c>
      <c r="AY425" s="17" t="s">
        <v>128</v>
      </c>
      <c r="BE425" s="227">
        <f>IF(N425="základní",J425,0)</f>
        <v>0</v>
      </c>
      <c r="BF425" s="227">
        <f>IF(N425="snížená",J425,0)</f>
        <v>0</v>
      </c>
      <c r="BG425" s="227">
        <f>IF(N425="zákl. přenesená",J425,0)</f>
        <v>0</v>
      </c>
      <c r="BH425" s="227">
        <f>IF(N425="sníž. přenesená",J425,0)</f>
        <v>0</v>
      </c>
      <c r="BI425" s="227">
        <f>IF(N425="nulová",J425,0)</f>
        <v>0</v>
      </c>
      <c r="BJ425" s="17" t="s">
        <v>83</v>
      </c>
      <c r="BK425" s="227">
        <f>ROUND(I425*H425,2)</f>
        <v>0</v>
      </c>
      <c r="BL425" s="17" t="s">
        <v>665</v>
      </c>
      <c r="BM425" s="17" t="s">
        <v>814</v>
      </c>
    </row>
    <row r="426" s="12" customFormat="1">
      <c r="B426" s="228"/>
      <c r="C426" s="229"/>
      <c r="D426" s="230" t="s">
        <v>138</v>
      </c>
      <c r="E426" s="231" t="s">
        <v>32</v>
      </c>
      <c r="F426" s="232" t="s">
        <v>674</v>
      </c>
      <c r="G426" s="229"/>
      <c r="H426" s="231" t="s">
        <v>32</v>
      </c>
      <c r="I426" s="233"/>
      <c r="J426" s="229"/>
      <c r="K426" s="229"/>
      <c r="L426" s="234"/>
      <c r="M426" s="235"/>
      <c r="N426" s="236"/>
      <c r="O426" s="236"/>
      <c r="P426" s="236"/>
      <c r="Q426" s="236"/>
      <c r="R426" s="236"/>
      <c r="S426" s="236"/>
      <c r="T426" s="237"/>
      <c r="AT426" s="238" t="s">
        <v>138</v>
      </c>
      <c r="AU426" s="238" t="s">
        <v>85</v>
      </c>
      <c r="AV426" s="12" t="s">
        <v>83</v>
      </c>
      <c r="AW426" s="12" t="s">
        <v>39</v>
      </c>
      <c r="AX426" s="12" t="s">
        <v>77</v>
      </c>
      <c r="AY426" s="238" t="s">
        <v>128</v>
      </c>
    </row>
    <row r="427" s="13" customFormat="1">
      <c r="B427" s="239"/>
      <c r="C427" s="240"/>
      <c r="D427" s="230" t="s">
        <v>138</v>
      </c>
      <c r="E427" s="241" t="s">
        <v>32</v>
      </c>
      <c r="F427" s="242" t="s">
        <v>808</v>
      </c>
      <c r="G427" s="240"/>
      <c r="H427" s="243">
        <v>5</v>
      </c>
      <c r="I427" s="244"/>
      <c r="J427" s="240"/>
      <c r="K427" s="240"/>
      <c r="L427" s="245"/>
      <c r="M427" s="246"/>
      <c r="N427" s="247"/>
      <c r="O427" s="247"/>
      <c r="P427" s="247"/>
      <c r="Q427" s="247"/>
      <c r="R427" s="247"/>
      <c r="S427" s="247"/>
      <c r="T427" s="248"/>
      <c r="AT427" s="249" t="s">
        <v>138</v>
      </c>
      <c r="AU427" s="249" t="s">
        <v>85</v>
      </c>
      <c r="AV427" s="13" t="s">
        <v>85</v>
      </c>
      <c r="AW427" s="13" t="s">
        <v>39</v>
      </c>
      <c r="AX427" s="13" t="s">
        <v>77</v>
      </c>
      <c r="AY427" s="249" t="s">
        <v>128</v>
      </c>
    </row>
    <row r="428" s="14" customFormat="1">
      <c r="B428" s="250"/>
      <c r="C428" s="251"/>
      <c r="D428" s="230" t="s">
        <v>138</v>
      </c>
      <c r="E428" s="252" t="s">
        <v>32</v>
      </c>
      <c r="F428" s="253" t="s">
        <v>141</v>
      </c>
      <c r="G428" s="251"/>
      <c r="H428" s="254">
        <v>5</v>
      </c>
      <c r="I428" s="255"/>
      <c r="J428" s="251"/>
      <c r="K428" s="251"/>
      <c r="L428" s="256"/>
      <c r="M428" s="257"/>
      <c r="N428" s="258"/>
      <c r="O428" s="258"/>
      <c r="P428" s="258"/>
      <c r="Q428" s="258"/>
      <c r="R428" s="258"/>
      <c r="S428" s="258"/>
      <c r="T428" s="259"/>
      <c r="AT428" s="260" t="s">
        <v>138</v>
      </c>
      <c r="AU428" s="260" t="s">
        <v>85</v>
      </c>
      <c r="AV428" s="14" t="s">
        <v>127</v>
      </c>
      <c r="AW428" s="14" t="s">
        <v>39</v>
      </c>
      <c r="AX428" s="14" t="s">
        <v>83</v>
      </c>
      <c r="AY428" s="260" t="s">
        <v>128</v>
      </c>
    </row>
    <row r="429" s="1" customFormat="1" ht="22.5" customHeight="1">
      <c r="B429" s="39"/>
      <c r="C429" s="261" t="s">
        <v>552</v>
      </c>
      <c r="D429" s="261" t="s">
        <v>662</v>
      </c>
      <c r="E429" s="262" t="s">
        <v>815</v>
      </c>
      <c r="F429" s="263" t="s">
        <v>816</v>
      </c>
      <c r="G429" s="264" t="s">
        <v>134</v>
      </c>
      <c r="H429" s="265">
        <v>5</v>
      </c>
      <c r="I429" s="266"/>
      <c r="J429" s="267">
        <f>ROUND(I429*H429,2)</f>
        <v>0</v>
      </c>
      <c r="K429" s="263" t="s">
        <v>135</v>
      </c>
      <c r="L429" s="268"/>
      <c r="M429" s="269" t="s">
        <v>32</v>
      </c>
      <c r="N429" s="270" t="s">
        <v>48</v>
      </c>
      <c r="O429" s="80"/>
      <c r="P429" s="225">
        <f>O429*H429</f>
        <v>0</v>
      </c>
      <c r="Q429" s="225">
        <v>0</v>
      </c>
      <c r="R429" s="225">
        <f>Q429*H429</f>
        <v>0</v>
      </c>
      <c r="S429" s="225">
        <v>0</v>
      </c>
      <c r="T429" s="226">
        <f>S429*H429</f>
        <v>0</v>
      </c>
      <c r="AR429" s="17" t="s">
        <v>665</v>
      </c>
      <c r="AT429" s="17" t="s">
        <v>662</v>
      </c>
      <c r="AU429" s="17" t="s">
        <v>85</v>
      </c>
      <c r="AY429" s="17" t="s">
        <v>128</v>
      </c>
      <c r="BE429" s="227">
        <f>IF(N429="základní",J429,0)</f>
        <v>0</v>
      </c>
      <c r="BF429" s="227">
        <f>IF(N429="snížená",J429,0)</f>
        <v>0</v>
      </c>
      <c r="BG429" s="227">
        <f>IF(N429="zákl. přenesená",J429,0)</f>
        <v>0</v>
      </c>
      <c r="BH429" s="227">
        <f>IF(N429="sníž. přenesená",J429,0)</f>
        <v>0</v>
      </c>
      <c r="BI429" s="227">
        <f>IF(N429="nulová",J429,0)</f>
        <v>0</v>
      </c>
      <c r="BJ429" s="17" t="s">
        <v>83</v>
      </c>
      <c r="BK429" s="227">
        <f>ROUND(I429*H429,2)</f>
        <v>0</v>
      </c>
      <c r="BL429" s="17" t="s">
        <v>665</v>
      </c>
      <c r="BM429" s="17" t="s">
        <v>817</v>
      </c>
    </row>
    <row r="430" s="12" customFormat="1">
      <c r="B430" s="228"/>
      <c r="C430" s="229"/>
      <c r="D430" s="230" t="s">
        <v>138</v>
      </c>
      <c r="E430" s="231" t="s">
        <v>32</v>
      </c>
      <c r="F430" s="232" t="s">
        <v>674</v>
      </c>
      <c r="G430" s="229"/>
      <c r="H430" s="231" t="s">
        <v>32</v>
      </c>
      <c r="I430" s="233"/>
      <c r="J430" s="229"/>
      <c r="K430" s="229"/>
      <c r="L430" s="234"/>
      <c r="M430" s="235"/>
      <c r="N430" s="236"/>
      <c r="O430" s="236"/>
      <c r="P430" s="236"/>
      <c r="Q430" s="236"/>
      <c r="R430" s="236"/>
      <c r="S430" s="236"/>
      <c r="T430" s="237"/>
      <c r="AT430" s="238" t="s">
        <v>138</v>
      </c>
      <c r="AU430" s="238" t="s">
        <v>85</v>
      </c>
      <c r="AV430" s="12" t="s">
        <v>83</v>
      </c>
      <c r="AW430" s="12" t="s">
        <v>39</v>
      </c>
      <c r="AX430" s="12" t="s">
        <v>77</v>
      </c>
      <c r="AY430" s="238" t="s">
        <v>128</v>
      </c>
    </row>
    <row r="431" s="13" customFormat="1">
      <c r="B431" s="239"/>
      <c r="C431" s="240"/>
      <c r="D431" s="230" t="s">
        <v>138</v>
      </c>
      <c r="E431" s="241" t="s">
        <v>32</v>
      </c>
      <c r="F431" s="242" t="s">
        <v>808</v>
      </c>
      <c r="G431" s="240"/>
      <c r="H431" s="243">
        <v>5</v>
      </c>
      <c r="I431" s="244"/>
      <c r="J431" s="240"/>
      <c r="K431" s="240"/>
      <c r="L431" s="245"/>
      <c r="M431" s="246"/>
      <c r="N431" s="247"/>
      <c r="O431" s="247"/>
      <c r="P431" s="247"/>
      <c r="Q431" s="247"/>
      <c r="R431" s="247"/>
      <c r="S431" s="247"/>
      <c r="T431" s="248"/>
      <c r="AT431" s="249" t="s">
        <v>138</v>
      </c>
      <c r="AU431" s="249" t="s">
        <v>85</v>
      </c>
      <c r="AV431" s="13" t="s">
        <v>85</v>
      </c>
      <c r="AW431" s="13" t="s">
        <v>39</v>
      </c>
      <c r="AX431" s="13" t="s">
        <v>77</v>
      </c>
      <c r="AY431" s="249" t="s">
        <v>128</v>
      </c>
    </row>
    <row r="432" s="14" customFormat="1">
      <c r="B432" s="250"/>
      <c r="C432" s="251"/>
      <c r="D432" s="230" t="s">
        <v>138</v>
      </c>
      <c r="E432" s="252" t="s">
        <v>32</v>
      </c>
      <c r="F432" s="253" t="s">
        <v>141</v>
      </c>
      <c r="G432" s="251"/>
      <c r="H432" s="254">
        <v>5</v>
      </c>
      <c r="I432" s="255"/>
      <c r="J432" s="251"/>
      <c r="K432" s="251"/>
      <c r="L432" s="256"/>
      <c r="M432" s="257"/>
      <c r="N432" s="258"/>
      <c r="O432" s="258"/>
      <c r="P432" s="258"/>
      <c r="Q432" s="258"/>
      <c r="R432" s="258"/>
      <c r="S432" s="258"/>
      <c r="T432" s="259"/>
      <c r="AT432" s="260" t="s">
        <v>138</v>
      </c>
      <c r="AU432" s="260" t="s">
        <v>85</v>
      </c>
      <c r="AV432" s="14" t="s">
        <v>127</v>
      </c>
      <c r="AW432" s="14" t="s">
        <v>39</v>
      </c>
      <c r="AX432" s="14" t="s">
        <v>83</v>
      </c>
      <c r="AY432" s="260" t="s">
        <v>128</v>
      </c>
    </row>
    <row r="433" s="1" customFormat="1" ht="22.5" customHeight="1">
      <c r="B433" s="39"/>
      <c r="C433" s="261" t="s">
        <v>557</v>
      </c>
      <c r="D433" s="261" t="s">
        <v>662</v>
      </c>
      <c r="E433" s="262" t="s">
        <v>818</v>
      </c>
      <c r="F433" s="263" t="s">
        <v>819</v>
      </c>
      <c r="G433" s="264" t="s">
        <v>134</v>
      </c>
      <c r="H433" s="265">
        <v>5</v>
      </c>
      <c r="I433" s="266"/>
      <c r="J433" s="267">
        <f>ROUND(I433*H433,2)</f>
        <v>0</v>
      </c>
      <c r="K433" s="263" t="s">
        <v>135</v>
      </c>
      <c r="L433" s="268"/>
      <c r="M433" s="269" t="s">
        <v>32</v>
      </c>
      <c r="N433" s="270" t="s">
        <v>48</v>
      </c>
      <c r="O433" s="80"/>
      <c r="P433" s="225">
        <f>O433*H433</f>
        <v>0</v>
      </c>
      <c r="Q433" s="225">
        <v>0</v>
      </c>
      <c r="R433" s="225">
        <f>Q433*H433</f>
        <v>0</v>
      </c>
      <c r="S433" s="225">
        <v>0</v>
      </c>
      <c r="T433" s="226">
        <f>S433*H433</f>
        <v>0</v>
      </c>
      <c r="AR433" s="17" t="s">
        <v>665</v>
      </c>
      <c r="AT433" s="17" t="s">
        <v>662</v>
      </c>
      <c r="AU433" s="17" t="s">
        <v>85</v>
      </c>
      <c r="AY433" s="17" t="s">
        <v>128</v>
      </c>
      <c r="BE433" s="227">
        <f>IF(N433="základní",J433,0)</f>
        <v>0</v>
      </c>
      <c r="BF433" s="227">
        <f>IF(N433="snížená",J433,0)</f>
        <v>0</v>
      </c>
      <c r="BG433" s="227">
        <f>IF(N433="zákl. přenesená",J433,0)</f>
        <v>0</v>
      </c>
      <c r="BH433" s="227">
        <f>IF(N433="sníž. přenesená",J433,0)</f>
        <v>0</v>
      </c>
      <c r="BI433" s="227">
        <f>IF(N433="nulová",J433,0)</f>
        <v>0</v>
      </c>
      <c r="BJ433" s="17" t="s">
        <v>83</v>
      </c>
      <c r="BK433" s="227">
        <f>ROUND(I433*H433,2)</f>
        <v>0</v>
      </c>
      <c r="BL433" s="17" t="s">
        <v>665</v>
      </c>
      <c r="BM433" s="17" t="s">
        <v>820</v>
      </c>
    </row>
    <row r="434" s="12" customFormat="1">
      <c r="B434" s="228"/>
      <c r="C434" s="229"/>
      <c r="D434" s="230" t="s">
        <v>138</v>
      </c>
      <c r="E434" s="231" t="s">
        <v>32</v>
      </c>
      <c r="F434" s="232" t="s">
        <v>674</v>
      </c>
      <c r="G434" s="229"/>
      <c r="H434" s="231" t="s">
        <v>32</v>
      </c>
      <c r="I434" s="233"/>
      <c r="J434" s="229"/>
      <c r="K434" s="229"/>
      <c r="L434" s="234"/>
      <c r="M434" s="235"/>
      <c r="N434" s="236"/>
      <c r="O434" s="236"/>
      <c r="P434" s="236"/>
      <c r="Q434" s="236"/>
      <c r="R434" s="236"/>
      <c r="S434" s="236"/>
      <c r="T434" s="237"/>
      <c r="AT434" s="238" t="s">
        <v>138</v>
      </c>
      <c r="AU434" s="238" t="s">
        <v>85</v>
      </c>
      <c r="AV434" s="12" t="s">
        <v>83</v>
      </c>
      <c r="AW434" s="12" t="s">
        <v>39</v>
      </c>
      <c r="AX434" s="12" t="s">
        <v>77</v>
      </c>
      <c r="AY434" s="238" t="s">
        <v>128</v>
      </c>
    </row>
    <row r="435" s="13" customFormat="1">
      <c r="B435" s="239"/>
      <c r="C435" s="240"/>
      <c r="D435" s="230" t="s">
        <v>138</v>
      </c>
      <c r="E435" s="241" t="s">
        <v>32</v>
      </c>
      <c r="F435" s="242" t="s">
        <v>808</v>
      </c>
      <c r="G435" s="240"/>
      <c r="H435" s="243">
        <v>5</v>
      </c>
      <c r="I435" s="244"/>
      <c r="J435" s="240"/>
      <c r="K435" s="240"/>
      <c r="L435" s="245"/>
      <c r="M435" s="246"/>
      <c r="N435" s="247"/>
      <c r="O435" s="247"/>
      <c r="P435" s="247"/>
      <c r="Q435" s="247"/>
      <c r="R435" s="247"/>
      <c r="S435" s="247"/>
      <c r="T435" s="248"/>
      <c r="AT435" s="249" t="s">
        <v>138</v>
      </c>
      <c r="AU435" s="249" t="s">
        <v>85</v>
      </c>
      <c r="AV435" s="13" t="s">
        <v>85</v>
      </c>
      <c r="AW435" s="13" t="s">
        <v>39</v>
      </c>
      <c r="AX435" s="13" t="s">
        <v>77</v>
      </c>
      <c r="AY435" s="249" t="s">
        <v>128</v>
      </c>
    </row>
    <row r="436" s="14" customFormat="1">
      <c r="B436" s="250"/>
      <c r="C436" s="251"/>
      <c r="D436" s="230" t="s">
        <v>138</v>
      </c>
      <c r="E436" s="252" t="s">
        <v>32</v>
      </c>
      <c r="F436" s="253" t="s">
        <v>141</v>
      </c>
      <c r="G436" s="251"/>
      <c r="H436" s="254">
        <v>5</v>
      </c>
      <c r="I436" s="255"/>
      <c r="J436" s="251"/>
      <c r="K436" s="251"/>
      <c r="L436" s="256"/>
      <c r="M436" s="257"/>
      <c r="N436" s="258"/>
      <c r="O436" s="258"/>
      <c r="P436" s="258"/>
      <c r="Q436" s="258"/>
      <c r="R436" s="258"/>
      <c r="S436" s="258"/>
      <c r="T436" s="259"/>
      <c r="AT436" s="260" t="s">
        <v>138</v>
      </c>
      <c r="AU436" s="260" t="s">
        <v>85</v>
      </c>
      <c r="AV436" s="14" t="s">
        <v>127</v>
      </c>
      <c r="AW436" s="14" t="s">
        <v>39</v>
      </c>
      <c r="AX436" s="14" t="s">
        <v>83</v>
      </c>
      <c r="AY436" s="260" t="s">
        <v>128</v>
      </c>
    </row>
    <row r="437" s="1" customFormat="1" ht="22.5" customHeight="1">
      <c r="B437" s="39"/>
      <c r="C437" s="261" t="s">
        <v>562</v>
      </c>
      <c r="D437" s="261" t="s">
        <v>662</v>
      </c>
      <c r="E437" s="262" t="s">
        <v>821</v>
      </c>
      <c r="F437" s="263" t="s">
        <v>822</v>
      </c>
      <c r="G437" s="264" t="s">
        <v>134</v>
      </c>
      <c r="H437" s="265">
        <v>2</v>
      </c>
      <c r="I437" s="266"/>
      <c r="J437" s="267">
        <f>ROUND(I437*H437,2)</f>
        <v>0</v>
      </c>
      <c r="K437" s="263" t="s">
        <v>135</v>
      </c>
      <c r="L437" s="268"/>
      <c r="M437" s="269" t="s">
        <v>32</v>
      </c>
      <c r="N437" s="270" t="s">
        <v>48</v>
      </c>
      <c r="O437" s="80"/>
      <c r="P437" s="225">
        <f>O437*H437</f>
        <v>0</v>
      </c>
      <c r="Q437" s="225">
        <v>0</v>
      </c>
      <c r="R437" s="225">
        <f>Q437*H437</f>
        <v>0</v>
      </c>
      <c r="S437" s="225">
        <v>0</v>
      </c>
      <c r="T437" s="226">
        <f>S437*H437</f>
        <v>0</v>
      </c>
      <c r="AR437" s="17" t="s">
        <v>665</v>
      </c>
      <c r="AT437" s="17" t="s">
        <v>662</v>
      </c>
      <c r="AU437" s="17" t="s">
        <v>85</v>
      </c>
      <c r="AY437" s="17" t="s">
        <v>128</v>
      </c>
      <c r="BE437" s="227">
        <f>IF(N437="základní",J437,0)</f>
        <v>0</v>
      </c>
      <c r="BF437" s="227">
        <f>IF(N437="snížená",J437,0)</f>
        <v>0</v>
      </c>
      <c r="BG437" s="227">
        <f>IF(N437="zákl. přenesená",J437,0)</f>
        <v>0</v>
      </c>
      <c r="BH437" s="227">
        <f>IF(N437="sníž. přenesená",J437,0)</f>
        <v>0</v>
      </c>
      <c r="BI437" s="227">
        <f>IF(N437="nulová",J437,0)</f>
        <v>0</v>
      </c>
      <c r="BJ437" s="17" t="s">
        <v>83</v>
      </c>
      <c r="BK437" s="227">
        <f>ROUND(I437*H437,2)</f>
        <v>0</v>
      </c>
      <c r="BL437" s="17" t="s">
        <v>665</v>
      </c>
      <c r="BM437" s="17" t="s">
        <v>823</v>
      </c>
    </row>
    <row r="438" s="12" customFormat="1">
      <c r="B438" s="228"/>
      <c r="C438" s="229"/>
      <c r="D438" s="230" t="s">
        <v>138</v>
      </c>
      <c r="E438" s="231" t="s">
        <v>32</v>
      </c>
      <c r="F438" s="232" t="s">
        <v>674</v>
      </c>
      <c r="G438" s="229"/>
      <c r="H438" s="231" t="s">
        <v>32</v>
      </c>
      <c r="I438" s="233"/>
      <c r="J438" s="229"/>
      <c r="K438" s="229"/>
      <c r="L438" s="234"/>
      <c r="M438" s="235"/>
      <c r="N438" s="236"/>
      <c r="O438" s="236"/>
      <c r="P438" s="236"/>
      <c r="Q438" s="236"/>
      <c r="R438" s="236"/>
      <c r="S438" s="236"/>
      <c r="T438" s="237"/>
      <c r="AT438" s="238" t="s">
        <v>138</v>
      </c>
      <c r="AU438" s="238" t="s">
        <v>85</v>
      </c>
      <c r="AV438" s="12" t="s">
        <v>83</v>
      </c>
      <c r="AW438" s="12" t="s">
        <v>39</v>
      </c>
      <c r="AX438" s="12" t="s">
        <v>77</v>
      </c>
      <c r="AY438" s="238" t="s">
        <v>128</v>
      </c>
    </row>
    <row r="439" s="13" customFormat="1">
      <c r="B439" s="239"/>
      <c r="C439" s="240"/>
      <c r="D439" s="230" t="s">
        <v>138</v>
      </c>
      <c r="E439" s="241" t="s">
        <v>32</v>
      </c>
      <c r="F439" s="242" t="s">
        <v>824</v>
      </c>
      <c r="G439" s="240"/>
      <c r="H439" s="243">
        <v>2</v>
      </c>
      <c r="I439" s="244"/>
      <c r="J439" s="240"/>
      <c r="K439" s="240"/>
      <c r="L439" s="245"/>
      <c r="M439" s="246"/>
      <c r="N439" s="247"/>
      <c r="O439" s="247"/>
      <c r="P439" s="247"/>
      <c r="Q439" s="247"/>
      <c r="R439" s="247"/>
      <c r="S439" s="247"/>
      <c r="T439" s="248"/>
      <c r="AT439" s="249" t="s">
        <v>138</v>
      </c>
      <c r="AU439" s="249" t="s">
        <v>85</v>
      </c>
      <c r="AV439" s="13" t="s">
        <v>85</v>
      </c>
      <c r="AW439" s="13" t="s">
        <v>39</v>
      </c>
      <c r="AX439" s="13" t="s">
        <v>77</v>
      </c>
      <c r="AY439" s="249" t="s">
        <v>128</v>
      </c>
    </row>
    <row r="440" s="14" customFormat="1">
      <c r="B440" s="250"/>
      <c r="C440" s="251"/>
      <c r="D440" s="230" t="s">
        <v>138</v>
      </c>
      <c r="E440" s="252" t="s">
        <v>32</v>
      </c>
      <c r="F440" s="253" t="s">
        <v>141</v>
      </c>
      <c r="G440" s="251"/>
      <c r="H440" s="254">
        <v>2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AT440" s="260" t="s">
        <v>138</v>
      </c>
      <c r="AU440" s="260" t="s">
        <v>85</v>
      </c>
      <c r="AV440" s="14" t="s">
        <v>127</v>
      </c>
      <c r="AW440" s="14" t="s">
        <v>39</v>
      </c>
      <c r="AX440" s="14" t="s">
        <v>83</v>
      </c>
      <c r="AY440" s="260" t="s">
        <v>128</v>
      </c>
    </row>
    <row r="441" s="1" customFormat="1" ht="22.5" customHeight="1">
      <c r="B441" s="39"/>
      <c r="C441" s="261" t="s">
        <v>567</v>
      </c>
      <c r="D441" s="261" t="s">
        <v>662</v>
      </c>
      <c r="E441" s="262" t="s">
        <v>825</v>
      </c>
      <c r="F441" s="263" t="s">
        <v>826</v>
      </c>
      <c r="G441" s="264" t="s">
        <v>134</v>
      </c>
      <c r="H441" s="265">
        <v>2</v>
      </c>
      <c r="I441" s="266"/>
      <c r="J441" s="267">
        <f>ROUND(I441*H441,2)</f>
        <v>0</v>
      </c>
      <c r="K441" s="263" t="s">
        <v>135</v>
      </c>
      <c r="L441" s="268"/>
      <c r="M441" s="269" t="s">
        <v>32</v>
      </c>
      <c r="N441" s="270" t="s">
        <v>48</v>
      </c>
      <c r="O441" s="80"/>
      <c r="P441" s="225">
        <f>O441*H441</f>
        <v>0</v>
      </c>
      <c r="Q441" s="225">
        <v>0</v>
      </c>
      <c r="R441" s="225">
        <f>Q441*H441</f>
        <v>0</v>
      </c>
      <c r="S441" s="225">
        <v>0</v>
      </c>
      <c r="T441" s="226">
        <f>S441*H441</f>
        <v>0</v>
      </c>
      <c r="AR441" s="17" t="s">
        <v>665</v>
      </c>
      <c r="AT441" s="17" t="s">
        <v>662</v>
      </c>
      <c r="AU441" s="17" t="s">
        <v>85</v>
      </c>
      <c r="AY441" s="17" t="s">
        <v>128</v>
      </c>
      <c r="BE441" s="227">
        <f>IF(N441="základní",J441,0)</f>
        <v>0</v>
      </c>
      <c r="BF441" s="227">
        <f>IF(N441="snížená",J441,0)</f>
        <v>0</v>
      </c>
      <c r="BG441" s="227">
        <f>IF(N441="zákl. přenesená",J441,0)</f>
        <v>0</v>
      </c>
      <c r="BH441" s="227">
        <f>IF(N441="sníž. přenesená",J441,0)</f>
        <v>0</v>
      </c>
      <c r="BI441" s="227">
        <f>IF(N441="nulová",J441,0)</f>
        <v>0</v>
      </c>
      <c r="BJ441" s="17" t="s">
        <v>83</v>
      </c>
      <c r="BK441" s="227">
        <f>ROUND(I441*H441,2)</f>
        <v>0</v>
      </c>
      <c r="BL441" s="17" t="s">
        <v>665</v>
      </c>
      <c r="BM441" s="17" t="s">
        <v>827</v>
      </c>
    </row>
    <row r="442" s="12" customFormat="1">
      <c r="B442" s="228"/>
      <c r="C442" s="229"/>
      <c r="D442" s="230" t="s">
        <v>138</v>
      </c>
      <c r="E442" s="231" t="s">
        <v>32</v>
      </c>
      <c r="F442" s="232" t="s">
        <v>674</v>
      </c>
      <c r="G442" s="229"/>
      <c r="H442" s="231" t="s">
        <v>32</v>
      </c>
      <c r="I442" s="233"/>
      <c r="J442" s="229"/>
      <c r="K442" s="229"/>
      <c r="L442" s="234"/>
      <c r="M442" s="235"/>
      <c r="N442" s="236"/>
      <c r="O442" s="236"/>
      <c r="P442" s="236"/>
      <c r="Q442" s="236"/>
      <c r="R442" s="236"/>
      <c r="S442" s="236"/>
      <c r="T442" s="237"/>
      <c r="AT442" s="238" t="s">
        <v>138</v>
      </c>
      <c r="AU442" s="238" t="s">
        <v>85</v>
      </c>
      <c r="AV442" s="12" t="s">
        <v>83</v>
      </c>
      <c r="AW442" s="12" t="s">
        <v>39</v>
      </c>
      <c r="AX442" s="12" t="s">
        <v>77</v>
      </c>
      <c r="AY442" s="238" t="s">
        <v>128</v>
      </c>
    </row>
    <row r="443" s="13" customFormat="1">
      <c r="B443" s="239"/>
      <c r="C443" s="240"/>
      <c r="D443" s="230" t="s">
        <v>138</v>
      </c>
      <c r="E443" s="241" t="s">
        <v>32</v>
      </c>
      <c r="F443" s="242" t="s">
        <v>824</v>
      </c>
      <c r="G443" s="240"/>
      <c r="H443" s="243">
        <v>2</v>
      </c>
      <c r="I443" s="244"/>
      <c r="J443" s="240"/>
      <c r="K443" s="240"/>
      <c r="L443" s="245"/>
      <c r="M443" s="246"/>
      <c r="N443" s="247"/>
      <c r="O443" s="247"/>
      <c r="P443" s="247"/>
      <c r="Q443" s="247"/>
      <c r="R443" s="247"/>
      <c r="S443" s="247"/>
      <c r="T443" s="248"/>
      <c r="AT443" s="249" t="s">
        <v>138</v>
      </c>
      <c r="AU443" s="249" t="s">
        <v>85</v>
      </c>
      <c r="AV443" s="13" t="s">
        <v>85</v>
      </c>
      <c r="AW443" s="13" t="s">
        <v>39</v>
      </c>
      <c r="AX443" s="13" t="s">
        <v>77</v>
      </c>
      <c r="AY443" s="249" t="s">
        <v>128</v>
      </c>
    </row>
    <row r="444" s="14" customFormat="1">
      <c r="B444" s="250"/>
      <c r="C444" s="251"/>
      <c r="D444" s="230" t="s">
        <v>138</v>
      </c>
      <c r="E444" s="252" t="s">
        <v>32</v>
      </c>
      <c r="F444" s="253" t="s">
        <v>141</v>
      </c>
      <c r="G444" s="251"/>
      <c r="H444" s="254">
        <v>2</v>
      </c>
      <c r="I444" s="255"/>
      <c r="J444" s="251"/>
      <c r="K444" s="251"/>
      <c r="L444" s="256"/>
      <c r="M444" s="257"/>
      <c r="N444" s="258"/>
      <c r="O444" s="258"/>
      <c r="P444" s="258"/>
      <c r="Q444" s="258"/>
      <c r="R444" s="258"/>
      <c r="S444" s="258"/>
      <c r="T444" s="259"/>
      <c r="AT444" s="260" t="s">
        <v>138</v>
      </c>
      <c r="AU444" s="260" t="s">
        <v>85</v>
      </c>
      <c r="AV444" s="14" t="s">
        <v>127</v>
      </c>
      <c r="AW444" s="14" t="s">
        <v>39</v>
      </c>
      <c r="AX444" s="14" t="s">
        <v>83</v>
      </c>
      <c r="AY444" s="260" t="s">
        <v>128</v>
      </c>
    </row>
    <row r="445" s="1" customFormat="1" ht="22.5" customHeight="1">
      <c r="B445" s="39"/>
      <c r="C445" s="261" t="s">
        <v>572</v>
      </c>
      <c r="D445" s="261" t="s">
        <v>662</v>
      </c>
      <c r="E445" s="262" t="s">
        <v>828</v>
      </c>
      <c r="F445" s="263" t="s">
        <v>829</v>
      </c>
      <c r="G445" s="264" t="s">
        <v>134</v>
      </c>
      <c r="H445" s="265">
        <v>5</v>
      </c>
      <c r="I445" s="266"/>
      <c r="J445" s="267">
        <f>ROUND(I445*H445,2)</f>
        <v>0</v>
      </c>
      <c r="K445" s="263" t="s">
        <v>135</v>
      </c>
      <c r="L445" s="268"/>
      <c r="M445" s="269" t="s">
        <v>32</v>
      </c>
      <c r="N445" s="270" t="s">
        <v>48</v>
      </c>
      <c r="O445" s="80"/>
      <c r="P445" s="225">
        <f>O445*H445</f>
        <v>0</v>
      </c>
      <c r="Q445" s="225">
        <v>0</v>
      </c>
      <c r="R445" s="225">
        <f>Q445*H445</f>
        <v>0</v>
      </c>
      <c r="S445" s="225">
        <v>0</v>
      </c>
      <c r="T445" s="226">
        <f>S445*H445</f>
        <v>0</v>
      </c>
      <c r="AR445" s="17" t="s">
        <v>665</v>
      </c>
      <c r="AT445" s="17" t="s">
        <v>662</v>
      </c>
      <c r="AU445" s="17" t="s">
        <v>85</v>
      </c>
      <c r="AY445" s="17" t="s">
        <v>128</v>
      </c>
      <c r="BE445" s="227">
        <f>IF(N445="základní",J445,0)</f>
        <v>0</v>
      </c>
      <c r="BF445" s="227">
        <f>IF(N445="snížená",J445,0)</f>
        <v>0</v>
      </c>
      <c r="BG445" s="227">
        <f>IF(N445="zákl. přenesená",J445,0)</f>
        <v>0</v>
      </c>
      <c r="BH445" s="227">
        <f>IF(N445="sníž. přenesená",J445,0)</f>
        <v>0</v>
      </c>
      <c r="BI445" s="227">
        <f>IF(N445="nulová",J445,0)</f>
        <v>0</v>
      </c>
      <c r="BJ445" s="17" t="s">
        <v>83</v>
      </c>
      <c r="BK445" s="227">
        <f>ROUND(I445*H445,2)</f>
        <v>0</v>
      </c>
      <c r="BL445" s="17" t="s">
        <v>665</v>
      </c>
      <c r="BM445" s="17" t="s">
        <v>830</v>
      </c>
    </row>
    <row r="446" s="12" customFormat="1">
      <c r="B446" s="228"/>
      <c r="C446" s="229"/>
      <c r="D446" s="230" t="s">
        <v>138</v>
      </c>
      <c r="E446" s="231" t="s">
        <v>32</v>
      </c>
      <c r="F446" s="232" t="s">
        <v>674</v>
      </c>
      <c r="G446" s="229"/>
      <c r="H446" s="231" t="s">
        <v>32</v>
      </c>
      <c r="I446" s="233"/>
      <c r="J446" s="229"/>
      <c r="K446" s="229"/>
      <c r="L446" s="234"/>
      <c r="M446" s="235"/>
      <c r="N446" s="236"/>
      <c r="O446" s="236"/>
      <c r="P446" s="236"/>
      <c r="Q446" s="236"/>
      <c r="R446" s="236"/>
      <c r="S446" s="236"/>
      <c r="T446" s="237"/>
      <c r="AT446" s="238" t="s">
        <v>138</v>
      </c>
      <c r="AU446" s="238" t="s">
        <v>85</v>
      </c>
      <c r="AV446" s="12" t="s">
        <v>83</v>
      </c>
      <c r="AW446" s="12" t="s">
        <v>39</v>
      </c>
      <c r="AX446" s="12" t="s">
        <v>77</v>
      </c>
      <c r="AY446" s="238" t="s">
        <v>128</v>
      </c>
    </row>
    <row r="447" s="13" customFormat="1">
      <c r="B447" s="239"/>
      <c r="C447" s="240"/>
      <c r="D447" s="230" t="s">
        <v>138</v>
      </c>
      <c r="E447" s="241" t="s">
        <v>32</v>
      </c>
      <c r="F447" s="242" t="s">
        <v>808</v>
      </c>
      <c r="G447" s="240"/>
      <c r="H447" s="243">
        <v>5</v>
      </c>
      <c r="I447" s="244"/>
      <c r="J447" s="240"/>
      <c r="K447" s="240"/>
      <c r="L447" s="245"/>
      <c r="M447" s="246"/>
      <c r="N447" s="247"/>
      <c r="O447" s="247"/>
      <c r="P447" s="247"/>
      <c r="Q447" s="247"/>
      <c r="R447" s="247"/>
      <c r="S447" s="247"/>
      <c r="T447" s="248"/>
      <c r="AT447" s="249" t="s">
        <v>138</v>
      </c>
      <c r="AU447" s="249" t="s">
        <v>85</v>
      </c>
      <c r="AV447" s="13" t="s">
        <v>85</v>
      </c>
      <c r="AW447" s="13" t="s">
        <v>39</v>
      </c>
      <c r="AX447" s="13" t="s">
        <v>77</v>
      </c>
      <c r="AY447" s="249" t="s">
        <v>128</v>
      </c>
    </row>
    <row r="448" s="14" customFormat="1">
      <c r="B448" s="250"/>
      <c r="C448" s="251"/>
      <c r="D448" s="230" t="s">
        <v>138</v>
      </c>
      <c r="E448" s="252" t="s">
        <v>32</v>
      </c>
      <c r="F448" s="253" t="s">
        <v>141</v>
      </c>
      <c r="G448" s="251"/>
      <c r="H448" s="254">
        <v>5</v>
      </c>
      <c r="I448" s="255"/>
      <c r="J448" s="251"/>
      <c r="K448" s="251"/>
      <c r="L448" s="256"/>
      <c r="M448" s="257"/>
      <c r="N448" s="258"/>
      <c r="O448" s="258"/>
      <c r="P448" s="258"/>
      <c r="Q448" s="258"/>
      <c r="R448" s="258"/>
      <c r="S448" s="258"/>
      <c r="T448" s="259"/>
      <c r="AT448" s="260" t="s">
        <v>138</v>
      </c>
      <c r="AU448" s="260" t="s">
        <v>85</v>
      </c>
      <c r="AV448" s="14" t="s">
        <v>127</v>
      </c>
      <c r="AW448" s="14" t="s">
        <v>39</v>
      </c>
      <c r="AX448" s="14" t="s">
        <v>83</v>
      </c>
      <c r="AY448" s="260" t="s">
        <v>128</v>
      </c>
    </row>
    <row r="449" s="1" customFormat="1" ht="22.5" customHeight="1">
      <c r="B449" s="39"/>
      <c r="C449" s="261" t="s">
        <v>577</v>
      </c>
      <c r="D449" s="261" t="s">
        <v>662</v>
      </c>
      <c r="E449" s="262" t="s">
        <v>831</v>
      </c>
      <c r="F449" s="263" t="s">
        <v>832</v>
      </c>
      <c r="G449" s="264" t="s">
        <v>134</v>
      </c>
      <c r="H449" s="265">
        <v>1</v>
      </c>
      <c r="I449" s="266"/>
      <c r="J449" s="267">
        <f>ROUND(I449*H449,2)</f>
        <v>0</v>
      </c>
      <c r="K449" s="263" t="s">
        <v>135</v>
      </c>
      <c r="L449" s="268"/>
      <c r="M449" s="269" t="s">
        <v>32</v>
      </c>
      <c r="N449" s="270" t="s">
        <v>48</v>
      </c>
      <c r="O449" s="80"/>
      <c r="P449" s="225">
        <f>O449*H449</f>
        <v>0</v>
      </c>
      <c r="Q449" s="225">
        <v>0</v>
      </c>
      <c r="R449" s="225">
        <f>Q449*H449</f>
        <v>0</v>
      </c>
      <c r="S449" s="225">
        <v>0</v>
      </c>
      <c r="T449" s="226">
        <f>S449*H449</f>
        <v>0</v>
      </c>
      <c r="AR449" s="17" t="s">
        <v>665</v>
      </c>
      <c r="AT449" s="17" t="s">
        <v>662</v>
      </c>
      <c r="AU449" s="17" t="s">
        <v>85</v>
      </c>
      <c r="AY449" s="17" t="s">
        <v>128</v>
      </c>
      <c r="BE449" s="227">
        <f>IF(N449="základní",J449,0)</f>
        <v>0</v>
      </c>
      <c r="BF449" s="227">
        <f>IF(N449="snížená",J449,0)</f>
        <v>0</v>
      </c>
      <c r="BG449" s="227">
        <f>IF(N449="zákl. přenesená",J449,0)</f>
        <v>0</v>
      </c>
      <c r="BH449" s="227">
        <f>IF(N449="sníž. přenesená",J449,0)</f>
        <v>0</v>
      </c>
      <c r="BI449" s="227">
        <f>IF(N449="nulová",J449,0)</f>
        <v>0</v>
      </c>
      <c r="BJ449" s="17" t="s">
        <v>83</v>
      </c>
      <c r="BK449" s="227">
        <f>ROUND(I449*H449,2)</f>
        <v>0</v>
      </c>
      <c r="BL449" s="17" t="s">
        <v>665</v>
      </c>
      <c r="BM449" s="17" t="s">
        <v>833</v>
      </c>
    </row>
    <row r="450" s="12" customFormat="1">
      <c r="B450" s="228"/>
      <c r="C450" s="229"/>
      <c r="D450" s="230" t="s">
        <v>138</v>
      </c>
      <c r="E450" s="231" t="s">
        <v>32</v>
      </c>
      <c r="F450" s="232" t="s">
        <v>674</v>
      </c>
      <c r="G450" s="229"/>
      <c r="H450" s="231" t="s">
        <v>32</v>
      </c>
      <c r="I450" s="233"/>
      <c r="J450" s="229"/>
      <c r="K450" s="229"/>
      <c r="L450" s="234"/>
      <c r="M450" s="235"/>
      <c r="N450" s="236"/>
      <c r="O450" s="236"/>
      <c r="P450" s="236"/>
      <c r="Q450" s="236"/>
      <c r="R450" s="236"/>
      <c r="S450" s="236"/>
      <c r="T450" s="237"/>
      <c r="AT450" s="238" t="s">
        <v>138</v>
      </c>
      <c r="AU450" s="238" t="s">
        <v>85</v>
      </c>
      <c r="AV450" s="12" t="s">
        <v>83</v>
      </c>
      <c r="AW450" s="12" t="s">
        <v>39</v>
      </c>
      <c r="AX450" s="12" t="s">
        <v>77</v>
      </c>
      <c r="AY450" s="238" t="s">
        <v>128</v>
      </c>
    </row>
    <row r="451" s="13" customFormat="1">
      <c r="B451" s="239"/>
      <c r="C451" s="240"/>
      <c r="D451" s="230" t="s">
        <v>138</v>
      </c>
      <c r="E451" s="241" t="s">
        <v>32</v>
      </c>
      <c r="F451" s="242" t="s">
        <v>834</v>
      </c>
      <c r="G451" s="240"/>
      <c r="H451" s="243">
        <v>1</v>
      </c>
      <c r="I451" s="244"/>
      <c r="J451" s="240"/>
      <c r="K451" s="240"/>
      <c r="L451" s="245"/>
      <c r="M451" s="246"/>
      <c r="N451" s="247"/>
      <c r="O451" s="247"/>
      <c r="P451" s="247"/>
      <c r="Q451" s="247"/>
      <c r="R451" s="247"/>
      <c r="S451" s="247"/>
      <c r="T451" s="248"/>
      <c r="AT451" s="249" t="s">
        <v>138</v>
      </c>
      <c r="AU451" s="249" t="s">
        <v>85</v>
      </c>
      <c r="AV451" s="13" t="s">
        <v>85</v>
      </c>
      <c r="AW451" s="13" t="s">
        <v>39</v>
      </c>
      <c r="AX451" s="13" t="s">
        <v>77</v>
      </c>
      <c r="AY451" s="249" t="s">
        <v>128</v>
      </c>
    </row>
    <row r="452" s="14" customFormat="1">
      <c r="B452" s="250"/>
      <c r="C452" s="251"/>
      <c r="D452" s="230" t="s">
        <v>138</v>
      </c>
      <c r="E452" s="252" t="s">
        <v>32</v>
      </c>
      <c r="F452" s="253" t="s">
        <v>141</v>
      </c>
      <c r="G452" s="251"/>
      <c r="H452" s="254">
        <v>1</v>
      </c>
      <c r="I452" s="255"/>
      <c r="J452" s="251"/>
      <c r="K452" s="251"/>
      <c r="L452" s="256"/>
      <c r="M452" s="257"/>
      <c r="N452" s="258"/>
      <c r="O452" s="258"/>
      <c r="P452" s="258"/>
      <c r="Q452" s="258"/>
      <c r="R452" s="258"/>
      <c r="S452" s="258"/>
      <c r="T452" s="259"/>
      <c r="AT452" s="260" t="s">
        <v>138</v>
      </c>
      <c r="AU452" s="260" t="s">
        <v>85</v>
      </c>
      <c r="AV452" s="14" t="s">
        <v>127</v>
      </c>
      <c r="AW452" s="14" t="s">
        <v>39</v>
      </c>
      <c r="AX452" s="14" t="s">
        <v>83</v>
      </c>
      <c r="AY452" s="260" t="s">
        <v>128</v>
      </c>
    </row>
    <row r="453" s="1" customFormat="1" ht="16.5" customHeight="1">
      <c r="B453" s="39"/>
      <c r="C453" s="261" t="s">
        <v>581</v>
      </c>
      <c r="D453" s="261" t="s">
        <v>662</v>
      </c>
      <c r="E453" s="262" t="s">
        <v>835</v>
      </c>
      <c r="F453" s="263" t="s">
        <v>836</v>
      </c>
      <c r="G453" s="264" t="s">
        <v>134</v>
      </c>
      <c r="H453" s="265">
        <v>5</v>
      </c>
      <c r="I453" s="266"/>
      <c r="J453" s="267">
        <f>ROUND(I453*H453,2)</f>
        <v>0</v>
      </c>
      <c r="K453" s="263" t="s">
        <v>32</v>
      </c>
      <c r="L453" s="268"/>
      <c r="M453" s="269" t="s">
        <v>32</v>
      </c>
      <c r="N453" s="270" t="s">
        <v>48</v>
      </c>
      <c r="O453" s="80"/>
      <c r="P453" s="225">
        <f>O453*H453</f>
        <v>0</v>
      </c>
      <c r="Q453" s="225">
        <v>0</v>
      </c>
      <c r="R453" s="225">
        <f>Q453*H453</f>
        <v>0</v>
      </c>
      <c r="S453" s="225">
        <v>0</v>
      </c>
      <c r="T453" s="226">
        <f>S453*H453</f>
        <v>0</v>
      </c>
      <c r="AR453" s="17" t="s">
        <v>665</v>
      </c>
      <c r="AT453" s="17" t="s">
        <v>662</v>
      </c>
      <c r="AU453" s="17" t="s">
        <v>85</v>
      </c>
      <c r="AY453" s="17" t="s">
        <v>128</v>
      </c>
      <c r="BE453" s="227">
        <f>IF(N453="základní",J453,0)</f>
        <v>0</v>
      </c>
      <c r="BF453" s="227">
        <f>IF(N453="snížená",J453,0)</f>
        <v>0</v>
      </c>
      <c r="BG453" s="227">
        <f>IF(N453="zákl. přenesená",J453,0)</f>
        <v>0</v>
      </c>
      <c r="BH453" s="227">
        <f>IF(N453="sníž. přenesená",J453,0)</f>
        <v>0</v>
      </c>
      <c r="BI453" s="227">
        <f>IF(N453="nulová",J453,0)</f>
        <v>0</v>
      </c>
      <c r="BJ453" s="17" t="s">
        <v>83</v>
      </c>
      <c r="BK453" s="227">
        <f>ROUND(I453*H453,2)</f>
        <v>0</v>
      </c>
      <c r="BL453" s="17" t="s">
        <v>665</v>
      </c>
      <c r="BM453" s="17" t="s">
        <v>837</v>
      </c>
    </row>
    <row r="454" s="12" customFormat="1">
      <c r="B454" s="228"/>
      <c r="C454" s="229"/>
      <c r="D454" s="230" t="s">
        <v>138</v>
      </c>
      <c r="E454" s="231" t="s">
        <v>32</v>
      </c>
      <c r="F454" s="232" t="s">
        <v>674</v>
      </c>
      <c r="G454" s="229"/>
      <c r="H454" s="231" t="s">
        <v>32</v>
      </c>
      <c r="I454" s="233"/>
      <c r="J454" s="229"/>
      <c r="K454" s="229"/>
      <c r="L454" s="234"/>
      <c r="M454" s="235"/>
      <c r="N454" s="236"/>
      <c r="O454" s="236"/>
      <c r="P454" s="236"/>
      <c r="Q454" s="236"/>
      <c r="R454" s="236"/>
      <c r="S454" s="236"/>
      <c r="T454" s="237"/>
      <c r="AT454" s="238" t="s">
        <v>138</v>
      </c>
      <c r="AU454" s="238" t="s">
        <v>85</v>
      </c>
      <c r="AV454" s="12" t="s">
        <v>83</v>
      </c>
      <c r="AW454" s="12" t="s">
        <v>39</v>
      </c>
      <c r="AX454" s="12" t="s">
        <v>77</v>
      </c>
      <c r="AY454" s="238" t="s">
        <v>128</v>
      </c>
    </row>
    <row r="455" s="13" customFormat="1">
      <c r="B455" s="239"/>
      <c r="C455" s="240"/>
      <c r="D455" s="230" t="s">
        <v>138</v>
      </c>
      <c r="E455" s="241" t="s">
        <v>32</v>
      </c>
      <c r="F455" s="242" t="s">
        <v>808</v>
      </c>
      <c r="G455" s="240"/>
      <c r="H455" s="243">
        <v>5</v>
      </c>
      <c r="I455" s="244"/>
      <c r="J455" s="240"/>
      <c r="K455" s="240"/>
      <c r="L455" s="245"/>
      <c r="M455" s="246"/>
      <c r="N455" s="247"/>
      <c r="O455" s="247"/>
      <c r="P455" s="247"/>
      <c r="Q455" s="247"/>
      <c r="R455" s="247"/>
      <c r="S455" s="247"/>
      <c r="T455" s="248"/>
      <c r="AT455" s="249" t="s">
        <v>138</v>
      </c>
      <c r="AU455" s="249" t="s">
        <v>85</v>
      </c>
      <c r="AV455" s="13" t="s">
        <v>85</v>
      </c>
      <c r="AW455" s="13" t="s">
        <v>39</v>
      </c>
      <c r="AX455" s="13" t="s">
        <v>77</v>
      </c>
      <c r="AY455" s="249" t="s">
        <v>128</v>
      </c>
    </row>
    <row r="456" s="14" customFormat="1">
      <c r="B456" s="250"/>
      <c r="C456" s="251"/>
      <c r="D456" s="230" t="s">
        <v>138</v>
      </c>
      <c r="E456" s="252" t="s">
        <v>32</v>
      </c>
      <c r="F456" s="253" t="s">
        <v>141</v>
      </c>
      <c r="G456" s="251"/>
      <c r="H456" s="254">
        <v>5</v>
      </c>
      <c r="I456" s="255"/>
      <c r="J456" s="251"/>
      <c r="K456" s="251"/>
      <c r="L456" s="256"/>
      <c r="M456" s="271"/>
      <c r="N456" s="272"/>
      <c r="O456" s="272"/>
      <c r="P456" s="272"/>
      <c r="Q456" s="272"/>
      <c r="R456" s="272"/>
      <c r="S456" s="272"/>
      <c r="T456" s="273"/>
      <c r="AT456" s="260" t="s">
        <v>138</v>
      </c>
      <c r="AU456" s="260" t="s">
        <v>85</v>
      </c>
      <c r="AV456" s="14" t="s">
        <v>127</v>
      </c>
      <c r="AW456" s="14" t="s">
        <v>39</v>
      </c>
      <c r="AX456" s="14" t="s">
        <v>83</v>
      </c>
      <c r="AY456" s="260" t="s">
        <v>128</v>
      </c>
    </row>
    <row r="457" s="1" customFormat="1" ht="6.96" customHeight="1">
      <c r="B457" s="58"/>
      <c r="C457" s="59"/>
      <c r="D457" s="59"/>
      <c r="E457" s="59"/>
      <c r="F457" s="59"/>
      <c r="G457" s="59"/>
      <c r="H457" s="59"/>
      <c r="I457" s="167"/>
      <c r="J457" s="59"/>
      <c r="K457" s="59"/>
      <c r="L457" s="44"/>
    </row>
  </sheetData>
  <sheetProtection sheet="1" autoFilter="0" formatColumns="0" formatRows="0" objects="1" scenarios="1" spinCount="100000" saltValue="ve1DrrzWneI1Zehwcvh2s0tbr+CXHFFXt7pK6fYUOaHtxFe0CkDX1t/7efULkkCLXlZMtERKBUaCPgIrtMT9EA==" hashValue="TCIjhd0sCWVUJVh3Nx98Td1pn/p39eRaK596+o1qcEL3cu0sz+lh4PAqbNboUA4J8HMYM63MsHxY++947T2DYA==" algorithmName="SHA-512" password="CC35"/>
  <autoFilter ref="C86:K45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36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94</v>
      </c>
    </row>
    <row r="3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85</v>
      </c>
    </row>
    <row r="4" ht="24.96" customHeight="1">
      <c r="B4" s="20"/>
      <c r="D4" s="140" t="s">
        <v>101</v>
      </c>
      <c r="L4" s="20"/>
      <c r="M4" s="24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41" t="s">
        <v>16</v>
      </c>
      <c r="L6" s="20"/>
    </row>
    <row r="7" ht="16.5" customHeight="1">
      <c r="B7" s="20"/>
      <c r="E7" s="142" t="str">
        <f>'Rekapitulace zakázky'!K6</f>
        <v>Údržba a oprava výměnných dílů zabezpečovacího zařízení v obvodu SSZT 2019 - 2020</v>
      </c>
      <c r="F7" s="141"/>
      <c r="G7" s="141"/>
      <c r="H7" s="141"/>
      <c r="L7" s="20"/>
    </row>
    <row r="8" ht="12" customHeight="1">
      <c r="B8" s="20"/>
      <c r="D8" s="141" t="s">
        <v>102</v>
      </c>
      <c r="L8" s="20"/>
    </row>
    <row r="9" s="1" customFormat="1" ht="16.5" customHeight="1">
      <c r="B9" s="44"/>
      <c r="E9" s="142" t="s">
        <v>103</v>
      </c>
      <c r="F9" s="1"/>
      <c r="G9" s="1"/>
      <c r="H9" s="1"/>
      <c r="I9" s="143"/>
      <c r="L9" s="44"/>
    </row>
    <row r="10" s="1" customFormat="1" ht="12" customHeight="1">
      <c r="B10" s="44"/>
      <c r="D10" s="141" t="s">
        <v>104</v>
      </c>
      <c r="I10" s="143"/>
      <c r="L10" s="44"/>
    </row>
    <row r="11" s="1" customFormat="1" ht="36.96" customHeight="1">
      <c r="B11" s="44"/>
      <c r="E11" s="144" t="s">
        <v>838</v>
      </c>
      <c r="F11" s="1"/>
      <c r="G11" s="1"/>
      <c r="H11" s="1"/>
      <c r="I11" s="143"/>
      <c r="L11" s="44"/>
    </row>
    <row r="12" s="1" customFormat="1">
      <c r="B12" s="44"/>
      <c r="I12" s="143"/>
      <c r="L12" s="44"/>
    </row>
    <row r="13" s="1" customFormat="1" ht="12" customHeight="1">
      <c r="B13" s="44"/>
      <c r="D13" s="141" t="s">
        <v>18</v>
      </c>
      <c r="F13" s="17" t="s">
        <v>32</v>
      </c>
      <c r="I13" s="145" t="s">
        <v>20</v>
      </c>
      <c r="J13" s="17" t="s">
        <v>32</v>
      </c>
      <c r="L13" s="44"/>
    </row>
    <row r="14" s="1" customFormat="1" ht="12" customHeight="1">
      <c r="B14" s="44"/>
      <c r="D14" s="141" t="s">
        <v>22</v>
      </c>
      <c r="F14" s="17" t="s">
        <v>23</v>
      </c>
      <c r="I14" s="145" t="s">
        <v>24</v>
      </c>
      <c r="J14" s="146" t="str">
        <f>'Rekapitulace zakázky'!AN8</f>
        <v>28. 1. 2019</v>
      </c>
      <c r="L14" s="44"/>
    </row>
    <row r="15" s="1" customFormat="1" ht="10.8" customHeight="1">
      <c r="B15" s="44"/>
      <c r="I15" s="143"/>
      <c r="L15" s="44"/>
    </row>
    <row r="16" s="1" customFormat="1" ht="12" customHeight="1">
      <c r="B16" s="44"/>
      <c r="D16" s="141" t="s">
        <v>30</v>
      </c>
      <c r="I16" s="145" t="s">
        <v>31</v>
      </c>
      <c r="J16" s="17" t="str">
        <f>IF('Rekapitulace zakázky'!AN10="","",'Rekapitulace zakázky'!AN10)</f>
        <v/>
      </c>
      <c r="L16" s="44"/>
    </row>
    <row r="17" s="1" customFormat="1" ht="18" customHeight="1">
      <c r="B17" s="44"/>
      <c r="E17" s="17" t="str">
        <f>IF('Rekapitulace zakázky'!E11="","",'Rekapitulace zakázky'!E11)</f>
        <v xml:space="preserve"> </v>
      </c>
      <c r="I17" s="145" t="s">
        <v>35</v>
      </c>
      <c r="J17" s="17" t="str">
        <f>IF('Rekapitulace zakázky'!AN11="","",'Rekapitulace zakázky'!AN11)</f>
        <v/>
      </c>
      <c r="L17" s="44"/>
    </row>
    <row r="18" s="1" customFormat="1" ht="6.96" customHeight="1">
      <c r="B18" s="44"/>
      <c r="I18" s="143"/>
      <c r="L18" s="44"/>
    </row>
    <row r="19" s="1" customFormat="1" ht="12" customHeight="1">
      <c r="B19" s="44"/>
      <c r="D19" s="141" t="s">
        <v>36</v>
      </c>
      <c r="I19" s="145" t="s">
        <v>31</v>
      </c>
      <c r="J19" s="33" t="str">
        <f>'Rekapitulace zakázky'!AN13</f>
        <v>Vyplň údaj</v>
      </c>
      <c r="L19" s="44"/>
    </row>
    <row r="20" s="1" customFormat="1" ht="18" customHeight="1">
      <c r="B20" s="44"/>
      <c r="E20" s="33" t="str">
        <f>'Rekapitulace zakázky'!E14</f>
        <v>Vyplň údaj</v>
      </c>
      <c r="F20" s="17"/>
      <c r="G20" s="17"/>
      <c r="H20" s="17"/>
      <c r="I20" s="145" t="s">
        <v>35</v>
      </c>
      <c r="J20" s="33" t="str">
        <f>'Rekapitulace zakázky'!AN14</f>
        <v>Vyplň údaj</v>
      </c>
      <c r="L20" s="44"/>
    </row>
    <row r="21" s="1" customFormat="1" ht="6.96" customHeight="1">
      <c r="B21" s="44"/>
      <c r="I21" s="143"/>
      <c r="L21" s="44"/>
    </row>
    <row r="22" s="1" customFormat="1" ht="12" customHeight="1">
      <c r="B22" s="44"/>
      <c r="D22" s="141" t="s">
        <v>38</v>
      </c>
      <c r="I22" s="145" t="s">
        <v>31</v>
      </c>
      <c r="J22" s="17" t="str">
        <f>IF('Rekapitulace zakázky'!AN16="","",'Rekapitulace zakázky'!AN16)</f>
        <v/>
      </c>
      <c r="L22" s="44"/>
    </row>
    <row r="23" s="1" customFormat="1" ht="18" customHeight="1">
      <c r="B23" s="44"/>
      <c r="E23" s="17" t="str">
        <f>IF('Rekapitulace zakázky'!E17="","",'Rekapitulace zakázky'!E17)</f>
        <v xml:space="preserve"> </v>
      </c>
      <c r="I23" s="145" t="s">
        <v>35</v>
      </c>
      <c r="J23" s="17" t="str">
        <f>IF('Rekapitulace zakázky'!AN17="","",'Rekapitulace zakázky'!AN17)</f>
        <v/>
      </c>
      <c r="L23" s="44"/>
    </row>
    <row r="24" s="1" customFormat="1" ht="6.96" customHeight="1">
      <c r="B24" s="44"/>
      <c r="I24" s="143"/>
      <c r="L24" s="44"/>
    </row>
    <row r="25" s="1" customFormat="1" ht="12" customHeight="1">
      <c r="B25" s="44"/>
      <c r="D25" s="141" t="s">
        <v>40</v>
      </c>
      <c r="I25" s="145" t="s">
        <v>31</v>
      </c>
      <c r="J25" s="17" t="str">
        <f>IF('Rekapitulace zakázky'!AN19="","",'Rekapitulace zakázky'!AN19)</f>
        <v/>
      </c>
      <c r="L25" s="44"/>
    </row>
    <row r="26" s="1" customFormat="1" ht="18" customHeight="1">
      <c r="B26" s="44"/>
      <c r="E26" s="17" t="str">
        <f>IF('Rekapitulace zakázky'!E20="","",'Rekapitulace zakázky'!E20)</f>
        <v xml:space="preserve"> </v>
      </c>
      <c r="I26" s="145" t="s">
        <v>35</v>
      </c>
      <c r="J26" s="17" t="str">
        <f>IF('Rekapitulace zakázky'!AN20="","",'Rekapitulace zakázky'!AN20)</f>
        <v/>
      </c>
      <c r="L26" s="44"/>
    </row>
    <row r="27" s="1" customFormat="1" ht="6.96" customHeight="1">
      <c r="B27" s="44"/>
      <c r="I27" s="143"/>
      <c r="L27" s="44"/>
    </row>
    <row r="28" s="1" customFormat="1" ht="12" customHeight="1">
      <c r="B28" s="44"/>
      <c r="D28" s="141" t="s">
        <v>41</v>
      </c>
      <c r="I28" s="143"/>
      <c r="L28" s="44"/>
    </row>
    <row r="29" s="7" customFormat="1" ht="16.5" customHeight="1">
      <c r="B29" s="147"/>
      <c r="E29" s="148" t="s">
        <v>32</v>
      </c>
      <c r="F29" s="148"/>
      <c r="G29" s="148"/>
      <c r="H29" s="148"/>
      <c r="I29" s="149"/>
      <c r="L29" s="147"/>
    </row>
    <row r="30" s="1" customFormat="1" ht="6.96" customHeight="1">
      <c r="B30" s="44"/>
      <c r="I30" s="143"/>
      <c r="L30" s="44"/>
    </row>
    <row r="31" s="1" customFormat="1" ht="6.96" customHeight="1">
      <c r="B31" s="44"/>
      <c r="D31" s="72"/>
      <c r="E31" s="72"/>
      <c r="F31" s="72"/>
      <c r="G31" s="72"/>
      <c r="H31" s="72"/>
      <c r="I31" s="150"/>
      <c r="J31" s="72"/>
      <c r="K31" s="72"/>
      <c r="L31" s="44"/>
    </row>
    <row r="32" s="1" customFormat="1" ht="25.44" customHeight="1">
      <c r="B32" s="44"/>
      <c r="D32" s="151" t="s">
        <v>43</v>
      </c>
      <c r="I32" s="143"/>
      <c r="J32" s="152">
        <f>ROUND(J87, 2)</f>
        <v>0</v>
      </c>
      <c r="L32" s="44"/>
    </row>
    <row r="33" s="1" customFormat="1" ht="6.96" customHeight="1">
      <c r="B33" s="44"/>
      <c r="D33" s="72"/>
      <c r="E33" s="72"/>
      <c r="F33" s="72"/>
      <c r="G33" s="72"/>
      <c r="H33" s="72"/>
      <c r="I33" s="150"/>
      <c r="J33" s="72"/>
      <c r="K33" s="72"/>
      <c r="L33" s="44"/>
    </row>
    <row r="34" s="1" customFormat="1" ht="14.4" customHeight="1">
      <c r="B34" s="44"/>
      <c r="F34" s="153" t="s">
        <v>45</v>
      </c>
      <c r="I34" s="154" t="s">
        <v>44</v>
      </c>
      <c r="J34" s="153" t="s">
        <v>46</v>
      </c>
      <c r="L34" s="44"/>
    </row>
    <row r="35" s="1" customFormat="1" ht="14.4" customHeight="1">
      <c r="B35" s="44"/>
      <c r="D35" s="141" t="s">
        <v>47</v>
      </c>
      <c r="E35" s="141" t="s">
        <v>48</v>
      </c>
      <c r="F35" s="155">
        <f>ROUND((SUM(BE87:BE384)),  2)</f>
        <v>0</v>
      </c>
      <c r="I35" s="156">
        <v>0.20999999999999999</v>
      </c>
      <c r="J35" s="155">
        <f>ROUND(((SUM(BE87:BE384))*I35),  2)</f>
        <v>0</v>
      </c>
      <c r="L35" s="44"/>
    </row>
    <row r="36" s="1" customFormat="1" ht="14.4" customHeight="1">
      <c r="B36" s="44"/>
      <c r="E36" s="141" t="s">
        <v>49</v>
      </c>
      <c r="F36" s="155">
        <f>ROUND((SUM(BF87:BF384)),  2)</f>
        <v>0</v>
      </c>
      <c r="I36" s="156">
        <v>0.14999999999999999</v>
      </c>
      <c r="J36" s="155">
        <f>ROUND(((SUM(BF87:BF384))*I36),  2)</f>
        <v>0</v>
      </c>
      <c r="L36" s="44"/>
    </row>
    <row r="37" hidden="1" s="1" customFormat="1" ht="14.4" customHeight="1">
      <c r="B37" s="44"/>
      <c r="E37" s="141" t="s">
        <v>50</v>
      </c>
      <c r="F37" s="155">
        <f>ROUND((SUM(BG87:BG384)),  2)</f>
        <v>0</v>
      </c>
      <c r="I37" s="156">
        <v>0.20999999999999999</v>
      </c>
      <c r="J37" s="155">
        <f>0</f>
        <v>0</v>
      </c>
      <c r="L37" s="44"/>
    </row>
    <row r="38" hidden="1" s="1" customFormat="1" ht="14.4" customHeight="1">
      <c r="B38" s="44"/>
      <c r="E38" s="141" t="s">
        <v>51</v>
      </c>
      <c r="F38" s="155">
        <f>ROUND((SUM(BH87:BH384)),  2)</f>
        <v>0</v>
      </c>
      <c r="I38" s="156">
        <v>0.14999999999999999</v>
      </c>
      <c r="J38" s="155">
        <f>0</f>
        <v>0</v>
      </c>
      <c r="L38" s="44"/>
    </row>
    <row r="39" hidden="1" s="1" customFormat="1" ht="14.4" customHeight="1">
      <c r="B39" s="44"/>
      <c r="E39" s="141" t="s">
        <v>52</v>
      </c>
      <c r="F39" s="155">
        <f>ROUND((SUM(BI87:BI384)),  2)</f>
        <v>0</v>
      </c>
      <c r="I39" s="156">
        <v>0</v>
      </c>
      <c r="J39" s="155">
        <f>0</f>
        <v>0</v>
      </c>
      <c r="L39" s="44"/>
    </row>
    <row r="40" s="1" customFormat="1" ht="6.96" customHeight="1">
      <c r="B40" s="44"/>
      <c r="I40" s="143"/>
      <c r="L40" s="44"/>
    </row>
    <row r="41" s="1" customFormat="1" ht="25.44" customHeight="1">
      <c r="B41" s="44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62"/>
      <c r="J41" s="163">
        <f>SUM(J32:J39)</f>
        <v>0</v>
      </c>
      <c r="K41" s="164"/>
      <c r="L41" s="44"/>
    </row>
    <row r="42" s="1" customFormat="1" ht="14.4" customHeight="1">
      <c r="B42" s="165"/>
      <c r="C42" s="166"/>
      <c r="D42" s="166"/>
      <c r="E42" s="166"/>
      <c r="F42" s="166"/>
      <c r="G42" s="166"/>
      <c r="H42" s="166"/>
      <c r="I42" s="167"/>
      <c r="J42" s="166"/>
      <c r="K42" s="166"/>
      <c r="L42" s="44"/>
    </row>
    <row r="46" s="1" customFormat="1" ht="6.96" customHeight="1">
      <c r="B46" s="168"/>
      <c r="C46" s="169"/>
      <c r="D46" s="169"/>
      <c r="E46" s="169"/>
      <c r="F46" s="169"/>
      <c r="G46" s="169"/>
      <c r="H46" s="169"/>
      <c r="I46" s="170"/>
      <c r="J46" s="169"/>
      <c r="K46" s="169"/>
      <c r="L46" s="44"/>
    </row>
    <row r="47" s="1" customFormat="1" ht="24.96" customHeight="1">
      <c r="B47" s="39"/>
      <c r="C47" s="23" t="s">
        <v>106</v>
      </c>
      <c r="D47" s="40"/>
      <c r="E47" s="40"/>
      <c r="F47" s="40"/>
      <c r="G47" s="40"/>
      <c r="H47" s="40"/>
      <c r="I47" s="143"/>
      <c r="J47" s="40"/>
      <c r="K47" s="40"/>
      <c r="L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43"/>
      <c r="J48" s="40"/>
      <c r="K48" s="40"/>
      <c r="L48" s="44"/>
    </row>
    <row r="49" s="1" customFormat="1" ht="12" customHeight="1">
      <c r="B49" s="39"/>
      <c r="C49" s="32" t="s">
        <v>16</v>
      </c>
      <c r="D49" s="40"/>
      <c r="E49" s="40"/>
      <c r="F49" s="40"/>
      <c r="G49" s="40"/>
      <c r="H49" s="40"/>
      <c r="I49" s="143"/>
      <c r="J49" s="40"/>
      <c r="K49" s="40"/>
      <c r="L49" s="44"/>
    </row>
    <row r="50" s="1" customFormat="1" ht="16.5" customHeight="1">
      <c r="B50" s="39"/>
      <c r="C50" s="40"/>
      <c r="D50" s="40"/>
      <c r="E50" s="171" t="str">
        <f>E7</f>
        <v>Údržba a oprava výměnných dílů zabezpečovacího zařízení v obvodu SSZT 2019 - 2020</v>
      </c>
      <c r="F50" s="32"/>
      <c r="G50" s="32"/>
      <c r="H50" s="32"/>
      <c r="I50" s="143"/>
      <c r="J50" s="40"/>
      <c r="K50" s="40"/>
      <c r="L50" s="44"/>
    </row>
    <row r="51" ht="12" customHeight="1">
      <c r="B51" s="21"/>
      <c r="C51" s="32" t="s">
        <v>102</v>
      </c>
      <c r="D51" s="22"/>
      <c r="E51" s="22"/>
      <c r="F51" s="22"/>
      <c r="G51" s="22"/>
      <c r="H51" s="22"/>
      <c r="I51" s="136"/>
      <c r="J51" s="22"/>
      <c r="K51" s="22"/>
      <c r="L51" s="20"/>
    </row>
    <row r="52" s="1" customFormat="1" ht="16.5" customHeight="1">
      <c r="B52" s="39"/>
      <c r="C52" s="40"/>
      <c r="D52" s="40"/>
      <c r="E52" s="171" t="s">
        <v>103</v>
      </c>
      <c r="F52" s="40"/>
      <c r="G52" s="40"/>
      <c r="H52" s="40"/>
      <c r="I52" s="143"/>
      <c r="J52" s="40"/>
      <c r="K52" s="40"/>
      <c r="L52" s="44"/>
    </row>
    <row r="53" s="1" customFormat="1" ht="12" customHeight="1">
      <c r="B53" s="39"/>
      <c r="C53" s="32" t="s">
        <v>104</v>
      </c>
      <c r="D53" s="40"/>
      <c r="E53" s="40"/>
      <c r="F53" s="40"/>
      <c r="G53" s="40"/>
      <c r="H53" s="40"/>
      <c r="I53" s="143"/>
      <c r="J53" s="40"/>
      <c r="K53" s="40"/>
      <c r="L53" s="44"/>
    </row>
    <row r="54" s="1" customFormat="1" ht="16.5" customHeight="1">
      <c r="B54" s="39"/>
      <c r="C54" s="40"/>
      <c r="D54" s="40"/>
      <c r="E54" s="65" t="str">
        <f>E11</f>
        <v>Pu_VD_I - IX 2020 - Opravy výměnných dílů</v>
      </c>
      <c r="F54" s="40"/>
      <c r="G54" s="40"/>
      <c r="H54" s="40"/>
      <c r="I54" s="143"/>
      <c r="J54" s="40"/>
      <c r="K54" s="40"/>
      <c r="L54" s="44"/>
    </row>
    <row r="55" s="1" customFormat="1" ht="6.96" customHeight="1">
      <c r="B55" s="39"/>
      <c r="C55" s="40"/>
      <c r="D55" s="40"/>
      <c r="E55" s="40"/>
      <c r="F55" s="40"/>
      <c r="G55" s="40"/>
      <c r="H55" s="40"/>
      <c r="I55" s="143"/>
      <c r="J55" s="40"/>
      <c r="K55" s="40"/>
      <c r="L55" s="44"/>
    </row>
    <row r="56" s="1" customFormat="1" ht="12" customHeight="1">
      <c r="B56" s="39"/>
      <c r="C56" s="32" t="s">
        <v>22</v>
      </c>
      <c r="D56" s="40"/>
      <c r="E56" s="40"/>
      <c r="F56" s="27" t="str">
        <f>F14</f>
        <v>Obvod SSZT HKR</v>
      </c>
      <c r="G56" s="40"/>
      <c r="H56" s="40"/>
      <c r="I56" s="145" t="s">
        <v>24</v>
      </c>
      <c r="J56" s="68" t="str">
        <f>IF(J14="","",J14)</f>
        <v>28. 1. 2019</v>
      </c>
      <c r="K56" s="40"/>
      <c r="L56" s="44"/>
    </row>
    <row r="57" s="1" customFormat="1" ht="6.96" customHeight="1">
      <c r="B57" s="39"/>
      <c r="C57" s="40"/>
      <c r="D57" s="40"/>
      <c r="E57" s="40"/>
      <c r="F57" s="40"/>
      <c r="G57" s="40"/>
      <c r="H57" s="40"/>
      <c r="I57" s="143"/>
      <c r="J57" s="40"/>
      <c r="K57" s="40"/>
      <c r="L57" s="44"/>
    </row>
    <row r="58" s="1" customFormat="1" ht="13.65" customHeight="1">
      <c r="B58" s="39"/>
      <c r="C58" s="32" t="s">
        <v>30</v>
      </c>
      <c r="D58" s="40"/>
      <c r="E58" s="40"/>
      <c r="F58" s="27" t="str">
        <f>E17</f>
        <v xml:space="preserve"> </v>
      </c>
      <c r="G58" s="40"/>
      <c r="H58" s="40"/>
      <c r="I58" s="145" t="s">
        <v>38</v>
      </c>
      <c r="J58" s="37" t="str">
        <f>E23</f>
        <v xml:space="preserve"> </v>
      </c>
      <c r="K58" s="40"/>
      <c r="L58" s="44"/>
    </row>
    <row r="59" s="1" customFormat="1" ht="13.65" customHeight="1">
      <c r="B59" s="39"/>
      <c r="C59" s="32" t="s">
        <v>36</v>
      </c>
      <c r="D59" s="40"/>
      <c r="E59" s="40"/>
      <c r="F59" s="27" t="str">
        <f>IF(E20="","",E20)</f>
        <v>Vyplň údaj</v>
      </c>
      <c r="G59" s="40"/>
      <c r="H59" s="40"/>
      <c r="I59" s="145" t="s">
        <v>40</v>
      </c>
      <c r="J59" s="37" t="str">
        <f>E26</f>
        <v xml:space="preserve"> </v>
      </c>
      <c r="K59" s="40"/>
      <c r="L59" s="44"/>
    </row>
    <row r="60" s="1" customFormat="1" ht="10.32" customHeight="1">
      <c r="B60" s="39"/>
      <c r="C60" s="40"/>
      <c r="D60" s="40"/>
      <c r="E60" s="40"/>
      <c r="F60" s="40"/>
      <c r="G60" s="40"/>
      <c r="H60" s="40"/>
      <c r="I60" s="143"/>
      <c r="J60" s="40"/>
      <c r="K60" s="40"/>
      <c r="L60" s="44"/>
    </row>
    <row r="61" s="1" customFormat="1" ht="29.28" customHeight="1">
      <c r="B61" s="39"/>
      <c r="C61" s="172" t="s">
        <v>107</v>
      </c>
      <c r="D61" s="173"/>
      <c r="E61" s="173"/>
      <c r="F61" s="173"/>
      <c r="G61" s="173"/>
      <c r="H61" s="173"/>
      <c r="I61" s="174"/>
      <c r="J61" s="175" t="s">
        <v>108</v>
      </c>
      <c r="K61" s="173"/>
      <c r="L61" s="44"/>
    </row>
    <row r="62" s="1" customFormat="1" ht="10.32" customHeight="1">
      <c r="B62" s="39"/>
      <c r="C62" s="40"/>
      <c r="D62" s="40"/>
      <c r="E62" s="40"/>
      <c r="F62" s="40"/>
      <c r="G62" s="40"/>
      <c r="H62" s="40"/>
      <c r="I62" s="143"/>
      <c r="J62" s="40"/>
      <c r="K62" s="40"/>
      <c r="L62" s="44"/>
    </row>
    <row r="63" s="1" customFormat="1" ht="22.8" customHeight="1">
      <c r="B63" s="39"/>
      <c r="C63" s="176" t="s">
        <v>75</v>
      </c>
      <c r="D63" s="40"/>
      <c r="E63" s="40"/>
      <c r="F63" s="40"/>
      <c r="G63" s="40"/>
      <c r="H63" s="40"/>
      <c r="I63" s="143"/>
      <c r="J63" s="98">
        <f>J87</f>
        <v>0</v>
      </c>
      <c r="K63" s="40"/>
      <c r="L63" s="44"/>
      <c r="AU63" s="17" t="s">
        <v>109</v>
      </c>
    </row>
    <row r="64" s="8" customFormat="1" ht="24.96" customHeight="1">
      <c r="B64" s="177"/>
      <c r="C64" s="178"/>
      <c r="D64" s="179" t="s">
        <v>110</v>
      </c>
      <c r="E64" s="180"/>
      <c r="F64" s="180"/>
      <c r="G64" s="180"/>
      <c r="H64" s="180"/>
      <c r="I64" s="181"/>
      <c r="J64" s="182">
        <f>J88</f>
        <v>0</v>
      </c>
      <c r="K64" s="178"/>
      <c r="L64" s="183"/>
    </row>
    <row r="65" s="9" customFormat="1" ht="19.92" customHeight="1">
      <c r="B65" s="184"/>
      <c r="C65" s="122"/>
      <c r="D65" s="185" t="s">
        <v>111</v>
      </c>
      <c r="E65" s="186"/>
      <c r="F65" s="186"/>
      <c r="G65" s="186"/>
      <c r="H65" s="186"/>
      <c r="I65" s="187"/>
      <c r="J65" s="188">
        <f>J89</f>
        <v>0</v>
      </c>
      <c r="K65" s="122"/>
      <c r="L65" s="189"/>
    </row>
    <row r="66" s="1" customFormat="1" ht="21.84" customHeight="1">
      <c r="B66" s="39"/>
      <c r="C66" s="40"/>
      <c r="D66" s="40"/>
      <c r="E66" s="40"/>
      <c r="F66" s="40"/>
      <c r="G66" s="40"/>
      <c r="H66" s="40"/>
      <c r="I66" s="143"/>
      <c r="J66" s="40"/>
      <c r="K66" s="40"/>
      <c r="L66" s="44"/>
    </row>
    <row r="67" s="1" customFormat="1" ht="6.96" customHeight="1">
      <c r="B67" s="58"/>
      <c r="C67" s="59"/>
      <c r="D67" s="59"/>
      <c r="E67" s="59"/>
      <c r="F67" s="59"/>
      <c r="G67" s="59"/>
      <c r="H67" s="59"/>
      <c r="I67" s="167"/>
      <c r="J67" s="59"/>
      <c r="K67" s="59"/>
      <c r="L67" s="44"/>
    </row>
    <row r="71" s="1" customFormat="1" ht="6.96" customHeight="1">
      <c r="B71" s="60"/>
      <c r="C71" s="61"/>
      <c r="D71" s="61"/>
      <c r="E71" s="61"/>
      <c r="F71" s="61"/>
      <c r="G71" s="61"/>
      <c r="H71" s="61"/>
      <c r="I71" s="170"/>
      <c r="J71" s="61"/>
      <c r="K71" s="61"/>
      <c r="L71" s="44"/>
    </row>
    <row r="72" s="1" customFormat="1" ht="24.96" customHeight="1">
      <c r="B72" s="39"/>
      <c r="C72" s="23" t="s">
        <v>112</v>
      </c>
      <c r="D72" s="40"/>
      <c r="E72" s="40"/>
      <c r="F72" s="40"/>
      <c r="G72" s="40"/>
      <c r="H72" s="40"/>
      <c r="I72" s="143"/>
      <c r="J72" s="40"/>
      <c r="K72" s="40"/>
      <c r="L72" s="44"/>
    </row>
    <row r="73" s="1" customFormat="1" ht="6.96" customHeight="1">
      <c r="B73" s="39"/>
      <c r="C73" s="40"/>
      <c r="D73" s="40"/>
      <c r="E73" s="40"/>
      <c r="F73" s="40"/>
      <c r="G73" s="40"/>
      <c r="H73" s="40"/>
      <c r="I73" s="143"/>
      <c r="J73" s="40"/>
      <c r="K73" s="40"/>
      <c r="L73" s="44"/>
    </row>
    <row r="74" s="1" customFormat="1" ht="12" customHeight="1">
      <c r="B74" s="39"/>
      <c r="C74" s="32" t="s">
        <v>16</v>
      </c>
      <c r="D74" s="40"/>
      <c r="E74" s="40"/>
      <c r="F74" s="40"/>
      <c r="G74" s="40"/>
      <c r="H74" s="40"/>
      <c r="I74" s="143"/>
      <c r="J74" s="40"/>
      <c r="K74" s="40"/>
      <c r="L74" s="44"/>
    </row>
    <row r="75" s="1" customFormat="1" ht="16.5" customHeight="1">
      <c r="B75" s="39"/>
      <c r="C75" s="40"/>
      <c r="D75" s="40"/>
      <c r="E75" s="171" t="str">
        <f>E7</f>
        <v>Údržba a oprava výměnných dílů zabezpečovacího zařízení v obvodu SSZT 2019 - 2020</v>
      </c>
      <c r="F75" s="32"/>
      <c r="G75" s="32"/>
      <c r="H75" s="32"/>
      <c r="I75" s="143"/>
      <c r="J75" s="40"/>
      <c r="K75" s="40"/>
      <c r="L75" s="44"/>
    </row>
    <row r="76" ht="12" customHeight="1">
      <c r="B76" s="21"/>
      <c r="C76" s="32" t="s">
        <v>102</v>
      </c>
      <c r="D76" s="22"/>
      <c r="E76" s="22"/>
      <c r="F76" s="22"/>
      <c r="G76" s="22"/>
      <c r="H76" s="22"/>
      <c r="I76" s="136"/>
      <c r="J76" s="22"/>
      <c r="K76" s="22"/>
      <c r="L76" s="20"/>
    </row>
    <row r="77" s="1" customFormat="1" ht="16.5" customHeight="1">
      <c r="B77" s="39"/>
      <c r="C77" s="40"/>
      <c r="D77" s="40"/>
      <c r="E77" s="171" t="s">
        <v>103</v>
      </c>
      <c r="F77" s="40"/>
      <c r="G77" s="40"/>
      <c r="H77" s="40"/>
      <c r="I77" s="143"/>
      <c r="J77" s="40"/>
      <c r="K77" s="40"/>
      <c r="L77" s="44"/>
    </row>
    <row r="78" s="1" customFormat="1" ht="12" customHeight="1">
      <c r="B78" s="39"/>
      <c r="C78" s="32" t="s">
        <v>104</v>
      </c>
      <c r="D78" s="40"/>
      <c r="E78" s="40"/>
      <c r="F78" s="40"/>
      <c r="G78" s="40"/>
      <c r="H78" s="40"/>
      <c r="I78" s="143"/>
      <c r="J78" s="40"/>
      <c r="K78" s="40"/>
      <c r="L78" s="44"/>
    </row>
    <row r="79" s="1" customFormat="1" ht="16.5" customHeight="1">
      <c r="B79" s="39"/>
      <c r="C79" s="40"/>
      <c r="D79" s="40"/>
      <c r="E79" s="65" t="str">
        <f>E11</f>
        <v>Pu_VD_I - IX 2020 - Opravy výměnných dílů</v>
      </c>
      <c r="F79" s="40"/>
      <c r="G79" s="40"/>
      <c r="H79" s="40"/>
      <c r="I79" s="143"/>
      <c r="J79" s="40"/>
      <c r="K79" s="40"/>
      <c r="L79" s="44"/>
    </row>
    <row r="80" s="1" customFormat="1" ht="6.96" customHeight="1">
      <c r="B80" s="39"/>
      <c r="C80" s="40"/>
      <c r="D80" s="40"/>
      <c r="E80" s="40"/>
      <c r="F80" s="40"/>
      <c r="G80" s="40"/>
      <c r="H80" s="40"/>
      <c r="I80" s="143"/>
      <c r="J80" s="40"/>
      <c r="K80" s="40"/>
      <c r="L80" s="44"/>
    </row>
    <row r="81" s="1" customFormat="1" ht="12" customHeight="1">
      <c r="B81" s="39"/>
      <c r="C81" s="32" t="s">
        <v>22</v>
      </c>
      <c r="D81" s="40"/>
      <c r="E81" s="40"/>
      <c r="F81" s="27" t="str">
        <f>F14</f>
        <v>Obvod SSZT HKR</v>
      </c>
      <c r="G81" s="40"/>
      <c r="H81" s="40"/>
      <c r="I81" s="145" t="s">
        <v>24</v>
      </c>
      <c r="J81" s="68" t="str">
        <f>IF(J14="","",J14)</f>
        <v>28. 1. 2019</v>
      </c>
      <c r="K81" s="40"/>
      <c r="L81" s="44"/>
    </row>
    <row r="82" s="1" customFormat="1" ht="6.96" customHeight="1">
      <c r="B82" s="39"/>
      <c r="C82" s="40"/>
      <c r="D82" s="40"/>
      <c r="E82" s="40"/>
      <c r="F82" s="40"/>
      <c r="G82" s="40"/>
      <c r="H82" s="40"/>
      <c r="I82" s="143"/>
      <c r="J82" s="40"/>
      <c r="K82" s="40"/>
      <c r="L82" s="44"/>
    </row>
    <row r="83" s="1" customFormat="1" ht="13.65" customHeight="1">
      <c r="B83" s="39"/>
      <c r="C83" s="32" t="s">
        <v>30</v>
      </c>
      <c r="D83" s="40"/>
      <c r="E83" s="40"/>
      <c r="F83" s="27" t="str">
        <f>E17</f>
        <v xml:space="preserve"> </v>
      </c>
      <c r="G83" s="40"/>
      <c r="H83" s="40"/>
      <c r="I83" s="145" t="s">
        <v>38</v>
      </c>
      <c r="J83" s="37" t="str">
        <f>E23</f>
        <v xml:space="preserve"> </v>
      </c>
      <c r="K83" s="40"/>
      <c r="L83" s="44"/>
    </row>
    <row r="84" s="1" customFormat="1" ht="13.65" customHeight="1">
      <c r="B84" s="39"/>
      <c r="C84" s="32" t="s">
        <v>36</v>
      </c>
      <c r="D84" s="40"/>
      <c r="E84" s="40"/>
      <c r="F84" s="27" t="str">
        <f>IF(E20="","",E20)</f>
        <v>Vyplň údaj</v>
      </c>
      <c r="G84" s="40"/>
      <c r="H84" s="40"/>
      <c r="I84" s="145" t="s">
        <v>40</v>
      </c>
      <c r="J84" s="37" t="str">
        <f>E26</f>
        <v xml:space="preserve"> </v>
      </c>
      <c r="K84" s="40"/>
      <c r="L84" s="44"/>
    </row>
    <row r="85" s="1" customFormat="1" ht="10.32" customHeight="1">
      <c r="B85" s="39"/>
      <c r="C85" s="40"/>
      <c r="D85" s="40"/>
      <c r="E85" s="40"/>
      <c r="F85" s="40"/>
      <c r="G85" s="40"/>
      <c r="H85" s="40"/>
      <c r="I85" s="143"/>
      <c r="J85" s="40"/>
      <c r="K85" s="40"/>
      <c r="L85" s="44"/>
    </row>
    <row r="86" s="10" customFormat="1" ht="29.28" customHeight="1">
      <c r="B86" s="190"/>
      <c r="C86" s="191" t="s">
        <v>113</v>
      </c>
      <c r="D86" s="192" t="s">
        <v>62</v>
      </c>
      <c r="E86" s="192" t="s">
        <v>58</v>
      </c>
      <c r="F86" s="192" t="s">
        <v>59</v>
      </c>
      <c r="G86" s="192" t="s">
        <v>114</v>
      </c>
      <c r="H86" s="192" t="s">
        <v>115</v>
      </c>
      <c r="I86" s="193" t="s">
        <v>116</v>
      </c>
      <c r="J86" s="192" t="s">
        <v>108</v>
      </c>
      <c r="K86" s="194" t="s">
        <v>117</v>
      </c>
      <c r="L86" s="195"/>
      <c r="M86" s="88" t="s">
        <v>32</v>
      </c>
      <c r="N86" s="89" t="s">
        <v>47</v>
      </c>
      <c r="O86" s="89" t="s">
        <v>118</v>
      </c>
      <c r="P86" s="89" t="s">
        <v>119</v>
      </c>
      <c r="Q86" s="89" t="s">
        <v>120</v>
      </c>
      <c r="R86" s="89" t="s">
        <v>121</v>
      </c>
      <c r="S86" s="89" t="s">
        <v>122</v>
      </c>
      <c r="T86" s="90" t="s">
        <v>123</v>
      </c>
    </row>
    <row r="87" s="1" customFormat="1" ht="22.8" customHeight="1">
      <c r="B87" s="39"/>
      <c r="C87" s="95" t="s">
        <v>124</v>
      </c>
      <c r="D87" s="40"/>
      <c r="E87" s="40"/>
      <c r="F87" s="40"/>
      <c r="G87" s="40"/>
      <c r="H87" s="40"/>
      <c r="I87" s="143"/>
      <c r="J87" s="196">
        <f>BK87</f>
        <v>0</v>
      </c>
      <c r="K87" s="40"/>
      <c r="L87" s="44"/>
      <c r="M87" s="91"/>
      <c r="N87" s="92"/>
      <c r="O87" s="92"/>
      <c r="P87" s="197">
        <f>P88</f>
        <v>0</v>
      </c>
      <c r="Q87" s="92"/>
      <c r="R87" s="197">
        <f>R88</f>
        <v>0</v>
      </c>
      <c r="S87" s="92"/>
      <c r="T87" s="198">
        <f>T88</f>
        <v>0</v>
      </c>
      <c r="AT87" s="17" t="s">
        <v>76</v>
      </c>
      <c r="AU87" s="17" t="s">
        <v>109</v>
      </c>
      <c r="BK87" s="199">
        <f>BK88</f>
        <v>0</v>
      </c>
    </row>
    <row r="88" s="11" customFormat="1" ht="25.92" customHeight="1">
      <c r="B88" s="200"/>
      <c r="C88" s="201"/>
      <c r="D88" s="202" t="s">
        <v>76</v>
      </c>
      <c r="E88" s="203" t="s">
        <v>125</v>
      </c>
      <c r="F88" s="203" t="s">
        <v>126</v>
      </c>
      <c r="G88" s="201"/>
      <c r="H88" s="201"/>
      <c r="I88" s="204"/>
      <c r="J88" s="205">
        <f>BK88</f>
        <v>0</v>
      </c>
      <c r="K88" s="201"/>
      <c r="L88" s="206"/>
      <c r="M88" s="207"/>
      <c r="N88" s="208"/>
      <c r="O88" s="208"/>
      <c r="P88" s="209">
        <f>P89</f>
        <v>0</v>
      </c>
      <c r="Q88" s="208"/>
      <c r="R88" s="209">
        <f>R89</f>
        <v>0</v>
      </c>
      <c r="S88" s="208"/>
      <c r="T88" s="210">
        <f>T89</f>
        <v>0</v>
      </c>
      <c r="AR88" s="211" t="s">
        <v>127</v>
      </c>
      <c r="AT88" s="212" t="s">
        <v>76</v>
      </c>
      <c r="AU88" s="212" t="s">
        <v>77</v>
      </c>
      <c r="AY88" s="211" t="s">
        <v>128</v>
      </c>
      <c r="BK88" s="213">
        <f>BK89</f>
        <v>0</v>
      </c>
    </row>
    <row r="89" s="11" customFormat="1" ht="22.8" customHeight="1">
      <c r="B89" s="200"/>
      <c r="C89" s="201"/>
      <c r="D89" s="202" t="s">
        <v>76</v>
      </c>
      <c r="E89" s="214" t="s">
        <v>129</v>
      </c>
      <c r="F89" s="214" t="s">
        <v>130</v>
      </c>
      <c r="G89" s="201"/>
      <c r="H89" s="201"/>
      <c r="I89" s="204"/>
      <c r="J89" s="215">
        <f>BK89</f>
        <v>0</v>
      </c>
      <c r="K89" s="201"/>
      <c r="L89" s="206"/>
      <c r="M89" s="207"/>
      <c r="N89" s="208"/>
      <c r="O89" s="208"/>
      <c r="P89" s="209">
        <f>SUM(P90:P384)</f>
        <v>0</v>
      </c>
      <c r="Q89" s="208"/>
      <c r="R89" s="209">
        <f>SUM(R90:R384)</f>
        <v>0</v>
      </c>
      <c r="S89" s="208"/>
      <c r="T89" s="210">
        <f>SUM(T90:T384)</f>
        <v>0</v>
      </c>
      <c r="AR89" s="211" t="s">
        <v>127</v>
      </c>
      <c r="AT89" s="212" t="s">
        <v>76</v>
      </c>
      <c r="AU89" s="212" t="s">
        <v>83</v>
      </c>
      <c r="AY89" s="211" t="s">
        <v>128</v>
      </c>
      <c r="BK89" s="213">
        <f>SUM(BK90:BK384)</f>
        <v>0</v>
      </c>
    </row>
    <row r="90" s="1" customFormat="1" ht="22.5" customHeight="1">
      <c r="B90" s="39"/>
      <c r="C90" s="216" t="s">
        <v>83</v>
      </c>
      <c r="D90" s="216" t="s">
        <v>131</v>
      </c>
      <c r="E90" s="217" t="s">
        <v>692</v>
      </c>
      <c r="F90" s="218" t="s">
        <v>693</v>
      </c>
      <c r="G90" s="219" t="s">
        <v>134</v>
      </c>
      <c r="H90" s="220">
        <v>1</v>
      </c>
      <c r="I90" s="221"/>
      <c r="J90" s="222">
        <f>ROUND(I90*H90,2)</f>
        <v>0</v>
      </c>
      <c r="K90" s="218" t="s">
        <v>135</v>
      </c>
      <c r="L90" s="44"/>
      <c r="M90" s="223" t="s">
        <v>32</v>
      </c>
      <c r="N90" s="224" t="s">
        <v>48</v>
      </c>
      <c r="O90" s="80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AR90" s="17" t="s">
        <v>136</v>
      </c>
      <c r="AT90" s="17" t="s">
        <v>131</v>
      </c>
      <c r="AU90" s="17" t="s">
        <v>85</v>
      </c>
      <c r="AY90" s="17" t="s">
        <v>128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7" t="s">
        <v>83</v>
      </c>
      <c r="BK90" s="227">
        <f>ROUND(I90*H90,2)</f>
        <v>0</v>
      </c>
      <c r="BL90" s="17" t="s">
        <v>136</v>
      </c>
      <c r="BM90" s="17" t="s">
        <v>839</v>
      </c>
    </row>
    <row r="91" s="12" customFormat="1">
      <c r="B91" s="228"/>
      <c r="C91" s="229"/>
      <c r="D91" s="230" t="s">
        <v>138</v>
      </c>
      <c r="E91" s="231" t="s">
        <v>32</v>
      </c>
      <c r="F91" s="232" t="s">
        <v>840</v>
      </c>
      <c r="G91" s="229"/>
      <c r="H91" s="231" t="s">
        <v>32</v>
      </c>
      <c r="I91" s="233"/>
      <c r="J91" s="229"/>
      <c r="K91" s="229"/>
      <c r="L91" s="234"/>
      <c r="M91" s="235"/>
      <c r="N91" s="236"/>
      <c r="O91" s="236"/>
      <c r="P91" s="236"/>
      <c r="Q91" s="236"/>
      <c r="R91" s="236"/>
      <c r="S91" s="236"/>
      <c r="T91" s="237"/>
      <c r="AT91" s="238" t="s">
        <v>138</v>
      </c>
      <c r="AU91" s="238" t="s">
        <v>85</v>
      </c>
      <c r="AV91" s="12" t="s">
        <v>83</v>
      </c>
      <c r="AW91" s="12" t="s">
        <v>39</v>
      </c>
      <c r="AX91" s="12" t="s">
        <v>77</v>
      </c>
      <c r="AY91" s="238" t="s">
        <v>128</v>
      </c>
    </row>
    <row r="92" s="13" customFormat="1">
      <c r="B92" s="239"/>
      <c r="C92" s="240"/>
      <c r="D92" s="230" t="s">
        <v>138</v>
      </c>
      <c r="E92" s="241" t="s">
        <v>32</v>
      </c>
      <c r="F92" s="242" t="s">
        <v>841</v>
      </c>
      <c r="G92" s="240"/>
      <c r="H92" s="243">
        <v>1</v>
      </c>
      <c r="I92" s="244"/>
      <c r="J92" s="240"/>
      <c r="K92" s="240"/>
      <c r="L92" s="245"/>
      <c r="M92" s="246"/>
      <c r="N92" s="247"/>
      <c r="O92" s="247"/>
      <c r="P92" s="247"/>
      <c r="Q92" s="247"/>
      <c r="R92" s="247"/>
      <c r="S92" s="247"/>
      <c r="T92" s="248"/>
      <c r="AT92" s="249" t="s">
        <v>138</v>
      </c>
      <c r="AU92" s="249" t="s">
        <v>85</v>
      </c>
      <c r="AV92" s="13" t="s">
        <v>85</v>
      </c>
      <c r="AW92" s="13" t="s">
        <v>39</v>
      </c>
      <c r="AX92" s="13" t="s">
        <v>77</v>
      </c>
      <c r="AY92" s="249" t="s">
        <v>128</v>
      </c>
    </row>
    <row r="93" s="14" customFormat="1">
      <c r="B93" s="250"/>
      <c r="C93" s="251"/>
      <c r="D93" s="230" t="s">
        <v>138</v>
      </c>
      <c r="E93" s="252" t="s">
        <v>32</v>
      </c>
      <c r="F93" s="253" t="s">
        <v>141</v>
      </c>
      <c r="G93" s="251"/>
      <c r="H93" s="254">
        <v>1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138</v>
      </c>
      <c r="AU93" s="260" t="s">
        <v>85</v>
      </c>
      <c r="AV93" s="14" t="s">
        <v>127</v>
      </c>
      <c r="AW93" s="14" t="s">
        <v>39</v>
      </c>
      <c r="AX93" s="14" t="s">
        <v>83</v>
      </c>
      <c r="AY93" s="260" t="s">
        <v>128</v>
      </c>
    </row>
    <row r="94" s="1" customFormat="1" ht="22.5" customHeight="1">
      <c r="B94" s="39"/>
      <c r="C94" s="216" t="s">
        <v>85</v>
      </c>
      <c r="D94" s="216" t="s">
        <v>131</v>
      </c>
      <c r="E94" s="217" t="s">
        <v>653</v>
      </c>
      <c r="F94" s="218" t="s">
        <v>654</v>
      </c>
      <c r="G94" s="219" t="s">
        <v>134</v>
      </c>
      <c r="H94" s="220">
        <v>9</v>
      </c>
      <c r="I94" s="221"/>
      <c r="J94" s="222">
        <f>ROUND(I94*H94,2)</f>
        <v>0</v>
      </c>
      <c r="K94" s="218" t="s">
        <v>135</v>
      </c>
      <c r="L94" s="44"/>
      <c r="M94" s="223" t="s">
        <v>32</v>
      </c>
      <c r="N94" s="224" t="s">
        <v>48</v>
      </c>
      <c r="O94" s="80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AR94" s="17" t="s">
        <v>136</v>
      </c>
      <c r="AT94" s="17" t="s">
        <v>131</v>
      </c>
      <c r="AU94" s="17" t="s">
        <v>85</v>
      </c>
      <c r="AY94" s="17" t="s">
        <v>128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7" t="s">
        <v>83</v>
      </c>
      <c r="BK94" s="227">
        <f>ROUND(I94*H94,2)</f>
        <v>0</v>
      </c>
      <c r="BL94" s="17" t="s">
        <v>136</v>
      </c>
      <c r="BM94" s="17" t="s">
        <v>655</v>
      </c>
    </row>
    <row r="95" s="12" customFormat="1">
      <c r="B95" s="228"/>
      <c r="C95" s="229"/>
      <c r="D95" s="230" t="s">
        <v>138</v>
      </c>
      <c r="E95" s="231" t="s">
        <v>32</v>
      </c>
      <c r="F95" s="232" t="s">
        <v>840</v>
      </c>
      <c r="G95" s="229"/>
      <c r="H95" s="231" t="s">
        <v>32</v>
      </c>
      <c r="I95" s="233"/>
      <c r="J95" s="229"/>
      <c r="K95" s="229"/>
      <c r="L95" s="234"/>
      <c r="M95" s="235"/>
      <c r="N95" s="236"/>
      <c r="O95" s="236"/>
      <c r="P95" s="236"/>
      <c r="Q95" s="236"/>
      <c r="R95" s="236"/>
      <c r="S95" s="236"/>
      <c r="T95" s="237"/>
      <c r="AT95" s="238" t="s">
        <v>138</v>
      </c>
      <c r="AU95" s="238" t="s">
        <v>85</v>
      </c>
      <c r="AV95" s="12" t="s">
        <v>83</v>
      </c>
      <c r="AW95" s="12" t="s">
        <v>39</v>
      </c>
      <c r="AX95" s="12" t="s">
        <v>77</v>
      </c>
      <c r="AY95" s="238" t="s">
        <v>128</v>
      </c>
    </row>
    <row r="96" s="13" customFormat="1">
      <c r="B96" s="239"/>
      <c r="C96" s="240"/>
      <c r="D96" s="230" t="s">
        <v>138</v>
      </c>
      <c r="E96" s="241" t="s">
        <v>32</v>
      </c>
      <c r="F96" s="242" t="s">
        <v>842</v>
      </c>
      <c r="G96" s="240"/>
      <c r="H96" s="243">
        <v>3</v>
      </c>
      <c r="I96" s="244"/>
      <c r="J96" s="240"/>
      <c r="K96" s="240"/>
      <c r="L96" s="245"/>
      <c r="M96" s="246"/>
      <c r="N96" s="247"/>
      <c r="O96" s="247"/>
      <c r="P96" s="247"/>
      <c r="Q96" s="247"/>
      <c r="R96" s="247"/>
      <c r="S96" s="247"/>
      <c r="T96" s="248"/>
      <c r="AT96" s="249" t="s">
        <v>138</v>
      </c>
      <c r="AU96" s="249" t="s">
        <v>85</v>
      </c>
      <c r="AV96" s="13" t="s">
        <v>85</v>
      </c>
      <c r="AW96" s="13" t="s">
        <v>39</v>
      </c>
      <c r="AX96" s="13" t="s">
        <v>77</v>
      </c>
      <c r="AY96" s="249" t="s">
        <v>128</v>
      </c>
    </row>
    <row r="97" s="13" customFormat="1">
      <c r="B97" s="239"/>
      <c r="C97" s="240"/>
      <c r="D97" s="230" t="s">
        <v>138</v>
      </c>
      <c r="E97" s="241" t="s">
        <v>32</v>
      </c>
      <c r="F97" s="242" t="s">
        <v>843</v>
      </c>
      <c r="G97" s="240"/>
      <c r="H97" s="243">
        <v>3</v>
      </c>
      <c r="I97" s="244"/>
      <c r="J97" s="240"/>
      <c r="K97" s="240"/>
      <c r="L97" s="245"/>
      <c r="M97" s="246"/>
      <c r="N97" s="247"/>
      <c r="O97" s="247"/>
      <c r="P97" s="247"/>
      <c r="Q97" s="247"/>
      <c r="R97" s="247"/>
      <c r="S97" s="247"/>
      <c r="T97" s="248"/>
      <c r="AT97" s="249" t="s">
        <v>138</v>
      </c>
      <c r="AU97" s="249" t="s">
        <v>85</v>
      </c>
      <c r="AV97" s="13" t="s">
        <v>85</v>
      </c>
      <c r="AW97" s="13" t="s">
        <v>39</v>
      </c>
      <c r="AX97" s="13" t="s">
        <v>77</v>
      </c>
      <c r="AY97" s="249" t="s">
        <v>128</v>
      </c>
    </row>
    <row r="98" s="13" customFormat="1">
      <c r="B98" s="239"/>
      <c r="C98" s="240"/>
      <c r="D98" s="230" t="s">
        <v>138</v>
      </c>
      <c r="E98" s="241" t="s">
        <v>32</v>
      </c>
      <c r="F98" s="242" t="s">
        <v>844</v>
      </c>
      <c r="G98" s="240"/>
      <c r="H98" s="243">
        <v>3</v>
      </c>
      <c r="I98" s="244"/>
      <c r="J98" s="240"/>
      <c r="K98" s="240"/>
      <c r="L98" s="245"/>
      <c r="M98" s="246"/>
      <c r="N98" s="247"/>
      <c r="O98" s="247"/>
      <c r="P98" s="247"/>
      <c r="Q98" s="247"/>
      <c r="R98" s="247"/>
      <c r="S98" s="247"/>
      <c r="T98" s="248"/>
      <c r="AT98" s="249" t="s">
        <v>138</v>
      </c>
      <c r="AU98" s="249" t="s">
        <v>85</v>
      </c>
      <c r="AV98" s="13" t="s">
        <v>85</v>
      </c>
      <c r="AW98" s="13" t="s">
        <v>39</v>
      </c>
      <c r="AX98" s="13" t="s">
        <v>77</v>
      </c>
      <c r="AY98" s="249" t="s">
        <v>128</v>
      </c>
    </row>
    <row r="99" s="14" customFormat="1">
      <c r="B99" s="250"/>
      <c r="C99" s="251"/>
      <c r="D99" s="230" t="s">
        <v>138</v>
      </c>
      <c r="E99" s="252" t="s">
        <v>32</v>
      </c>
      <c r="F99" s="253" t="s">
        <v>141</v>
      </c>
      <c r="G99" s="251"/>
      <c r="H99" s="254">
        <v>9</v>
      </c>
      <c r="I99" s="255"/>
      <c r="J99" s="251"/>
      <c r="K99" s="251"/>
      <c r="L99" s="256"/>
      <c r="M99" s="257"/>
      <c r="N99" s="258"/>
      <c r="O99" s="258"/>
      <c r="P99" s="258"/>
      <c r="Q99" s="258"/>
      <c r="R99" s="258"/>
      <c r="S99" s="258"/>
      <c r="T99" s="259"/>
      <c r="AT99" s="260" t="s">
        <v>138</v>
      </c>
      <c r="AU99" s="260" t="s">
        <v>85</v>
      </c>
      <c r="AV99" s="14" t="s">
        <v>127</v>
      </c>
      <c r="AW99" s="14" t="s">
        <v>39</v>
      </c>
      <c r="AX99" s="14" t="s">
        <v>83</v>
      </c>
      <c r="AY99" s="260" t="s">
        <v>128</v>
      </c>
    </row>
    <row r="100" s="1" customFormat="1" ht="22.5" customHeight="1">
      <c r="B100" s="39"/>
      <c r="C100" s="216" t="s">
        <v>146</v>
      </c>
      <c r="D100" s="216" t="s">
        <v>131</v>
      </c>
      <c r="E100" s="217" t="s">
        <v>845</v>
      </c>
      <c r="F100" s="218" t="s">
        <v>846</v>
      </c>
      <c r="G100" s="219" t="s">
        <v>134</v>
      </c>
      <c r="H100" s="220">
        <v>1</v>
      </c>
      <c r="I100" s="221"/>
      <c r="J100" s="222">
        <f>ROUND(I100*H100,2)</f>
        <v>0</v>
      </c>
      <c r="K100" s="218" t="s">
        <v>135</v>
      </c>
      <c r="L100" s="44"/>
      <c r="M100" s="223" t="s">
        <v>32</v>
      </c>
      <c r="N100" s="224" t="s">
        <v>48</v>
      </c>
      <c r="O100" s="80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AR100" s="17" t="s">
        <v>136</v>
      </c>
      <c r="AT100" s="17" t="s">
        <v>131</v>
      </c>
      <c r="AU100" s="17" t="s">
        <v>85</v>
      </c>
      <c r="AY100" s="17" t="s">
        <v>128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7" t="s">
        <v>83</v>
      </c>
      <c r="BK100" s="227">
        <f>ROUND(I100*H100,2)</f>
        <v>0</v>
      </c>
      <c r="BL100" s="17" t="s">
        <v>136</v>
      </c>
      <c r="BM100" s="17" t="s">
        <v>847</v>
      </c>
    </row>
    <row r="101" s="12" customFormat="1">
      <c r="B101" s="228"/>
      <c r="C101" s="229"/>
      <c r="D101" s="230" t="s">
        <v>138</v>
      </c>
      <c r="E101" s="231" t="s">
        <v>32</v>
      </c>
      <c r="F101" s="232" t="s">
        <v>840</v>
      </c>
      <c r="G101" s="229"/>
      <c r="H101" s="231" t="s">
        <v>32</v>
      </c>
      <c r="I101" s="233"/>
      <c r="J101" s="229"/>
      <c r="K101" s="229"/>
      <c r="L101" s="234"/>
      <c r="M101" s="235"/>
      <c r="N101" s="236"/>
      <c r="O101" s="236"/>
      <c r="P101" s="236"/>
      <c r="Q101" s="236"/>
      <c r="R101" s="236"/>
      <c r="S101" s="236"/>
      <c r="T101" s="237"/>
      <c r="AT101" s="238" t="s">
        <v>138</v>
      </c>
      <c r="AU101" s="238" t="s">
        <v>85</v>
      </c>
      <c r="AV101" s="12" t="s">
        <v>83</v>
      </c>
      <c r="AW101" s="12" t="s">
        <v>39</v>
      </c>
      <c r="AX101" s="12" t="s">
        <v>77</v>
      </c>
      <c r="AY101" s="238" t="s">
        <v>128</v>
      </c>
    </row>
    <row r="102" s="13" customFormat="1">
      <c r="B102" s="239"/>
      <c r="C102" s="240"/>
      <c r="D102" s="230" t="s">
        <v>138</v>
      </c>
      <c r="E102" s="241" t="s">
        <v>32</v>
      </c>
      <c r="F102" s="242" t="s">
        <v>848</v>
      </c>
      <c r="G102" s="240"/>
      <c r="H102" s="243">
        <v>1</v>
      </c>
      <c r="I102" s="244"/>
      <c r="J102" s="240"/>
      <c r="K102" s="240"/>
      <c r="L102" s="245"/>
      <c r="M102" s="246"/>
      <c r="N102" s="247"/>
      <c r="O102" s="247"/>
      <c r="P102" s="247"/>
      <c r="Q102" s="247"/>
      <c r="R102" s="247"/>
      <c r="S102" s="247"/>
      <c r="T102" s="248"/>
      <c r="AT102" s="249" t="s">
        <v>138</v>
      </c>
      <c r="AU102" s="249" t="s">
        <v>85</v>
      </c>
      <c r="AV102" s="13" t="s">
        <v>85</v>
      </c>
      <c r="AW102" s="13" t="s">
        <v>39</v>
      </c>
      <c r="AX102" s="13" t="s">
        <v>77</v>
      </c>
      <c r="AY102" s="249" t="s">
        <v>128</v>
      </c>
    </row>
    <row r="103" s="14" customFormat="1">
      <c r="B103" s="250"/>
      <c r="C103" s="251"/>
      <c r="D103" s="230" t="s">
        <v>138</v>
      </c>
      <c r="E103" s="252" t="s">
        <v>32</v>
      </c>
      <c r="F103" s="253" t="s">
        <v>141</v>
      </c>
      <c r="G103" s="251"/>
      <c r="H103" s="254">
        <v>1</v>
      </c>
      <c r="I103" s="255"/>
      <c r="J103" s="251"/>
      <c r="K103" s="251"/>
      <c r="L103" s="256"/>
      <c r="M103" s="257"/>
      <c r="N103" s="258"/>
      <c r="O103" s="258"/>
      <c r="P103" s="258"/>
      <c r="Q103" s="258"/>
      <c r="R103" s="258"/>
      <c r="S103" s="258"/>
      <c r="T103" s="259"/>
      <c r="AT103" s="260" t="s">
        <v>138</v>
      </c>
      <c r="AU103" s="260" t="s">
        <v>85</v>
      </c>
      <c r="AV103" s="14" t="s">
        <v>127</v>
      </c>
      <c r="AW103" s="14" t="s">
        <v>39</v>
      </c>
      <c r="AX103" s="14" t="s">
        <v>83</v>
      </c>
      <c r="AY103" s="260" t="s">
        <v>128</v>
      </c>
    </row>
    <row r="104" s="1" customFormat="1" ht="22.5" customHeight="1">
      <c r="B104" s="39"/>
      <c r="C104" s="216" t="s">
        <v>127</v>
      </c>
      <c r="D104" s="216" t="s">
        <v>131</v>
      </c>
      <c r="E104" s="217" t="s">
        <v>174</v>
      </c>
      <c r="F104" s="218" t="s">
        <v>175</v>
      </c>
      <c r="G104" s="219" t="s">
        <v>134</v>
      </c>
      <c r="H104" s="220">
        <v>2</v>
      </c>
      <c r="I104" s="221"/>
      <c r="J104" s="222">
        <f>ROUND(I104*H104,2)</f>
        <v>0</v>
      </c>
      <c r="K104" s="218" t="s">
        <v>135</v>
      </c>
      <c r="L104" s="44"/>
      <c r="M104" s="223" t="s">
        <v>32</v>
      </c>
      <c r="N104" s="224" t="s">
        <v>48</v>
      </c>
      <c r="O104" s="80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AR104" s="17" t="s">
        <v>136</v>
      </c>
      <c r="AT104" s="17" t="s">
        <v>131</v>
      </c>
      <c r="AU104" s="17" t="s">
        <v>85</v>
      </c>
      <c r="AY104" s="17" t="s">
        <v>128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7" t="s">
        <v>83</v>
      </c>
      <c r="BK104" s="227">
        <f>ROUND(I104*H104,2)</f>
        <v>0</v>
      </c>
      <c r="BL104" s="17" t="s">
        <v>136</v>
      </c>
      <c r="BM104" s="17" t="s">
        <v>176</v>
      </c>
    </row>
    <row r="105" s="12" customFormat="1">
      <c r="B105" s="228"/>
      <c r="C105" s="229"/>
      <c r="D105" s="230" t="s">
        <v>138</v>
      </c>
      <c r="E105" s="231" t="s">
        <v>32</v>
      </c>
      <c r="F105" s="232" t="s">
        <v>840</v>
      </c>
      <c r="G105" s="229"/>
      <c r="H105" s="231" t="s">
        <v>32</v>
      </c>
      <c r="I105" s="233"/>
      <c r="J105" s="229"/>
      <c r="K105" s="229"/>
      <c r="L105" s="234"/>
      <c r="M105" s="235"/>
      <c r="N105" s="236"/>
      <c r="O105" s="236"/>
      <c r="P105" s="236"/>
      <c r="Q105" s="236"/>
      <c r="R105" s="236"/>
      <c r="S105" s="236"/>
      <c r="T105" s="237"/>
      <c r="AT105" s="238" t="s">
        <v>138</v>
      </c>
      <c r="AU105" s="238" t="s">
        <v>85</v>
      </c>
      <c r="AV105" s="12" t="s">
        <v>83</v>
      </c>
      <c r="AW105" s="12" t="s">
        <v>39</v>
      </c>
      <c r="AX105" s="12" t="s">
        <v>77</v>
      </c>
      <c r="AY105" s="238" t="s">
        <v>128</v>
      </c>
    </row>
    <row r="106" s="13" customFormat="1">
      <c r="B106" s="239"/>
      <c r="C106" s="240"/>
      <c r="D106" s="230" t="s">
        <v>138</v>
      </c>
      <c r="E106" s="241" t="s">
        <v>32</v>
      </c>
      <c r="F106" s="242" t="s">
        <v>849</v>
      </c>
      <c r="G106" s="240"/>
      <c r="H106" s="243">
        <v>2</v>
      </c>
      <c r="I106" s="244"/>
      <c r="J106" s="240"/>
      <c r="K106" s="240"/>
      <c r="L106" s="245"/>
      <c r="M106" s="246"/>
      <c r="N106" s="247"/>
      <c r="O106" s="247"/>
      <c r="P106" s="247"/>
      <c r="Q106" s="247"/>
      <c r="R106" s="247"/>
      <c r="S106" s="247"/>
      <c r="T106" s="248"/>
      <c r="AT106" s="249" t="s">
        <v>138</v>
      </c>
      <c r="AU106" s="249" t="s">
        <v>85</v>
      </c>
      <c r="AV106" s="13" t="s">
        <v>85</v>
      </c>
      <c r="AW106" s="13" t="s">
        <v>39</v>
      </c>
      <c r="AX106" s="13" t="s">
        <v>77</v>
      </c>
      <c r="AY106" s="249" t="s">
        <v>128</v>
      </c>
    </row>
    <row r="107" s="14" customFormat="1">
      <c r="B107" s="250"/>
      <c r="C107" s="251"/>
      <c r="D107" s="230" t="s">
        <v>138</v>
      </c>
      <c r="E107" s="252" t="s">
        <v>32</v>
      </c>
      <c r="F107" s="253" t="s">
        <v>141</v>
      </c>
      <c r="G107" s="251"/>
      <c r="H107" s="254">
        <v>2</v>
      </c>
      <c r="I107" s="255"/>
      <c r="J107" s="251"/>
      <c r="K107" s="251"/>
      <c r="L107" s="256"/>
      <c r="M107" s="257"/>
      <c r="N107" s="258"/>
      <c r="O107" s="258"/>
      <c r="P107" s="258"/>
      <c r="Q107" s="258"/>
      <c r="R107" s="258"/>
      <c r="S107" s="258"/>
      <c r="T107" s="259"/>
      <c r="AT107" s="260" t="s">
        <v>138</v>
      </c>
      <c r="AU107" s="260" t="s">
        <v>85</v>
      </c>
      <c r="AV107" s="14" t="s">
        <v>127</v>
      </c>
      <c r="AW107" s="14" t="s">
        <v>39</v>
      </c>
      <c r="AX107" s="14" t="s">
        <v>83</v>
      </c>
      <c r="AY107" s="260" t="s">
        <v>128</v>
      </c>
    </row>
    <row r="108" s="1" customFormat="1" ht="22.5" customHeight="1">
      <c r="B108" s="39"/>
      <c r="C108" s="216" t="s">
        <v>154</v>
      </c>
      <c r="D108" s="216" t="s">
        <v>131</v>
      </c>
      <c r="E108" s="217" t="s">
        <v>850</v>
      </c>
      <c r="F108" s="218" t="s">
        <v>851</v>
      </c>
      <c r="G108" s="219" t="s">
        <v>134</v>
      </c>
      <c r="H108" s="220">
        <v>3</v>
      </c>
      <c r="I108" s="221"/>
      <c r="J108" s="222">
        <f>ROUND(I108*H108,2)</f>
        <v>0</v>
      </c>
      <c r="K108" s="218" t="s">
        <v>135</v>
      </c>
      <c r="L108" s="44"/>
      <c r="M108" s="223" t="s">
        <v>32</v>
      </c>
      <c r="N108" s="224" t="s">
        <v>48</v>
      </c>
      <c r="O108" s="80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AR108" s="17" t="s">
        <v>136</v>
      </c>
      <c r="AT108" s="17" t="s">
        <v>131</v>
      </c>
      <c r="AU108" s="17" t="s">
        <v>85</v>
      </c>
      <c r="AY108" s="17" t="s">
        <v>128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17" t="s">
        <v>83</v>
      </c>
      <c r="BK108" s="227">
        <f>ROUND(I108*H108,2)</f>
        <v>0</v>
      </c>
      <c r="BL108" s="17" t="s">
        <v>136</v>
      </c>
      <c r="BM108" s="17" t="s">
        <v>852</v>
      </c>
    </row>
    <row r="109" s="12" customFormat="1">
      <c r="B109" s="228"/>
      <c r="C109" s="229"/>
      <c r="D109" s="230" t="s">
        <v>138</v>
      </c>
      <c r="E109" s="231" t="s">
        <v>32</v>
      </c>
      <c r="F109" s="232" t="s">
        <v>840</v>
      </c>
      <c r="G109" s="229"/>
      <c r="H109" s="231" t="s">
        <v>32</v>
      </c>
      <c r="I109" s="233"/>
      <c r="J109" s="229"/>
      <c r="K109" s="229"/>
      <c r="L109" s="234"/>
      <c r="M109" s="235"/>
      <c r="N109" s="236"/>
      <c r="O109" s="236"/>
      <c r="P109" s="236"/>
      <c r="Q109" s="236"/>
      <c r="R109" s="236"/>
      <c r="S109" s="236"/>
      <c r="T109" s="237"/>
      <c r="AT109" s="238" t="s">
        <v>138</v>
      </c>
      <c r="AU109" s="238" t="s">
        <v>85</v>
      </c>
      <c r="AV109" s="12" t="s">
        <v>83</v>
      </c>
      <c r="AW109" s="12" t="s">
        <v>39</v>
      </c>
      <c r="AX109" s="12" t="s">
        <v>77</v>
      </c>
      <c r="AY109" s="238" t="s">
        <v>128</v>
      </c>
    </row>
    <row r="110" s="13" customFormat="1">
      <c r="B110" s="239"/>
      <c r="C110" s="240"/>
      <c r="D110" s="230" t="s">
        <v>138</v>
      </c>
      <c r="E110" s="241" t="s">
        <v>32</v>
      </c>
      <c r="F110" s="242" t="s">
        <v>853</v>
      </c>
      <c r="G110" s="240"/>
      <c r="H110" s="243">
        <v>3</v>
      </c>
      <c r="I110" s="244"/>
      <c r="J110" s="240"/>
      <c r="K110" s="240"/>
      <c r="L110" s="245"/>
      <c r="M110" s="246"/>
      <c r="N110" s="247"/>
      <c r="O110" s="247"/>
      <c r="P110" s="247"/>
      <c r="Q110" s="247"/>
      <c r="R110" s="247"/>
      <c r="S110" s="247"/>
      <c r="T110" s="248"/>
      <c r="AT110" s="249" t="s">
        <v>138</v>
      </c>
      <c r="AU110" s="249" t="s">
        <v>85</v>
      </c>
      <c r="AV110" s="13" t="s">
        <v>85</v>
      </c>
      <c r="AW110" s="13" t="s">
        <v>39</v>
      </c>
      <c r="AX110" s="13" t="s">
        <v>77</v>
      </c>
      <c r="AY110" s="249" t="s">
        <v>128</v>
      </c>
    </row>
    <row r="111" s="14" customFormat="1">
      <c r="B111" s="250"/>
      <c r="C111" s="251"/>
      <c r="D111" s="230" t="s">
        <v>138</v>
      </c>
      <c r="E111" s="252" t="s">
        <v>32</v>
      </c>
      <c r="F111" s="253" t="s">
        <v>141</v>
      </c>
      <c r="G111" s="251"/>
      <c r="H111" s="254">
        <v>3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AT111" s="260" t="s">
        <v>138</v>
      </c>
      <c r="AU111" s="260" t="s">
        <v>85</v>
      </c>
      <c r="AV111" s="14" t="s">
        <v>127</v>
      </c>
      <c r="AW111" s="14" t="s">
        <v>39</v>
      </c>
      <c r="AX111" s="14" t="s">
        <v>83</v>
      </c>
      <c r="AY111" s="260" t="s">
        <v>128</v>
      </c>
    </row>
    <row r="112" s="1" customFormat="1" ht="22.5" customHeight="1">
      <c r="B112" s="39"/>
      <c r="C112" s="216" t="s">
        <v>159</v>
      </c>
      <c r="D112" s="216" t="s">
        <v>131</v>
      </c>
      <c r="E112" s="217" t="s">
        <v>179</v>
      </c>
      <c r="F112" s="218" t="s">
        <v>180</v>
      </c>
      <c r="G112" s="219" t="s">
        <v>134</v>
      </c>
      <c r="H112" s="220">
        <v>83</v>
      </c>
      <c r="I112" s="221"/>
      <c r="J112" s="222">
        <f>ROUND(I112*H112,2)</f>
        <v>0</v>
      </c>
      <c r="K112" s="218" t="s">
        <v>135</v>
      </c>
      <c r="L112" s="44"/>
      <c r="M112" s="223" t="s">
        <v>32</v>
      </c>
      <c r="N112" s="224" t="s">
        <v>48</v>
      </c>
      <c r="O112" s="80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AR112" s="17" t="s">
        <v>136</v>
      </c>
      <c r="AT112" s="17" t="s">
        <v>131</v>
      </c>
      <c r="AU112" s="17" t="s">
        <v>85</v>
      </c>
      <c r="AY112" s="17" t="s">
        <v>128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17" t="s">
        <v>83</v>
      </c>
      <c r="BK112" s="227">
        <f>ROUND(I112*H112,2)</f>
        <v>0</v>
      </c>
      <c r="BL112" s="17" t="s">
        <v>136</v>
      </c>
      <c r="BM112" s="17" t="s">
        <v>181</v>
      </c>
    </row>
    <row r="113" s="12" customFormat="1">
      <c r="B113" s="228"/>
      <c r="C113" s="229"/>
      <c r="D113" s="230" t="s">
        <v>138</v>
      </c>
      <c r="E113" s="231" t="s">
        <v>32</v>
      </c>
      <c r="F113" s="232" t="s">
        <v>840</v>
      </c>
      <c r="G113" s="229"/>
      <c r="H113" s="231" t="s">
        <v>32</v>
      </c>
      <c r="I113" s="233"/>
      <c r="J113" s="229"/>
      <c r="K113" s="229"/>
      <c r="L113" s="234"/>
      <c r="M113" s="235"/>
      <c r="N113" s="236"/>
      <c r="O113" s="236"/>
      <c r="P113" s="236"/>
      <c r="Q113" s="236"/>
      <c r="R113" s="236"/>
      <c r="S113" s="236"/>
      <c r="T113" s="237"/>
      <c r="AT113" s="238" t="s">
        <v>138</v>
      </c>
      <c r="AU113" s="238" t="s">
        <v>85</v>
      </c>
      <c r="AV113" s="12" t="s">
        <v>83</v>
      </c>
      <c r="AW113" s="12" t="s">
        <v>39</v>
      </c>
      <c r="AX113" s="12" t="s">
        <v>77</v>
      </c>
      <c r="AY113" s="238" t="s">
        <v>128</v>
      </c>
    </row>
    <row r="114" s="13" customFormat="1">
      <c r="B114" s="239"/>
      <c r="C114" s="240"/>
      <c r="D114" s="230" t="s">
        <v>138</v>
      </c>
      <c r="E114" s="241" t="s">
        <v>32</v>
      </c>
      <c r="F114" s="242" t="s">
        <v>854</v>
      </c>
      <c r="G114" s="240"/>
      <c r="H114" s="243">
        <v>74</v>
      </c>
      <c r="I114" s="244"/>
      <c r="J114" s="240"/>
      <c r="K114" s="240"/>
      <c r="L114" s="245"/>
      <c r="M114" s="246"/>
      <c r="N114" s="247"/>
      <c r="O114" s="247"/>
      <c r="P114" s="247"/>
      <c r="Q114" s="247"/>
      <c r="R114" s="247"/>
      <c r="S114" s="247"/>
      <c r="T114" s="248"/>
      <c r="AT114" s="249" t="s">
        <v>138</v>
      </c>
      <c r="AU114" s="249" t="s">
        <v>85</v>
      </c>
      <c r="AV114" s="13" t="s">
        <v>85</v>
      </c>
      <c r="AW114" s="13" t="s">
        <v>39</v>
      </c>
      <c r="AX114" s="13" t="s">
        <v>77</v>
      </c>
      <c r="AY114" s="249" t="s">
        <v>128</v>
      </c>
    </row>
    <row r="115" s="13" customFormat="1">
      <c r="B115" s="239"/>
      <c r="C115" s="240"/>
      <c r="D115" s="230" t="s">
        <v>138</v>
      </c>
      <c r="E115" s="241" t="s">
        <v>32</v>
      </c>
      <c r="F115" s="242" t="s">
        <v>855</v>
      </c>
      <c r="G115" s="240"/>
      <c r="H115" s="243">
        <v>8</v>
      </c>
      <c r="I115" s="244"/>
      <c r="J115" s="240"/>
      <c r="K115" s="240"/>
      <c r="L115" s="245"/>
      <c r="M115" s="246"/>
      <c r="N115" s="247"/>
      <c r="O115" s="247"/>
      <c r="P115" s="247"/>
      <c r="Q115" s="247"/>
      <c r="R115" s="247"/>
      <c r="S115" s="247"/>
      <c r="T115" s="248"/>
      <c r="AT115" s="249" t="s">
        <v>138</v>
      </c>
      <c r="AU115" s="249" t="s">
        <v>85</v>
      </c>
      <c r="AV115" s="13" t="s">
        <v>85</v>
      </c>
      <c r="AW115" s="13" t="s">
        <v>39</v>
      </c>
      <c r="AX115" s="13" t="s">
        <v>77</v>
      </c>
      <c r="AY115" s="249" t="s">
        <v>128</v>
      </c>
    </row>
    <row r="116" s="13" customFormat="1">
      <c r="B116" s="239"/>
      <c r="C116" s="240"/>
      <c r="D116" s="230" t="s">
        <v>138</v>
      </c>
      <c r="E116" s="241" t="s">
        <v>32</v>
      </c>
      <c r="F116" s="242" t="s">
        <v>856</v>
      </c>
      <c r="G116" s="240"/>
      <c r="H116" s="243">
        <v>1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AT116" s="249" t="s">
        <v>138</v>
      </c>
      <c r="AU116" s="249" t="s">
        <v>85</v>
      </c>
      <c r="AV116" s="13" t="s">
        <v>85</v>
      </c>
      <c r="AW116" s="13" t="s">
        <v>39</v>
      </c>
      <c r="AX116" s="13" t="s">
        <v>77</v>
      </c>
      <c r="AY116" s="249" t="s">
        <v>128</v>
      </c>
    </row>
    <row r="117" s="14" customFormat="1">
      <c r="B117" s="250"/>
      <c r="C117" s="251"/>
      <c r="D117" s="230" t="s">
        <v>138</v>
      </c>
      <c r="E117" s="252" t="s">
        <v>32</v>
      </c>
      <c r="F117" s="253" t="s">
        <v>141</v>
      </c>
      <c r="G117" s="251"/>
      <c r="H117" s="254">
        <v>83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138</v>
      </c>
      <c r="AU117" s="260" t="s">
        <v>85</v>
      </c>
      <c r="AV117" s="14" t="s">
        <v>127</v>
      </c>
      <c r="AW117" s="14" t="s">
        <v>39</v>
      </c>
      <c r="AX117" s="14" t="s">
        <v>83</v>
      </c>
      <c r="AY117" s="260" t="s">
        <v>128</v>
      </c>
    </row>
    <row r="118" s="1" customFormat="1" ht="22.5" customHeight="1">
      <c r="B118" s="39"/>
      <c r="C118" s="216" t="s">
        <v>164</v>
      </c>
      <c r="D118" s="216" t="s">
        <v>131</v>
      </c>
      <c r="E118" s="217" t="s">
        <v>857</v>
      </c>
      <c r="F118" s="218" t="s">
        <v>858</v>
      </c>
      <c r="G118" s="219" t="s">
        <v>134</v>
      </c>
      <c r="H118" s="220">
        <v>2</v>
      </c>
      <c r="I118" s="221"/>
      <c r="J118" s="222">
        <f>ROUND(I118*H118,2)</f>
        <v>0</v>
      </c>
      <c r="K118" s="218" t="s">
        <v>135</v>
      </c>
      <c r="L118" s="44"/>
      <c r="M118" s="223" t="s">
        <v>32</v>
      </c>
      <c r="N118" s="224" t="s">
        <v>48</v>
      </c>
      <c r="O118" s="80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AR118" s="17" t="s">
        <v>136</v>
      </c>
      <c r="AT118" s="17" t="s">
        <v>131</v>
      </c>
      <c r="AU118" s="17" t="s">
        <v>85</v>
      </c>
      <c r="AY118" s="17" t="s">
        <v>128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7" t="s">
        <v>83</v>
      </c>
      <c r="BK118" s="227">
        <f>ROUND(I118*H118,2)</f>
        <v>0</v>
      </c>
      <c r="BL118" s="17" t="s">
        <v>136</v>
      </c>
      <c r="BM118" s="17" t="s">
        <v>859</v>
      </c>
    </row>
    <row r="119" s="12" customFormat="1">
      <c r="B119" s="228"/>
      <c r="C119" s="229"/>
      <c r="D119" s="230" t="s">
        <v>138</v>
      </c>
      <c r="E119" s="231" t="s">
        <v>32</v>
      </c>
      <c r="F119" s="232" t="s">
        <v>840</v>
      </c>
      <c r="G119" s="229"/>
      <c r="H119" s="231" t="s">
        <v>32</v>
      </c>
      <c r="I119" s="233"/>
      <c r="J119" s="229"/>
      <c r="K119" s="229"/>
      <c r="L119" s="234"/>
      <c r="M119" s="235"/>
      <c r="N119" s="236"/>
      <c r="O119" s="236"/>
      <c r="P119" s="236"/>
      <c r="Q119" s="236"/>
      <c r="R119" s="236"/>
      <c r="S119" s="236"/>
      <c r="T119" s="237"/>
      <c r="AT119" s="238" t="s">
        <v>138</v>
      </c>
      <c r="AU119" s="238" t="s">
        <v>85</v>
      </c>
      <c r="AV119" s="12" t="s">
        <v>83</v>
      </c>
      <c r="AW119" s="12" t="s">
        <v>39</v>
      </c>
      <c r="AX119" s="12" t="s">
        <v>77</v>
      </c>
      <c r="AY119" s="238" t="s">
        <v>128</v>
      </c>
    </row>
    <row r="120" s="13" customFormat="1">
      <c r="B120" s="239"/>
      <c r="C120" s="240"/>
      <c r="D120" s="230" t="s">
        <v>138</v>
      </c>
      <c r="E120" s="241" t="s">
        <v>32</v>
      </c>
      <c r="F120" s="242" t="s">
        <v>860</v>
      </c>
      <c r="G120" s="240"/>
      <c r="H120" s="243">
        <v>2</v>
      </c>
      <c r="I120" s="244"/>
      <c r="J120" s="240"/>
      <c r="K120" s="240"/>
      <c r="L120" s="245"/>
      <c r="M120" s="246"/>
      <c r="N120" s="247"/>
      <c r="O120" s="247"/>
      <c r="P120" s="247"/>
      <c r="Q120" s="247"/>
      <c r="R120" s="247"/>
      <c r="S120" s="247"/>
      <c r="T120" s="248"/>
      <c r="AT120" s="249" t="s">
        <v>138</v>
      </c>
      <c r="AU120" s="249" t="s">
        <v>85</v>
      </c>
      <c r="AV120" s="13" t="s">
        <v>85</v>
      </c>
      <c r="AW120" s="13" t="s">
        <v>39</v>
      </c>
      <c r="AX120" s="13" t="s">
        <v>77</v>
      </c>
      <c r="AY120" s="249" t="s">
        <v>128</v>
      </c>
    </row>
    <row r="121" s="14" customFormat="1">
      <c r="B121" s="250"/>
      <c r="C121" s="251"/>
      <c r="D121" s="230" t="s">
        <v>138</v>
      </c>
      <c r="E121" s="252" t="s">
        <v>32</v>
      </c>
      <c r="F121" s="253" t="s">
        <v>141</v>
      </c>
      <c r="G121" s="251"/>
      <c r="H121" s="254">
        <v>2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138</v>
      </c>
      <c r="AU121" s="260" t="s">
        <v>85</v>
      </c>
      <c r="AV121" s="14" t="s">
        <v>127</v>
      </c>
      <c r="AW121" s="14" t="s">
        <v>39</v>
      </c>
      <c r="AX121" s="14" t="s">
        <v>83</v>
      </c>
      <c r="AY121" s="260" t="s">
        <v>128</v>
      </c>
    </row>
    <row r="122" s="1" customFormat="1" ht="22.5" customHeight="1">
      <c r="B122" s="39"/>
      <c r="C122" s="216" t="s">
        <v>168</v>
      </c>
      <c r="D122" s="216" t="s">
        <v>131</v>
      </c>
      <c r="E122" s="217" t="s">
        <v>197</v>
      </c>
      <c r="F122" s="218" t="s">
        <v>198</v>
      </c>
      <c r="G122" s="219" t="s">
        <v>134</v>
      </c>
      <c r="H122" s="220">
        <v>2</v>
      </c>
      <c r="I122" s="221"/>
      <c r="J122" s="222">
        <f>ROUND(I122*H122,2)</f>
        <v>0</v>
      </c>
      <c r="K122" s="218" t="s">
        <v>135</v>
      </c>
      <c r="L122" s="44"/>
      <c r="M122" s="223" t="s">
        <v>32</v>
      </c>
      <c r="N122" s="224" t="s">
        <v>48</v>
      </c>
      <c r="O122" s="80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AR122" s="17" t="s">
        <v>136</v>
      </c>
      <c r="AT122" s="17" t="s">
        <v>131</v>
      </c>
      <c r="AU122" s="17" t="s">
        <v>85</v>
      </c>
      <c r="AY122" s="17" t="s">
        <v>128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7" t="s">
        <v>83</v>
      </c>
      <c r="BK122" s="227">
        <f>ROUND(I122*H122,2)</f>
        <v>0</v>
      </c>
      <c r="BL122" s="17" t="s">
        <v>136</v>
      </c>
      <c r="BM122" s="17" t="s">
        <v>199</v>
      </c>
    </row>
    <row r="123" s="12" customFormat="1">
      <c r="B123" s="228"/>
      <c r="C123" s="229"/>
      <c r="D123" s="230" t="s">
        <v>138</v>
      </c>
      <c r="E123" s="231" t="s">
        <v>32</v>
      </c>
      <c r="F123" s="232" t="s">
        <v>840</v>
      </c>
      <c r="G123" s="229"/>
      <c r="H123" s="231" t="s">
        <v>32</v>
      </c>
      <c r="I123" s="233"/>
      <c r="J123" s="229"/>
      <c r="K123" s="229"/>
      <c r="L123" s="234"/>
      <c r="M123" s="235"/>
      <c r="N123" s="236"/>
      <c r="O123" s="236"/>
      <c r="P123" s="236"/>
      <c r="Q123" s="236"/>
      <c r="R123" s="236"/>
      <c r="S123" s="236"/>
      <c r="T123" s="237"/>
      <c r="AT123" s="238" t="s">
        <v>138</v>
      </c>
      <c r="AU123" s="238" t="s">
        <v>85</v>
      </c>
      <c r="AV123" s="12" t="s">
        <v>83</v>
      </c>
      <c r="AW123" s="12" t="s">
        <v>39</v>
      </c>
      <c r="AX123" s="12" t="s">
        <v>77</v>
      </c>
      <c r="AY123" s="238" t="s">
        <v>128</v>
      </c>
    </row>
    <row r="124" s="13" customFormat="1">
      <c r="B124" s="239"/>
      <c r="C124" s="240"/>
      <c r="D124" s="230" t="s">
        <v>138</v>
      </c>
      <c r="E124" s="241" t="s">
        <v>32</v>
      </c>
      <c r="F124" s="242" t="s">
        <v>861</v>
      </c>
      <c r="G124" s="240"/>
      <c r="H124" s="243">
        <v>2</v>
      </c>
      <c r="I124" s="244"/>
      <c r="J124" s="240"/>
      <c r="K124" s="240"/>
      <c r="L124" s="245"/>
      <c r="M124" s="246"/>
      <c r="N124" s="247"/>
      <c r="O124" s="247"/>
      <c r="P124" s="247"/>
      <c r="Q124" s="247"/>
      <c r="R124" s="247"/>
      <c r="S124" s="247"/>
      <c r="T124" s="248"/>
      <c r="AT124" s="249" t="s">
        <v>138</v>
      </c>
      <c r="AU124" s="249" t="s">
        <v>85</v>
      </c>
      <c r="AV124" s="13" t="s">
        <v>85</v>
      </c>
      <c r="AW124" s="13" t="s">
        <v>39</v>
      </c>
      <c r="AX124" s="13" t="s">
        <v>77</v>
      </c>
      <c r="AY124" s="249" t="s">
        <v>128</v>
      </c>
    </row>
    <row r="125" s="14" customFormat="1">
      <c r="B125" s="250"/>
      <c r="C125" s="251"/>
      <c r="D125" s="230" t="s">
        <v>138</v>
      </c>
      <c r="E125" s="252" t="s">
        <v>32</v>
      </c>
      <c r="F125" s="253" t="s">
        <v>141</v>
      </c>
      <c r="G125" s="251"/>
      <c r="H125" s="254">
        <v>2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138</v>
      </c>
      <c r="AU125" s="260" t="s">
        <v>85</v>
      </c>
      <c r="AV125" s="14" t="s">
        <v>127</v>
      </c>
      <c r="AW125" s="14" t="s">
        <v>39</v>
      </c>
      <c r="AX125" s="14" t="s">
        <v>83</v>
      </c>
      <c r="AY125" s="260" t="s">
        <v>128</v>
      </c>
    </row>
    <row r="126" s="1" customFormat="1" ht="22.5" customHeight="1">
      <c r="B126" s="39"/>
      <c r="C126" s="216" t="s">
        <v>173</v>
      </c>
      <c r="D126" s="216" t="s">
        <v>131</v>
      </c>
      <c r="E126" s="217" t="s">
        <v>211</v>
      </c>
      <c r="F126" s="218" t="s">
        <v>212</v>
      </c>
      <c r="G126" s="219" t="s">
        <v>134</v>
      </c>
      <c r="H126" s="220">
        <v>2077</v>
      </c>
      <c r="I126" s="221"/>
      <c r="J126" s="222">
        <f>ROUND(I126*H126,2)</f>
        <v>0</v>
      </c>
      <c r="K126" s="218" t="s">
        <v>135</v>
      </c>
      <c r="L126" s="44"/>
      <c r="M126" s="223" t="s">
        <v>32</v>
      </c>
      <c r="N126" s="224" t="s">
        <v>48</v>
      </c>
      <c r="O126" s="80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AR126" s="17" t="s">
        <v>136</v>
      </c>
      <c r="AT126" s="17" t="s">
        <v>131</v>
      </c>
      <c r="AU126" s="17" t="s">
        <v>85</v>
      </c>
      <c r="AY126" s="17" t="s">
        <v>128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7" t="s">
        <v>83</v>
      </c>
      <c r="BK126" s="227">
        <f>ROUND(I126*H126,2)</f>
        <v>0</v>
      </c>
      <c r="BL126" s="17" t="s">
        <v>136</v>
      </c>
      <c r="BM126" s="17" t="s">
        <v>213</v>
      </c>
    </row>
    <row r="127" s="12" customFormat="1">
      <c r="B127" s="228"/>
      <c r="C127" s="229"/>
      <c r="D127" s="230" t="s">
        <v>138</v>
      </c>
      <c r="E127" s="231" t="s">
        <v>32</v>
      </c>
      <c r="F127" s="232" t="s">
        <v>840</v>
      </c>
      <c r="G127" s="229"/>
      <c r="H127" s="231" t="s">
        <v>32</v>
      </c>
      <c r="I127" s="233"/>
      <c r="J127" s="229"/>
      <c r="K127" s="229"/>
      <c r="L127" s="234"/>
      <c r="M127" s="235"/>
      <c r="N127" s="236"/>
      <c r="O127" s="236"/>
      <c r="P127" s="236"/>
      <c r="Q127" s="236"/>
      <c r="R127" s="236"/>
      <c r="S127" s="236"/>
      <c r="T127" s="237"/>
      <c r="AT127" s="238" t="s">
        <v>138</v>
      </c>
      <c r="AU127" s="238" t="s">
        <v>85</v>
      </c>
      <c r="AV127" s="12" t="s">
        <v>83</v>
      </c>
      <c r="AW127" s="12" t="s">
        <v>39</v>
      </c>
      <c r="AX127" s="12" t="s">
        <v>77</v>
      </c>
      <c r="AY127" s="238" t="s">
        <v>128</v>
      </c>
    </row>
    <row r="128" s="13" customFormat="1">
      <c r="B128" s="239"/>
      <c r="C128" s="240"/>
      <c r="D128" s="230" t="s">
        <v>138</v>
      </c>
      <c r="E128" s="241" t="s">
        <v>32</v>
      </c>
      <c r="F128" s="242" t="s">
        <v>862</v>
      </c>
      <c r="G128" s="240"/>
      <c r="H128" s="243">
        <v>7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AT128" s="249" t="s">
        <v>138</v>
      </c>
      <c r="AU128" s="249" t="s">
        <v>85</v>
      </c>
      <c r="AV128" s="13" t="s">
        <v>85</v>
      </c>
      <c r="AW128" s="13" t="s">
        <v>39</v>
      </c>
      <c r="AX128" s="13" t="s">
        <v>77</v>
      </c>
      <c r="AY128" s="249" t="s">
        <v>128</v>
      </c>
    </row>
    <row r="129" s="13" customFormat="1">
      <c r="B129" s="239"/>
      <c r="C129" s="240"/>
      <c r="D129" s="230" t="s">
        <v>138</v>
      </c>
      <c r="E129" s="241" t="s">
        <v>32</v>
      </c>
      <c r="F129" s="242" t="s">
        <v>863</v>
      </c>
      <c r="G129" s="240"/>
      <c r="H129" s="243">
        <v>1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AT129" s="249" t="s">
        <v>138</v>
      </c>
      <c r="AU129" s="249" t="s">
        <v>85</v>
      </c>
      <c r="AV129" s="13" t="s">
        <v>85</v>
      </c>
      <c r="AW129" s="13" t="s">
        <v>39</v>
      </c>
      <c r="AX129" s="13" t="s">
        <v>77</v>
      </c>
      <c r="AY129" s="249" t="s">
        <v>128</v>
      </c>
    </row>
    <row r="130" s="13" customFormat="1">
      <c r="B130" s="239"/>
      <c r="C130" s="240"/>
      <c r="D130" s="230" t="s">
        <v>138</v>
      </c>
      <c r="E130" s="241" t="s">
        <v>32</v>
      </c>
      <c r="F130" s="242" t="s">
        <v>864</v>
      </c>
      <c r="G130" s="240"/>
      <c r="H130" s="243">
        <v>1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AT130" s="249" t="s">
        <v>138</v>
      </c>
      <c r="AU130" s="249" t="s">
        <v>85</v>
      </c>
      <c r="AV130" s="13" t="s">
        <v>85</v>
      </c>
      <c r="AW130" s="13" t="s">
        <v>39</v>
      </c>
      <c r="AX130" s="13" t="s">
        <v>77</v>
      </c>
      <c r="AY130" s="249" t="s">
        <v>128</v>
      </c>
    </row>
    <row r="131" s="13" customFormat="1">
      <c r="B131" s="239"/>
      <c r="C131" s="240"/>
      <c r="D131" s="230" t="s">
        <v>138</v>
      </c>
      <c r="E131" s="241" t="s">
        <v>32</v>
      </c>
      <c r="F131" s="242" t="s">
        <v>865</v>
      </c>
      <c r="G131" s="240"/>
      <c r="H131" s="243">
        <v>730</v>
      </c>
      <c r="I131" s="244"/>
      <c r="J131" s="240"/>
      <c r="K131" s="240"/>
      <c r="L131" s="245"/>
      <c r="M131" s="246"/>
      <c r="N131" s="247"/>
      <c r="O131" s="247"/>
      <c r="P131" s="247"/>
      <c r="Q131" s="247"/>
      <c r="R131" s="247"/>
      <c r="S131" s="247"/>
      <c r="T131" s="248"/>
      <c r="AT131" s="249" t="s">
        <v>138</v>
      </c>
      <c r="AU131" s="249" t="s">
        <v>85</v>
      </c>
      <c r="AV131" s="13" t="s">
        <v>85</v>
      </c>
      <c r="AW131" s="13" t="s">
        <v>39</v>
      </c>
      <c r="AX131" s="13" t="s">
        <v>77</v>
      </c>
      <c r="AY131" s="249" t="s">
        <v>128</v>
      </c>
    </row>
    <row r="132" s="13" customFormat="1">
      <c r="B132" s="239"/>
      <c r="C132" s="240"/>
      <c r="D132" s="230" t="s">
        <v>138</v>
      </c>
      <c r="E132" s="241" t="s">
        <v>32</v>
      </c>
      <c r="F132" s="242" t="s">
        <v>866</v>
      </c>
      <c r="G132" s="240"/>
      <c r="H132" s="243">
        <v>1111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AT132" s="249" t="s">
        <v>138</v>
      </c>
      <c r="AU132" s="249" t="s">
        <v>85</v>
      </c>
      <c r="AV132" s="13" t="s">
        <v>85</v>
      </c>
      <c r="AW132" s="13" t="s">
        <v>39</v>
      </c>
      <c r="AX132" s="13" t="s">
        <v>77</v>
      </c>
      <c r="AY132" s="249" t="s">
        <v>128</v>
      </c>
    </row>
    <row r="133" s="13" customFormat="1">
      <c r="B133" s="239"/>
      <c r="C133" s="240"/>
      <c r="D133" s="230" t="s">
        <v>138</v>
      </c>
      <c r="E133" s="241" t="s">
        <v>32</v>
      </c>
      <c r="F133" s="242" t="s">
        <v>867</v>
      </c>
      <c r="G133" s="240"/>
      <c r="H133" s="243">
        <v>4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AT133" s="249" t="s">
        <v>138</v>
      </c>
      <c r="AU133" s="249" t="s">
        <v>85</v>
      </c>
      <c r="AV133" s="13" t="s">
        <v>85</v>
      </c>
      <c r="AW133" s="13" t="s">
        <v>39</v>
      </c>
      <c r="AX133" s="13" t="s">
        <v>77</v>
      </c>
      <c r="AY133" s="249" t="s">
        <v>128</v>
      </c>
    </row>
    <row r="134" s="13" customFormat="1">
      <c r="B134" s="239"/>
      <c r="C134" s="240"/>
      <c r="D134" s="230" t="s">
        <v>138</v>
      </c>
      <c r="E134" s="241" t="s">
        <v>32</v>
      </c>
      <c r="F134" s="242" t="s">
        <v>868</v>
      </c>
      <c r="G134" s="240"/>
      <c r="H134" s="243">
        <v>1</v>
      </c>
      <c r="I134" s="244"/>
      <c r="J134" s="240"/>
      <c r="K134" s="240"/>
      <c r="L134" s="245"/>
      <c r="M134" s="246"/>
      <c r="N134" s="247"/>
      <c r="O134" s="247"/>
      <c r="P134" s="247"/>
      <c r="Q134" s="247"/>
      <c r="R134" s="247"/>
      <c r="S134" s="247"/>
      <c r="T134" s="248"/>
      <c r="AT134" s="249" t="s">
        <v>138</v>
      </c>
      <c r="AU134" s="249" t="s">
        <v>85</v>
      </c>
      <c r="AV134" s="13" t="s">
        <v>85</v>
      </c>
      <c r="AW134" s="13" t="s">
        <v>39</v>
      </c>
      <c r="AX134" s="13" t="s">
        <v>77</v>
      </c>
      <c r="AY134" s="249" t="s">
        <v>128</v>
      </c>
    </row>
    <row r="135" s="13" customFormat="1">
      <c r="B135" s="239"/>
      <c r="C135" s="240"/>
      <c r="D135" s="230" t="s">
        <v>138</v>
      </c>
      <c r="E135" s="241" t="s">
        <v>32</v>
      </c>
      <c r="F135" s="242" t="s">
        <v>869</v>
      </c>
      <c r="G135" s="240"/>
      <c r="H135" s="243">
        <v>48</v>
      </c>
      <c r="I135" s="244"/>
      <c r="J135" s="240"/>
      <c r="K135" s="240"/>
      <c r="L135" s="245"/>
      <c r="M135" s="246"/>
      <c r="N135" s="247"/>
      <c r="O135" s="247"/>
      <c r="P135" s="247"/>
      <c r="Q135" s="247"/>
      <c r="R135" s="247"/>
      <c r="S135" s="247"/>
      <c r="T135" s="248"/>
      <c r="AT135" s="249" t="s">
        <v>138</v>
      </c>
      <c r="AU135" s="249" t="s">
        <v>85</v>
      </c>
      <c r="AV135" s="13" t="s">
        <v>85</v>
      </c>
      <c r="AW135" s="13" t="s">
        <v>39</v>
      </c>
      <c r="AX135" s="13" t="s">
        <v>77</v>
      </c>
      <c r="AY135" s="249" t="s">
        <v>128</v>
      </c>
    </row>
    <row r="136" s="13" customFormat="1">
      <c r="B136" s="239"/>
      <c r="C136" s="240"/>
      <c r="D136" s="230" t="s">
        <v>138</v>
      </c>
      <c r="E136" s="241" t="s">
        <v>32</v>
      </c>
      <c r="F136" s="242" t="s">
        <v>870</v>
      </c>
      <c r="G136" s="240"/>
      <c r="H136" s="243">
        <v>169</v>
      </c>
      <c r="I136" s="244"/>
      <c r="J136" s="240"/>
      <c r="K136" s="240"/>
      <c r="L136" s="245"/>
      <c r="M136" s="246"/>
      <c r="N136" s="247"/>
      <c r="O136" s="247"/>
      <c r="P136" s="247"/>
      <c r="Q136" s="247"/>
      <c r="R136" s="247"/>
      <c r="S136" s="247"/>
      <c r="T136" s="248"/>
      <c r="AT136" s="249" t="s">
        <v>138</v>
      </c>
      <c r="AU136" s="249" t="s">
        <v>85</v>
      </c>
      <c r="AV136" s="13" t="s">
        <v>85</v>
      </c>
      <c r="AW136" s="13" t="s">
        <v>39</v>
      </c>
      <c r="AX136" s="13" t="s">
        <v>77</v>
      </c>
      <c r="AY136" s="249" t="s">
        <v>128</v>
      </c>
    </row>
    <row r="137" s="13" customFormat="1">
      <c r="B137" s="239"/>
      <c r="C137" s="240"/>
      <c r="D137" s="230" t="s">
        <v>138</v>
      </c>
      <c r="E137" s="241" t="s">
        <v>32</v>
      </c>
      <c r="F137" s="242" t="s">
        <v>871</v>
      </c>
      <c r="G137" s="240"/>
      <c r="H137" s="243">
        <v>5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AT137" s="249" t="s">
        <v>138</v>
      </c>
      <c r="AU137" s="249" t="s">
        <v>85</v>
      </c>
      <c r="AV137" s="13" t="s">
        <v>85</v>
      </c>
      <c r="AW137" s="13" t="s">
        <v>39</v>
      </c>
      <c r="AX137" s="13" t="s">
        <v>77</v>
      </c>
      <c r="AY137" s="249" t="s">
        <v>128</v>
      </c>
    </row>
    <row r="138" s="14" customFormat="1">
      <c r="B138" s="250"/>
      <c r="C138" s="251"/>
      <c r="D138" s="230" t="s">
        <v>138</v>
      </c>
      <c r="E138" s="252" t="s">
        <v>32</v>
      </c>
      <c r="F138" s="253" t="s">
        <v>141</v>
      </c>
      <c r="G138" s="251"/>
      <c r="H138" s="254">
        <v>2077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AT138" s="260" t="s">
        <v>138</v>
      </c>
      <c r="AU138" s="260" t="s">
        <v>85</v>
      </c>
      <c r="AV138" s="14" t="s">
        <v>127</v>
      </c>
      <c r="AW138" s="14" t="s">
        <v>39</v>
      </c>
      <c r="AX138" s="14" t="s">
        <v>83</v>
      </c>
      <c r="AY138" s="260" t="s">
        <v>128</v>
      </c>
    </row>
    <row r="139" s="1" customFormat="1" ht="22.5" customHeight="1">
      <c r="B139" s="39"/>
      <c r="C139" s="216" t="s">
        <v>178</v>
      </c>
      <c r="D139" s="216" t="s">
        <v>131</v>
      </c>
      <c r="E139" s="217" t="s">
        <v>236</v>
      </c>
      <c r="F139" s="218" t="s">
        <v>237</v>
      </c>
      <c r="G139" s="219" t="s">
        <v>134</v>
      </c>
      <c r="H139" s="220">
        <v>85</v>
      </c>
      <c r="I139" s="221"/>
      <c r="J139" s="222">
        <f>ROUND(I139*H139,2)</f>
        <v>0</v>
      </c>
      <c r="K139" s="218" t="s">
        <v>135</v>
      </c>
      <c r="L139" s="44"/>
      <c r="M139" s="223" t="s">
        <v>32</v>
      </c>
      <c r="N139" s="224" t="s">
        <v>48</v>
      </c>
      <c r="O139" s="80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AR139" s="17" t="s">
        <v>136</v>
      </c>
      <c r="AT139" s="17" t="s">
        <v>131</v>
      </c>
      <c r="AU139" s="17" t="s">
        <v>85</v>
      </c>
      <c r="AY139" s="17" t="s">
        <v>128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7" t="s">
        <v>83</v>
      </c>
      <c r="BK139" s="227">
        <f>ROUND(I139*H139,2)</f>
        <v>0</v>
      </c>
      <c r="BL139" s="17" t="s">
        <v>136</v>
      </c>
      <c r="BM139" s="17" t="s">
        <v>872</v>
      </c>
    </row>
    <row r="140" s="12" customFormat="1">
      <c r="B140" s="228"/>
      <c r="C140" s="229"/>
      <c r="D140" s="230" t="s">
        <v>138</v>
      </c>
      <c r="E140" s="231" t="s">
        <v>32</v>
      </c>
      <c r="F140" s="232" t="s">
        <v>840</v>
      </c>
      <c r="G140" s="229"/>
      <c r="H140" s="231" t="s">
        <v>32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138</v>
      </c>
      <c r="AU140" s="238" t="s">
        <v>85</v>
      </c>
      <c r="AV140" s="12" t="s">
        <v>83</v>
      </c>
      <c r="AW140" s="12" t="s">
        <v>39</v>
      </c>
      <c r="AX140" s="12" t="s">
        <v>77</v>
      </c>
      <c r="AY140" s="238" t="s">
        <v>128</v>
      </c>
    </row>
    <row r="141" s="13" customFormat="1">
      <c r="B141" s="239"/>
      <c r="C141" s="240"/>
      <c r="D141" s="230" t="s">
        <v>138</v>
      </c>
      <c r="E141" s="241" t="s">
        <v>32</v>
      </c>
      <c r="F141" s="242" t="s">
        <v>873</v>
      </c>
      <c r="G141" s="240"/>
      <c r="H141" s="243">
        <v>46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AT141" s="249" t="s">
        <v>138</v>
      </c>
      <c r="AU141" s="249" t="s">
        <v>85</v>
      </c>
      <c r="AV141" s="13" t="s">
        <v>85</v>
      </c>
      <c r="AW141" s="13" t="s">
        <v>39</v>
      </c>
      <c r="AX141" s="13" t="s">
        <v>77</v>
      </c>
      <c r="AY141" s="249" t="s">
        <v>128</v>
      </c>
    </row>
    <row r="142" s="13" customFormat="1">
      <c r="B142" s="239"/>
      <c r="C142" s="240"/>
      <c r="D142" s="230" t="s">
        <v>138</v>
      </c>
      <c r="E142" s="241" t="s">
        <v>32</v>
      </c>
      <c r="F142" s="242" t="s">
        <v>874</v>
      </c>
      <c r="G142" s="240"/>
      <c r="H142" s="243">
        <v>39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AT142" s="249" t="s">
        <v>138</v>
      </c>
      <c r="AU142" s="249" t="s">
        <v>85</v>
      </c>
      <c r="AV142" s="13" t="s">
        <v>85</v>
      </c>
      <c r="AW142" s="13" t="s">
        <v>39</v>
      </c>
      <c r="AX142" s="13" t="s">
        <v>77</v>
      </c>
      <c r="AY142" s="249" t="s">
        <v>128</v>
      </c>
    </row>
    <row r="143" s="14" customFormat="1">
      <c r="B143" s="250"/>
      <c r="C143" s="251"/>
      <c r="D143" s="230" t="s">
        <v>138</v>
      </c>
      <c r="E143" s="252" t="s">
        <v>32</v>
      </c>
      <c r="F143" s="253" t="s">
        <v>141</v>
      </c>
      <c r="G143" s="251"/>
      <c r="H143" s="254">
        <v>85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138</v>
      </c>
      <c r="AU143" s="260" t="s">
        <v>85</v>
      </c>
      <c r="AV143" s="14" t="s">
        <v>127</v>
      </c>
      <c r="AW143" s="14" t="s">
        <v>39</v>
      </c>
      <c r="AX143" s="14" t="s">
        <v>83</v>
      </c>
      <c r="AY143" s="260" t="s">
        <v>128</v>
      </c>
    </row>
    <row r="144" s="1" customFormat="1" ht="33.75" customHeight="1">
      <c r="B144" s="39"/>
      <c r="C144" s="216" t="s">
        <v>184</v>
      </c>
      <c r="D144" s="216" t="s">
        <v>131</v>
      </c>
      <c r="E144" s="217" t="s">
        <v>255</v>
      </c>
      <c r="F144" s="218" t="s">
        <v>256</v>
      </c>
      <c r="G144" s="219" t="s">
        <v>134</v>
      </c>
      <c r="H144" s="220">
        <v>556</v>
      </c>
      <c r="I144" s="221"/>
      <c r="J144" s="222">
        <f>ROUND(I144*H144,2)</f>
        <v>0</v>
      </c>
      <c r="K144" s="218" t="s">
        <v>135</v>
      </c>
      <c r="L144" s="44"/>
      <c r="M144" s="223" t="s">
        <v>32</v>
      </c>
      <c r="N144" s="224" t="s">
        <v>48</v>
      </c>
      <c r="O144" s="80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AR144" s="17" t="s">
        <v>136</v>
      </c>
      <c r="AT144" s="17" t="s">
        <v>131</v>
      </c>
      <c r="AU144" s="17" t="s">
        <v>85</v>
      </c>
      <c r="AY144" s="17" t="s">
        <v>128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7" t="s">
        <v>83</v>
      </c>
      <c r="BK144" s="227">
        <f>ROUND(I144*H144,2)</f>
        <v>0</v>
      </c>
      <c r="BL144" s="17" t="s">
        <v>136</v>
      </c>
      <c r="BM144" s="17" t="s">
        <v>257</v>
      </c>
    </row>
    <row r="145" s="12" customFormat="1">
      <c r="B145" s="228"/>
      <c r="C145" s="229"/>
      <c r="D145" s="230" t="s">
        <v>138</v>
      </c>
      <c r="E145" s="231" t="s">
        <v>32</v>
      </c>
      <c r="F145" s="232" t="s">
        <v>840</v>
      </c>
      <c r="G145" s="229"/>
      <c r="H145" s="231" t="s">
        <v>32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138</v>
      </c>
      <c r="AU145" s="238" t="s">
        <v>85</v>
      </c>
      <c r="AV145" s="12" t="s">
        <v>83</v>
      </c>
      <c r="AW145" s="12" t="s">
        <v>39</v>
      </c>
      <c r="AX145" s="12" t="s">
        <v>77</v>
      </c>
      <c r="AY145" s="238" t="s">
        <v>128</v>
      </c>
    </row>
    <row r="146" s="13" customFormat="1">
      <c r="B146" s="239"/>
      <c r="C146" s="240"/>
      <c r="D146" s="230" t="s">
        <v>138</v>
      </c>
      <c r="E146" s="241" t="s">
        <v>32</v>
      </c>
      <c r="F146" s="242" t="s">
        <v>875</v>
      </c>
      <c r="G146" s="240"/>
      <c r="H146" s="243">
        <v>51</v>
      </c>
      <c r="I146" s="244"/>
      <c r="J146" s="240"/>
      <c r="K146" s="240"/>
      <c r="L146" s="245"/>
      <c r="M146" s="246"/>
      <c r="N146" s="247"/>
      <c r="O146" s="247"/>
      <c r="P146" s="247"/>
      <c r="Q146" s="247"/>
      <c r="R146" s="247"/>
      <c r="S146" s="247"/>
      <c r="T146" s="248"/>
      <c r="AT146" s="249" t="s">
        <v>138</v>
      </c>
      <c r="AU146" s="249" t="s">
        <v>85</v>
      </c>
      <c r="AV146" s="13" t="s">
        <v>85</v>
      </c>
      <c r="AW146" s="13" t="s">
        <v>39</v>
      </c>
      <c r="AX146" s="13" t="s">
        <v>77</v>
      </c>
      <c r="AY146" s="249" t="s">
        <v>128</v>
      </c>
    </row>
    <row r="147" s="13" customFormat="1">
      <c r="B147" s="239"/>
      <c r="C147" s="240"/>
      <c r="D147" s="230" t="s">
        <v>138</v>
      </c>
      <c r="E147" s="241" t="s">
        <v>32</v>
      </c>
      <c r="F147" s="242" t="s">
        <v>876</v>
      </c>
      <c r="G147" s="240"/>
      <c r="H147" s="243">
        <v>134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AT147" s="249" t="s">
        <v>138</v>
      </c>
      <c r="AU147" s="249" t="s">
        <v>85</v>
      </c>
      <c r="AV147" s="13" t="s">
        <v>85</v>
      </c>
      <c r="AW147" s="13" t="s">
        <v>39</v>
      </c>
      <c r="AX147" s="13" t="s">
        <v>77</v>
      </c>
      <c r="AY147" s="249" t="s">
        <v>128</v>
      </c>
    </row>
    <row r="148" s="13" customFormat="1">
      <c r="B148" s="239"/>
      <c r="C148" s="240"/>
      <c r="D148" s="230" t="s">
        <v>138</v>
      </c>
      <c r="E148" s="241" t="s">
        <v>32</v>
      </c>
      <c r="F148" s="242" t="s">
        <v>877</v>
      </c>
      <c r="G148" s="240"/>
      <c r="H148" s="243">
        <v>42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AT148" s="249" t="s">
        <v>138</v>
      </c>
      <c r="AU148" s="249" t="s">
        <v>85</v>
      </c>
      <c r="AV148" s="13" t="s">
        <v>85</v>
      </c>
      <c r="AW148" s="13" t="s">
        <v>39</v>
      </c>
      <c r="AX148" s="13" t="s">
        <v>77</v>
      </c>
      <c r="AY148" s="249" t="s">
        <v>128</v>
      </c>
    </row>
    <row r="149" s="13" customFormat="1">
      <c r="B149" s="239"/>
      <c r="C149" s="240"/>
      <c r="D149" s="230" t="s">
        <v>138</v>
      </c>
      <c r="E149" s="241" t="s">
        <v>32</v>
      </c>
      <c r="F149" s="242" t="s">
        <v>878</v>
      </c>
      <c r="G149" s="240"/>
      <c r="H149" s="243">
        <v>322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AT149" s="249" t="s">
        <v>138</v>
      </c>
      <c r="AU149" s="249" t="s">
        <v>85</v>
      </c>
      <c r="AV149" s="13" t="s">
        <v>85</v>
      </c>
      <c r="AW149" s="13" t="s">
        <v>39</v>
      </c>
      <c r="AX149" s="13" t="s">
        <v>77</v>
      </c>
      <c r="AY149" s="249" t="s">
        <v>128</v>
      </c>
    </row>
    <row r="150" s="13" customFormat="1">
      <c r="B150" s="239"/>
      <c r="C150" s="240"/>
      <c r="D150" s="230" t="s">
        <v>138</v>
      </c>
      <c r="E150" s="241" t="s">
        <v>32</v>
      </c>
      <c r="F150" s="242" t="s">
        <v>879</v>
      </c>
      <c r="G150" s="240"/>
      <c r="H150" s="243">
        <v>1</v>
      </c>
      <c r="I150" s="244"/>
      <c r="J150" s="240"/>
      <c r="K150" s="240"/>
      <c r="L150" s="245"/>
      <c r="M150" s="246"/>
      <c r="N150" s="247"/>
      <c r="O150" s="247"/>
      <c r="P150" s="247"/>
      <c r="Q150" s="247"/>
      <c r="R150" s="247"/>
      <c r="S150" s="247"/>
      <c r="T150" s="248"/>
      <c r="AT150" s="249" t="s">
        <v>138</v>
      </c>
      <c r="AU150" s="249" t="s">
        <v>85</v>
      </c>
      <c r="AV150" s="13" t="s">
        <v>85</v>
      </c>
      <c r="AW150" s="13" t="s">
        <v>39</v>
      </c>
      <c r="AX150" s="13" t="s">
        <v>77</v>
      </c>
      <c r="AY150" s="249" t="s">
        <v>128</v>
      </c>
    </row>
    <row r="151" s="13" customFormat="1">
      <c r="B151" s="239"/>
      <c r="C151" s="240"/>
      <c r="D151" s="230" t="s">
        <v>138</v>
      </c>
      <c r="E151" s="241" t="s">
        <v>32</v>
      </c>
      <c r="F151" s="242" t="s">
        <v>880</v>
      </c>
      <c r="G151" s="240"/>
      <c r="H151" s="243">
        <v>6</v>
      </c>
      <c r="I151" s="244"/>
      <c r="J151" s="240"/>
      <c r="K151" s="240"/>
      <c r="L151" s="245"/>
      <c r="M151" s="246"/>
      <c r="N151" s="247"/>
      <c r="O151" s="247"/>
      <c r="P151" s="247"/>
      <c r="Q151" s="247"/>
      <c r="R151" s="247"/>
      <c r="S151" s="247"/>
      <c r="T151" s="248"/>
      <c r="AT151" s="249" t="s">
        <v>138</v>
      </c>
      <c r="AU151" s="249" t="s">
        <v>85</v>
      </c>
      <c r="AV151" s="13" t="s">
        <v>85</v>
      </c>
      <c r="AW151" s="13" t="s">
        <v>39</v>
      </c>
      <c r="AX151" s="13" t="s">
        <v>77</v>
      </c>
      <c r="AY151" s="249" t="s">
        <v>128</v>
      </c>
    </row>
    <row r="152" s="14" customFormat="1">
      <c r="B152" s="250"/>
      <c r="C152" s="251"/>
      <c r="D152" s="230" t="s">
        <v>138</v>
      </c>
      <c r="E152" s="252" t="s">
        <v>32</v>
      </c>
      <c r="F152" s="253" t="s">
        <v>141</v>
      </c>
      <c r="G152" s="251"/>
      <c r="H152" s="254">
        <v>556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AT152" s="260" t="s">
        <v>138</v>
      </c>
      <c r="AU152" s="260" t="s">
        <v>85</v>
      </c>
      <c r="AV152" s="14" t="s">
        <v>127</v>
      </c>
      <c r="AW152" s="14" t="s">
        <v>39</v>
      </c>
      <c r="AX152" s="14" t="s">
        <v>83</v>
      </c>
      <c r="AY152" s="260" t="s">
        <v>128</v>
      </c>
    </row>
    <row r="153" s="1" customFormat="1" ht="22.5" customHeight="1">
      <c r="B153" s="39"/>
      <c r="C153" s="216" t="s">
        <v>188</v>
      </c>
      <c r="D153" s="216" t="s">
        <v>131</v>
      </c>
      <c r="E153" s="217" t="s">
        <v>292</v>
      </c>
      <c r="F153" s="218" t="s">
        <v>293</v>
      </c>
      <c r="G153" s="219" t="s">
        <v>134</v>
      </c>
      <c r="H153" s="220">
        <v>35</v>
      </c>
      <c r="I153" s="221"/>
      <c r="J153" s="222">
        <f>ROUND(I153*H153,2)</f>
        <v>0</v>
      </c>
      <c r="K153" s="218" t="s">
        <v>135</v>
      </c>
      <c r="L153" s="44"/>
      <c r="M153" s="223" t="s">
        <v>32</v>
      </c>
      <c r="N153" s="224" t="s">
        <v>48</v>
      </c>
      <c r="O153" s="80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AR153" s="17" t="s">
        <v>136</v>
      </c>
      <c r="AT153" s="17" t="s">
        <v>131</v>
      </c>
      <c r="AU153" s="17" t="s">
        <v>85</v>
      </c>
      <c r="AY153" s="17" t="s">
        <v>128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7" t="s">
        <v>83</v>
      </c>
      <c r="BK153" s="227">
        <f>ROUND(I153*H153,2)</f>
        <v>0</v>
      </c>
      <c r="BL153" s="17" t="s">
        <v>136</v>
      </c>
      <c r="BM153" s="17" t="s">
        <v>294</v>
      </c>
    </row>
    <row r="154" s="12" customFormat="1">
      <c r="B154" s="228"/>
      <c r="C154" s="229"/>
      <c r="D154" s="230" t="s">
        <v>138</v>
      </c>
      <c r="E154" s="231" t="s">
        <v>32</v>
      </c>
      <c r="F154" s="232" t="s">
        <v>840</v>
      </c>
      <c r="G154" s="229"/>
      <c r="H154" s="231" t="s">
        <v>32</v>
      </c>
      <c r="I154" s="233"/>
      <c r="J154" s="229"/>
      <c r="K154" s="229"/>
      <c r="L154" s="234"/>
      <c r="M154" s="235"/>
      <c r="N154" s="236"/>
      <c r="O154" s="236"/>
      <c r="P154" s="236"/>
      <c r="Q154" s="236"/>
      <c r="R154" s="236"/>
      <c r="S154" s="236"/>
      <c r="T154" s="237"/>
      <c r="AT154" s="238" t="s">
        <v>138</v>
      </c>
      <c r="AU154" s="238" t="s">
        <v>85</v>
      </c>
      <c r="AV154" s="12" t="s">
        <v>83</v>
      </c>
      <c r="AW154" s="12" t="s">
        <v>39</v>
      </c>
      <c r="AX154" s="12" t="s">
        <v>77</v>
      </c>
      <c r="AY154" s="238" t="s">
        <v>128</v>
      </c>
    </row>
    <row r="155" s="13" customFormat="1">
      <c r="B155" s="239"/>
      <c r="C155" s="240"/>
      <c r="D155" s="230" t="s">
        <v>138</v>
      </c>
      <c r="E155" s="241" t="s">
        <v>32</v>
      </c>
      <c r="F155" s="242" t="s">
        <v>881</v>
      </c>
      <c r="G155" s="240"/>
      <c r="H155" s="243">
        <v>1</v>
      </c>
      <c r="I155" s="244"/>
      <c r="J155" s="240"/>
      <c r="K155" s="240"/>
      <c r="L155" s="245"/>
      <c r="M155" s="246"/>
      <c r="N155" s="247"/>
      <c r="O155" s="247"/>
      <c r="P155" s="247"/>
      <c r="Q155" s="247"/>
      <c r="R155" s="247"/>
      <c r="S155" s="247"/>
      <c r="T155" s="248"/>
      <c r="AT155" s="249" t="s">
        <v>138</v>
      </c>
      <c r="AU155" s="249" t="s">
        <v>85</v>
      </c>
      <c r="AV155" s="13" t="s">
        <v>85</v>
      </c>
      <c r="AW155" s="13" t="s">
        <v>39</v>
      </c>
      <c r="AX155" s="13" t="s">
        <v>77</v>
      </c>
      <c r="AY155" s="249" t="s">
        <v>128</v>
      </c>
    </row>
    <row r="156" s="13" customFormat="1">
      <c r="B156" s="239"/>
      <c r="C156" s="240"/>
      <c r="D156" s="230" t="s">
        <v>138</v>
      </c>
      <c r="E156" s="241" t="s">
        <v>32</v>
      </c>
      <c r="F156" s="242" t="s">
        <v>882</v>
      </c>
      <c r="G156" s="240"/>
      <c r="H156" s="243">
        <v>33</v>
      </c>
      <c r="I156" s="244"/>
      <c r="J156" s="240"/>
      <c r="K156" s="240"/>
      <c r="L156" s="245"/>
      <c r="M156" s="246"/>
      <c r="N156" s="247"/>
      <c r="O156" s="247"/>
      <c r="P156" s="247"/>
      <c r="Q156" s="247"/>
      <c r="R156" s="247"/>
      <c r="S156" s="247"/>
      <c r="T156" s="248"/>
      <c r="AT156" s="249" t="s">
        <v>138</v>
      </c>
      <c r="AU156" s="249" t="s">
        <v>85</v>
      </c>
      <c r="AV156" s="13" t="s">
        <v>85</v>
      </c>
      <c r="AW156" s="13" t="s">
        <v>39</v>
      </c>
      <c r="AX156" s="13" t="s">
        <v>77</v>
      </c>
      <c r="AY156" s="249" t="s">
        <v>128</v>
      </c>
    </row>
    <row r="157" s="13" customFormat="1">
      <c r="B157" s="239"/>
      <c r="C157" s="240"/>
      <c r="D157" s="230" t="s">
        <v>138</v>
      </c>
      <c r="E157" s="241" t="s">
        <v>32</v>
      </c>
      <c r="F157" s="242" t="s">
        <v>883</v>
      </c>
      <c r="G157" s="240"/>
      <c r="H157" s="243">
        <v>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138</v>
      </c>
      <c r="AU157" s="249" t="s">
        <v>85</v>
      </c>
      <c r="AV157" s="13" t="s">
        <v>85</v>
      </c>
      <c r="AW157" s="13" t="s">
        <v>39</v>
      </c>
      <c r="AX157" s="13" t="s">
        <v>77</v>
      </c>
      <c r="AY157" s="249" t="s">
        <v>128</v>
      </c>
    </row>
    <row r="158" s="14" customFormat="1">
      <c r="B158" s="250"/>
      <c r="C158" s="251"/>
      <c r="D158" s="230" t="s">
        <v>138</v>
      </c>
      <c r="E158" s="252" t="s">
        <v>32</v>
      </c>
      <c r="F158" s="253" t="s">
        <v>141</v>
      </c>
      <c r="G158" s="251"/>
      <c r="H158" s="254">
        <v>35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138</v>
      </c>
      <c r="AU158" s="260" t="s">
        <v>85</v>
      </c>
      <c r="AV158" s="14" t="s">
        <v>127</v>
      </c>
      <c r="AW158" s="14" t="s">
        <v>39</v>
      </c>
      <c r="AX158" s="14" t="s">
        <v>83</v>
      </c>
      <c r="AY158" s="260" t="s">
        <v>128</v>
      </c>
    </row>
    <row r="159" s="1" customFormat="1" ht="33.75" customHeight="1">
      <c r="B159" s="39"/>
      <c r="C159" s="216" t="s">
        <v>193</v>
      </c>
      <c r="D159" s="216" t="s">
        <v>131</v>
      </c>
      <c r="E159" s="217" t="s">
        <v>304</v>
      </c>
      <c r="F159" s="218" t="s">
        <v>305</v>
      </c>
      <c r="G159" s="219" t="s">
        <v>134</v>
      </c>
      <c r="H159" s="220">
        <v>34</v>
      </c>
      <c r="I159" s="221"/>
      <c r="J159" s="222">
        <f>ROUND(I159*H159,2)</f>
        <v>0</v>
      </c>
      <c r="K159" s="218" t="s">
        <v>135</v>
      </c>
      <c r="L159" s="44"/>
      <c r="M159" s="223" t="s">
        <v>32</v>
      </c>
      <c r="N159" s="224" t="s">
        <v>48</v>
      </c>
      <c r="O159" s="80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AR159" s="17" t="s">
        <v>136</v>
      </c>
      <c r="AT159" s="17" t="s">
        <v>131</v>
      </c>
      <c r="AU159" s="17" t="s">
        <v>85</v>
      </c>
      <c r="AY159" s="17" t="s">
        <v>128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7" t="s">
        <v>83</v>
      </c>
      <c r="BK159" s="227">
        <f>ROUND(I159*H159,2)</f>
        <v>0</v>
      </c>
      <c r="BL159" s="17" t="s">
        <v>136</v>
      </c>
      <c r="BM159" s="17" t="s">
        <v>306</v>
      </c>
    </row>
    <row r="160" s="12" customFormat="1">
      <c r="B160" s="228"/>
      <c r="C160" s="229"/>
      <c r="D160" s="230" t="s">
        <v>138</v>
      </c>
      <c r="E160" s="231" t="s">
        <v>32</v>
      </c>
      <c r="F160" s="232" t="s">
        <v>840</v>
      </c>
      <c r="G160" s="229"/>
      <c r="H160" s="231" t="s">
        <v>32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7"/>
      <c r="AT160" s="238" t="s">
        <v>138</v>
      </c>
      <c r="AU160" s="238" t="s">
        <v>85</v>
      </c>
      <c r="AV160" s="12" t="s">
        <v>83</v>
      </c>
      <c r="AW160" s="12" t="s">
        <v>39</v>
      </c>
      <c r="AX160" s="12" t="s">
        <v>77</v>
      </c>
      <c r="AY160" s="238" t="s">
        <v>128</v>
      </c>
    </row>
    <row r="161" s="13" customFormat="1">
      <c r="B161" s="239"/>
      <c r="C161" s="240"/>
      <c r="D161" s="230" t="s">
        <v>138</v>
      </c>
      <c r="E161" s="241" t="s">
        <v>32</v>
      </c>
      <c r="F161" s="242" t="s">
        <v>884</v>
      </c>
      <c r="G161" s="240"/>
      <c r="H161" s="243">
        <v>31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AT161" s="249" t="s">
        <v>138</v>
      </c>
      <c r="AU161" s="249" t="s">
        <v>85</v>
      </c>
      <c r="AV161" s="13" t="s">
        <v>85</v>
      </c>
      <c r="AW161" s="13" t="s">
        <v>39</v>
      </c>
      <c r="AX161" s="13" t="s">
        <v>77</v>
      </c>
      <c r="AY161" s="249" t="s">
        <v>128</v>
      </c>
    </row>
    <row r="162" s="13" customFormat="1">
      <c r="B162" s="239"/>
      <c r="C162" s="240"/>
      <c r="D162" s="230" t="s">
        <v>138</v>
      </c>
      <c r="E162" s="241" t="s">
        <v>32</v>
      </c>
      <c r="F162" s="242" t="s">
        <v>885</v>
      </c>
      <c r="G162" s="240"/>
      <c r="H162" s="243">
        <v>1</v>
      </c>
      <c r="I162" s="244"/>
      <c r="J162" s="240"/>
      <c r="K162" s="240"/>
      <c r="L162" s="245"/>
      <c r="M162" s="246"/>
      <c r="N162" s="247"/>
      <c r="O162" s="247"/>
      <c r="P162" s="247"/>
      <c r="Q162" s="247"/>
      <c r="R162" s="247"/>
      <c r="S162" s="247"/>
      <c r="T162" s="248"/>
      <c r="AT162" s="249" t="s">
        <v>138</v>
      </c>
      <c r="AU162" s="249" t="s">
        <v>85</v>
      </c>
      <c r="AV162" s="13" t="s">
        <v>85</v>
      </c>
      <c r="AW162" s="13" t="s">
        <v>39</v>
      </c>
      <c r="AX162" s="13" t="s">
        <v>77</v>
      </c>
      <c r="AY162" s="249" t="s">
        <v>128</v>
      </c>
    </row>
    <row r="163" s="13" customFormat="1">
      <c r="B163" s="239"/>
      <c r="C163" s="240"/>
      <c r="D163" s="230" t="s">
        <v>138</v>
      </c>
      <c r="E163" s="241" t="s">
        <v>32</v>
      </c>
      <c r="F163" s="242" t="s">
        <v>729</v>
      </c>
      <c r="G163" s="240"/>
      <c r="H163" s="243">
        <v>2</v>
      </c>
      <c r="I163" s="244"/>
      <c r="J163" s="240"/>
      <c r="K163" s="240"/>
      <c r="L163" s="245"/>
      <c r="M163" s="246"/>
      <c r="N163" s="247"/>
      <c r="O163" s="247"/>
      <c r="P163" s="247"/>
      <c r="Q163" s="247"/>
      <c r="R163" s="247"/>
      <c r="S163" s="247"/>
      <c r="T163" s="248"/>
      <c r="AT163" s="249" t="s">
        <v>138</v>
      </c>
      <c r="AU163" s="249" t="s">
        <v>85</v>
      </c>
      <c r="AV163" s="13" t="s">
        <v>85</v>
      </c>
      <c r="AW163" s="13" t="s">
        <v>39</v>
      </c>
      <c r="AX163" s="13" t="s">
        <v>77</v>
      </c>
      <c r="AY163" s="249" t="s">
        <v>128</v>
      </c>
    </row>
    <row r="164" s="14" customFormat="1">
      <c r="B164" s="250"/>
      <c r="C164" s="251"/>
      <c r="D164" s="230" t="s">
        <v>138</v>
      </c>
      <c r="E164" s="252" t="s">
        <v>32</v>
      </c>
      <c r="F164" s="253" t="s">
        <v>141</v>
      </c>
      <c r="G164" s="251"/>
      <c r="H164" s="254">
        <v>34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AT164" s="260" t="s">
        <v>138</v>
      </c>
      <c r="AU164" s="260" t="s">
        <v>85</v>
      </c>
      <c r="AV164" s="14" t="s">
        <v>127</v>
      </c>
      <c r="AW164" s="14" t="s">
        <v>39</v>
      </c>
      <c r="AX164" s="14" t="s">
        <v>83</v>
      </c>
      <c r="AY164" s="260" t="s">
        <v>128</v>
      </c>
    </row>
    <row r="165" s="1" customFormat="1" ht="22.5" customHeight="1">
      <c r="B165" s="39"/>
      <c r="C165" s="216" t="s">
        <v>196</v>
      </c>
      <c r="D165" s="216" t="s">
        <v>131</v>
      </c>
      <c r="E165" s="217" t="s">
        <v>317</v>
      </c>
      <c r="F165" s="218" t="s">
        <v>318</v>
      </c>
      <c r="G165" s="219" t="s">
        <v>134</v>
      </c>
      <c r="H165" s="220">
        <v>32</v>
      </c>
      <c r="I165" s="221"/>
      <c r="J165" s="222">
        <f>ROUND(I165*H165,2)</f>
        <v>0</v>
      </c>
      <c r="K165" s="218" t="s">
        <v>135</v>
      </c>
      <c r="L165" s="44"/>
      <c r="M165" s="223" t="s">
        <v>32</v>
      </c>
      <c r="N165" s="224" t="s">
        <v>48</v>
      </c>
      <c r="O165" s="80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AR165" s="17" t="s">
        <v>136</v>
      </c>
      <c r="AT165" s="17" t="s">
        <v>131</v>
      </c>
      <c r="AU165" s="17" t="s">
        <v>85</v>
      </c>
      <c r="AY165" s="17" t="s">
        <v>128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7" t="s">
        <v>83</v>
      </c>
      <c r="BK165" s="227">
        <f>ROUND(I165*H165,2)</f>
        <v>0</v>
      </c>
      <c r="BL165" s="17" t="s">
        <v>136</v>
      </c>
      <c r="BM165" s="17" t="s">
        <v>319</v>
      </c>
    </row>
    <row r="166" s="12" customFormat="1">
      <c r="B166" s="228"/>
      <c r="C166" s="229"/>
      <c r="D166" s="230" t="s">
        <v>138</v>
      </c>
      <c r="E166" s="231" t="s">
        <v>32</v>
      </c>
      <c r="F166" s="232" t="s">
        <v>840</v>
      </c>
      <c r="G166" s="229"/>
      <c r="H166" s="231" t="s">
        <v>32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138</v>
      </c>
      <c r="AU166" s="238" t="s">
        <v>85</v>
      </c>
      <c r="AV166" s="12" t="s">
        <v>83</v>
      </c>
      <c r="AW166" s="12" t="s">
        <v>39</v>
      </c>
      <c r="AX166" s="12" t="s">
        <v>77</v>
      </c>
      <c r="AY166" s="238" t="s">
        <v>128</v>
      </c>
    </row>
    <row r="167" s="13" customFormat="1">
      <c r="B167" s="239"/>
      <c r="C167" s="240"/>
      <c r="D167" s="230" t="s">
        <v>138</v>
      </c>
      <c r="E167" s="241" t="s">
        <v>32</v>
      </c>
      <c r="F167" s="242" t="s">
        <v>886</v>
      </c>
      <c r="G167" s="240"/>
      <c r="H167" s="243">
        <v>32</v>
      </c>
      <c r="I167" s="244"/>
      <c r="J167" s="240"/>
      <c r="K167" s="240"/>
      <c r="L167" s="245"/>
      <c r="M167" s="246"/>
      <c r="N167" s="247"/>
      <c r="O167" s="247"/>
      <c r="P167" s="247"/>
      <c r="Q167" s="247"/>
      <c r="R167" s="247"/>
      <c r="S167" s="247"/>
      <c r="T167" s="248"/>
      <c r="AT167" s="249" t="s">
        <v>138</v>
      </c>
      <c r="AU167" s="249" t="s">
        <v>85</v>
      </c>
      <c r="AV167" s="13" t="s">
        <v>85</v>
      </c>
      <c r="AW167" s="13" t="s">
        <v>39</v>
      </c>
      <c r="AX167" s="13" t="s">
        <v>77</v>
      </c>
      <c r="AY167" s="249" t="s">
        <v>128</v>
      </c>
    </row>
    <row r="168" s="14" customFormat="1">
      <c r="B168" s="250"/>
      <c r="C168" s="251"/>
      <c r="D168" s="230" t="s">
        <v>138</v>
      </c>
      <c r="E168" s="252" t="s">
        <v>32</v>
      </c>
      <c r="F168" s="253" t="s">
        <v>141</v>
      </c>
      <c r="G168" s="251"/>
      <c r="H168" s="254">
        <v>32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138</v>
      </c>
      <c r="AU168" s="260" t="s">
        <v>85</v>
      </c>
      <c r="AV168" s="14" t="s">
        <v>127</v>
      </c>
      <c r="AW168" s="14" t="s">
        <v>39</v>
      </c>
      <c r="AX168" s="14" t="s">
        <v>83</v>
      </c>
      <c r="AY168" s="260" t="s">
        <v>128</v>
      </c>
    </row>
    <row r="169" s="1" customFormat="1" ht="22.5" customHeight="1">
      <c r="B169" s="39"/>
      <c r="C169" s="216" t="s">
        <v>8</v>
      </c>
      <c r="D169" s="216" t="s">
        <v>131</v>
      </c>
      <c r="E169" s="217" t="s">
        <v>887</v>
      </c>
      <c r="F169" s="218" t="s">
        <v>888</v>
      </c>
      <c r="G169" s="219" t="s">
        <v>134</v>
      </c>
      <c r="H169" s="220">
        <v>1</v>
      </c>
      <c r="I169" s="221"/>
      <c r="J169" s="222">
        <f>ROUND(I169*H169,2)</f>
        <v>0</v>
      </c>
      <c r="K169" s="218" t="s">
        <v>135</v>
      </c>
      <c r="L169" s="44"/>
      <c r="M169" s="223" t="s">
        <v>32</v>
      </c>
      <c r="N169" s="224" t="s">
        <v>48</v>
      </c>
      <c r="O169" s="80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AR169" s="17" t="s">
        <v>136</v>
      </c>
      <c r="AT169" s="17" t="s">
        <v>131</v>
      </c>
      <c r="AU169" s="17" t="s">
        <v>85</v>
      </c>
      <c r="AY169" s="17" t="s">
        <v>128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7" t="s">
        <v>83</v>
      </c>
      <c r="BK169" s="227">
        <f>ROUND(I169*H169,2)</f>
        <v>0</v>
      </c>
      <c r="BL169" s="17" t="s">
        <v>136</v>
      </c>
      <c r="BM169" s="17" t="s">
        <v>889</v>
      </c>
    </row>
    <row r="170" s="12" customFormat="1">
      <c r="B170" s="228"/>
      <c r="C170" s="229"/>
      <c r="D170" s="230" t="s">
        <v>138</v>
      </c>
      <c r="E170" s="231" t="s">
        <v>32</v>
      </c>
      <c r="F170" s="232" t="s">
        <v>890</v>
      </c>
      <c r="G170" s="229"/>
      <c r="H170" s="231" t="s">
        <v>32</v>
      </c>
      <c r="I170" s="233"/>
      <c r="J170" s="229"/>
      <c r="K170" s="229"/>
      <c r="L170" s="234"/>
      <c r="M170" s="235"/>
      <c r="N170" s="236"/>
      <c r="O170" s="236"/>
      <c r="P170" s="236"/>
      <c r="Q170" s="236"/>
      <c r="R170" s="236"/>
      <c r="S170" s="236"/>
      <c r="T170" s="237"/>
      <c r="AT170" s="238" t="s">
        <v>138</v>
      </c>
      <c r="AU170" s="238" t="s">
        <v>85</v>
      </c>
      <c r="AV170" s="12" t="s">
        <v>83</v>
      </c>
      <c r="AW170" s="12" t="s">
        <v>39</v>
      </c>
      <c r="AX170" s="12" t="s">
        <v>77</v>
      </c>
      <c r="AY170" s="238" t="s">
        <v>128</v>
      </c>
    </row>
    <row r="171" s="13" customFormat="1">
      <c r="B171" s="239"/>
      <c r="C171" s="240"/>
      <c r="D171" s="230" t="s">
        <v>138</v>
      </c>
      <c r="E171" s="241" t="s">
        <v>32</v>
      </c>
      <c r="F171" s="242" t="s">
        <v>891</v>
      </c>
      <c r="G171" s="240"/>
      <c r="H171" s="243">
        <v>1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AT171" s="249" t="s">
        <v>138</v>
      </c>
      <c r="AU171" s="249" t="s">
        <v>85</v>
      </c>
      <c r="AV171" s="13" t="s">
        <v>85</v>
      </c>
      <c r="AW171" s="13" t="s">
        <v>39</v>
      </c>
      <c r="AX171" s="13" t="s">
        <v>77</v>
      </c>
      <c r="AY171" s="249" t="s">
        <v>128</v>
      </c>
    </row>
    <row r="172" s="14" customFormat="1">
      <c r="B172" s="250"/>
      <c r="C172" s="251"/>
      <c r="D172" s="230" t="s">
        <v>138</v>
      </c>
      <c r="E172" s="252" t="s">
        <v>32</v>
      </c>
      <c r="F172" s="253" t="s">
        <v>141</v>
      </c>
      <c r="G172" s="251"/>
      <c r="H172" s="254">
        <v>1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AT172" s="260" t="s">
        <v>138</v>
      </c>
      <c r="AU172" s="260" t="s">
        <v>85</v>
      </c>
      <c r="AV172" s="14" t="s">
        <v>127</v>
      </c>
      <c r="AW172" s="14" t="s">
        <v>39</v>
      </c>
      <c r="AX172" s="14" t="s">
        <v>83</v>
      </c>
      <c r="AY172" s="260" t="s">
        <v>128</v>
      </c>
    </row>
    <row r="173" s="1" customFormat="1" ht="22.5" customHeight="1">
      <c r="B173" s="39"/>
      <c r="C173" s="216" t="s">
        <v>205</v>
      </c>
      <c r="D173" s="216" t="s">
        <v>131</v>
      </c>
      <c r="E173" s="217" t="s">
        <v>327</v>
      </c>
      <c r="F173" s="218" t="s">
        <v>328</v>
      </c>
      <c r="G173" s="219" t="s">
        <v>134</v>
      </c>
      <c r="H173" s="220">
        <v>12</v>
      </c>
      <c r="I173" s="221"/>
      <c r="J173" s="222">
        <f>ROUND(I173*H173,2)</f>
        <v>0</v>
      </c>
      <c r="K173" s="218" t="s">
        <v>135</v>
      </c>
      <c r="L173" s="44"/>
      <c r="M173" s="223" t="s">
        <v>32</v>
      </c>
      <c r="N173" s="224" t="s">
        <v>48</v>
      </c>
      <c r="O173" s="80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AR173" s="17" t="s">
        <v>136</v>
      </c>
      <c r="AT173" s="17" t="s">
        <v>131</v>
      </c>
      <c r="AU173" s="17" t="s">
        <v>85</v>
      </c>
      <c r="AY173" s="17" t="s">
        <v>128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7" t="s">
        <v>83</v>
      </c>
      <c r="BK173" s="227">
        <f>ROUND(I173*H173,2)</f>
        <v>0</v>
      </c>
      <c r="BL173" s="17" t="s">
        <v>136</v>
      </c>
      <c r="BM173" s="17" t="s">
        <v>329</v>
      </c>
    </row>
    <row r="174" s="12" customFormat="1">
      <c r="B174" s="228"/>
      <c r="C174" s="229"/>
      <c r="D174" s="230" t="s">
        <v>138</v>
      </c>
      <c r="E174" s="231" t="s">
        <v>32</v>
      </c>
      <c r="F174" s="232" t="s">
        <v>840</v>
      </c>
      <c r="G174" s="229"/>
      <c r="H174" s="231" t="s">
        <v>32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138</v>
      </c>
      <c r="AU174" s="238" t="s">
        <v>85</v>
      </c>
      <c r="AV174" s="12" t="s">
        <v>83</v>
      </c>
      <c r="AW174" s="12" t="s">
        <v>39</v>
      </c>
      <c r="AX174" s="12" t="s">
        <v>77</v>
      </c>
      <c r="AY174" s="238" t="s">
        <v>128</v>
      </c>
    </row>
    <row r="175" s="13" customFormat="1">
      <c r="B175" s="239"/>
      <c r="C175" s="240"/>
      <c r="D175" s="230" t="s">
        <v>138</v>
      </c>
      <c r="E175" s="241" t="s">
        <v>32</v>
      </c>
      <c r="F175" s="242" t="s">
        <v>892</v>
      </c>
      <c r="G175" s="240"/>
      <c r="H175" s="243">
        <v>9</v>
      </c>
      <c r="I175" s="244"/>
      <c r="J175" s="240"/>
      <c r="K175" s="240"/>
      <c r="L175" s="245"/>
      <c r="M175" s="246"/>
      <c r="N175" s="247"/>
      <c r="O175" s="247"/>
      <c r="P175" s="247"/>
      <c r="Q175" s="247"/>
      <c r="R175" s="247"/>
      <c r="S175" s="247"/>
      <c r="T175" s="248"/>
      <c r="AT175" s="249" t="s">
        <v>138</v>
      </c>
      <c r="AU175" s="249" t="s">
        <v>85</v>
      </c>
      <c r="AV175" s="13" t="s">
        <v>85</v>
      </c>
      <c r="AW175" s="13" t="s">
        <v>39</v>
      </c>
      <c r="AX175" s="13" t="s">
        <v>77</v>
      </c>
      <c r="AY175" s="249" t="s">
        <v>128</v>
      </c>
    </row>
    <row r="176" s="13" customFormat="1">
      <c r="B176" s="239"/>
      <c r="C176" s="240"/>
      <c r="D176" s="230" t="s">
        <v>138</v>
      </c>
      <c r="E176" s="241" t="s">
        <v>32</v>
      </c>
      <c r="F176" s="242" t="s">
        <v>331</v>
      </c>
      <c r="G176" s="240"/>
      <c r="H176" s="243">
        <v>3</v>
      </c>
      <c r="I176" s="244"/>
      <c r="J176" s="240"/>
      <c r="K176" s="240"/>
      <c r="L176" s="245"/>
      <c r="M176" s="246"/>
      <c r="N176" s="247"/>
      <c r="O176" s="247"/>
      <c r="P176" s="247"/>
      <c r="Q176" s="247"/>
      <c r="R176" s="247"/>
      <c r="S176" s="247"/>
      <c r="T176" s="248"/>
      <c r="AT176" s="249" t="s">
        <v>138</v>
      </c>
      <c r="AU176" s="249" t="s">
        <v>85</v>
      </c>
      <c r="AV176" s="13" t="s">
        <v>85</v>
      </c>
      <c r="AW176" s="13" t="s">
        <v>39</v>
      </c>
      <c r="AX176" s="13" t="s">
        <v>77</v>
      </c>
      <c r="AY176" s="249" t="s">
        <v>128</v>
      </c>
    </row>
    <row r="177" s="14" customFormat="1">
      <c r="B177" s="250"/>
      <c r="C177" s="251"/>
      <c r="D177" s="230" t="s">
        <v>138</v>
      </c>
      <c r="E177" s="252" t="s">
        <v>32</v>
      </c>
      <c r="F177" s="253" t="s">
        <v>141</v>
      </c>
      <c r="G177" s="251"/>
      <c r="H177" s="254">
        <v>12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AT177" s="260" t="s">
        <v>138</v>
      </c>
      <c r="AU177" s="260" t="s">
        <v>85</v>
      </c>
      <c r="AV177" s="14" t="s">
        <v>127</v>
      </c>
      <c r="AW177" s="14" t="s">
        <v>39</v>
      </c>
      <c r="AX177" s="14" t="s">
        <v>83</v>
      </c>
      <c r="AY177" s="260" t="s">
        <v>128</v>
      </c>
    </row>
    <row r="178" s="1" customFormat="1" ht="22.5" customHeight="1">
      <c r="B178" s="39"/>
      <c r="C178" s="216" t="s">
        <v>210</v>
      </c>
      <c r="D178" s="216" t="s">
        <v>131</v>
      </c>
      <c r="E178" s="217" t="s">
        <v>333</v>
      </c>
      <c r="F178" s="218" t="s">
        <v>334</v>
      </c>
      <c r="G178" s="219" t="s">
        <v>134</v>
      </c>
      <c r="H178" s="220">
        <v>19</v>
      </c>
      <c r="I178" s="221"/>
      <c r="J178" s="222">
        <f>ROUND(I178*H178,2)</f>
        <v>0</v>
      </c>
      <c r="K178" s="218" t="s">
        <v>135</v>
      </c>
      <c r="L178" s="44"/>
      <c r="M178" s="223" t="s">
        <v>32</v>
      </c>
      <c r="N178" s="224" t="s">
        <v>48</v>
      </c>
      <c r="O178" s="80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AR178" s="17" t="s">
        <v>136</v>
      </c>
      <c r="AT178" s="17" t="s">
        <v>131</v>
      </c>
      <c r="AU178" s="17" t="s">
        <v>85</v>
      </c>
      <c r="AY178" s="17" t="s">
        <v>128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7" t="s">
        <v>83</v>
      </c>
      <c r="BK178" s="227">
        <f>ROUND(I178*H178,2)</f>
        <v>0</v>
      </c>
      <c r="BL178" s="17" t="s">
        <v>136</v>
      </c>
      <c r="BM178" s="17" t="s">
        <v>335</v>
      </c>
    </row>
    <row r="179" s="12" customFormat="1">
      <c r="B179" s="228"/>
      <c r="C179" s="229"/>
      <c r="D179" s="230" t="s">
        <v>138</v>
      </c>
      <c r="E179" s="231" t="s">
        <v>32</v>
      </c>
      <c r="F179" s="232" t="s">
        <v>840</v>
      </c>
      <c r="G179" s="229"/>
      <c r="H179" s="231" t="s">
        <v>32</v>
      </c>
      <c r="I179" s="233"/>
      <c r="J179" s="229"/>
      <c r="K179" s="229"/>
      <c r="L179" s="234"/>
      <c r="M179" s="235"/>
      <c r="N179" s="236"/>
      <c r="O179" s="236"/>
      <c r="P179" s="236"/>
      <c r="Q179" s="236"/>
      <c r="R179" s="236"/>
      <c r="S179" s="236"/>
      <c r="T179" s="237"/>
      <c r="AT179" s="238" t="s">
        <v>138</v>
      </c>
      <c r="AU179" s="238" t="s">
        <v>85</v>
      </c>
      <c r="AV179" s="12" t="s">
        <v>83</v>
      </c>
      <c r="AW179" s="12" t="s">
        <v>39</v>
      </c>
      <c r="AX179" s="12" t="s">
        <v>77</v>
      </c>
      <c r="AY179" s="238" t="s">
        <v>128</v>
      </c>
    </row>
    <row r="180" s="13" customFormat="1">
      <c r="B180" s="239"/>
      <c r="C180" s="240"/>
      <c r="D180" s="230" t="s">
        <v>138</v>
      </c>
      <c r="E180" s="241" t="s">
        <v>32</v>
      </c>
      <c r="F180" s="242" t="s">
        <v>893</v>
      </c>
      <c r="G180" s="240"/>
      <c r="H180" s="243">
        <v>1</v>
      </c>
      <c r="I180" s="244"/>
      <c r="J180" s="240"/>
      <c r="K180" s="240"/>
      <c r="L180" s="245"/>
      <c r="M180" s="246"/>
      <c r="N180" s="247"/>
      <c r="O180" s="247"/>
      <c r="P180" s="247"/>
      <c r="Q180" s="247"/>
      <c r="R180" s="247"/>
      <c r="S180" s="247"/>
      <c r="T180" s="248"/>
      <c r="AT180" s="249" t="s">
        <v>138</v>
      </c>
      <c r="AU180" s="249" t="s">
        <v>85</v>
      </c>
      <c r="AV180" s="13" t="s">
        <v>85</v>
      </c>
      <c r="AW180" s="13" t="s">
        <v>39</v>
      </c>
      <c r="AX180" s="13" t="s">
        <v>77</v>
      </c>
      <c r="AY180" s="249" t="s">
        <v>128</v>
      </c>
    </row>
    <row r="181" s="13" customFormat="1">
      <c r="B181" s="239"/>
      <c r="C181" s="240"/>
      <c r="D181" s="230" t="s">
        <v>138</v>
      </c>
      <c r="E181" s="241" t="s">
        <v>32</v>
      </c>
      <c r="F181" s="242" t="s">
        <v>894</v>
      </c>
      <c r="G181" s="240"/>
      <c r="H181" s="243">
        <v>3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AT181" s="249" t="s">
        <v>138</v>
      </c>
      <c r="AU181" s="249" t="s">
        <v>85</v>
      </c>
      <c r="AV181" s="13" t="s">
        <v>85</v>
      </c>
      <c r="AW181" s="13" t="s">
        <v>39</v>
      </c>
      <c r="AX181" s="13" t="s">
        <v>77</v>
      </c>
      <c r="AY181" s="249" t="s">
        <v>128</v>
      </c>
    </row>
    <row r="182" s="13" customFormat="1">
      <c r="B182" s="239"/>
      <c r="C182" s="240"/>
      <c r="D182" s="230" t="s">
        <v>138</v>
      </c>
      <c r="E182" s="241" t="s">
        <v>32</v>
      </c>
      <c r="F182" s="242" t="s">
        <v>895</v>
      </c>
      <c r="G182" s="240"/>
      <c r="H182" s="243">
        <v>11</v>
      </c>
      <c r="I182" s="244"/>
      <c r="J182" s="240"/>
      <c r="K182" s="240"/>
      <c r="L182" s="245"/>
      <c r="M182" s="246"/>
      <c r="N182" s="247"/>
      <c r="O182" s="247"/>
      <c r="P182" s="247"/>
      <c r="Q182" s="247"/>
      <c r="R182" s="247"/>
      <c r="S182" s="247"/>
      <c r="T182" s="248"/>
      <c r="AT182" s="249" t="s">
        <v>138</v>
      </c>
      <c r="AU182" s="249" t="s">
        <v>85</v>
      </c>
      <c r="AV182" s="13" t="s">
        <v>85</v>
      </c>
      <c r="AW182" s="13" t="s">
        <v>39</v>
      </c>
      <c r="AX182" s="13" t="s">
        <v>77</v>
      </c>
      <c r="AY182" s="249" t="s">
        <v>128</v>
      </c>
    </row>
    <row r="183" s="13" customFormat="1">
      <c r="B183" s="239"/>
      <c r="C183" s="240"/>
      <c r="D183" s="230" t="s">
        <v>138</v>
      </c>
      <c r="E183" s="241" t="s">
        <v>32</v>
      </c>
      <c r="F183" s="242" t="s">
        <v>896</v>
      </c>
      <c r="G183" s="240"/>
      <c r="H183" s="243">
        <v>4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AT183" s="249" t="s">
        <v>138</v>
      </c>
      <c r="AU183" s="249" t="s">
        <v>85</v>
      </c>
      <c r="AV183" s="13" t="s">
        <v>85</v>
      </c>
      <c r="AW183" s="13" t="s">
        <v>39</v>
      </c>
      <c r="AX183" s="13" t="s">
        <v>77</v>
      </c>
      <c r="AY183" s="249" t="s">
        <v>128</v>
      </c>
    </row>
    <row r="184" s="14" customFormat="1">
      <c r="B184" s="250"/>
      <c r="C184" s="251"/>
      <c r="D184" s="230" t="s">
        <v>138</v>
      </c>
      <c r="E184" s="252" t="s">
        <v>32</v>
      </c>
      <c r="F184" s="253" t="s">
        <v>141</v>
      </c>
      <c r="G184" s="251"/>
      <c r="H184" s="254">
        <v>19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AT184" s="260" t="s">
        <v>138</v>
      </c>
      <c r="AU184" s="260" t="s">
        <v>85</v>
      </c>
      <c r="AV184" s="14" t="s">
        <v>127</v>
      </c>
      <c r="AW184" s="14" t="s">
        <v>39</v>
      </c>
      <c r="AX184" s="14" t="s">
        <v>83</v>
      </c>
      <c r="AY184" s="260" t="s">
        <v>128</v>
      </c>
    </row>
    <row r="185" s="1" customFormat="1" ht="22.5" customHeight="1">
      <c r="B185" s="39"/>
      <c r="C185" s="216" t="s">
        <v>225</v>
      </c>
      <c r="D185" s="216" t="s">
        <v>131</v>
      </c>
      <c r="E185" s="217" t="s">
        <v>338</v>
      </c>
      <c r="F185" s="218" t="s">
        <v>339</v>
      </c>
      <c r="G185" s="219" t="s">
        <v>134</v>
      </c>
      <c r="H185" s="220">
        <v>4</v>
      </c>
      <c r="I185" s="221"/>
      <c r="J185" s="222">
        <f>ROUND(I185*H185,2)</f>
        <v>0</v>
      </c>
      <c r="K185" s="218" t="s">
        <v>135</v>
      </c>
      <c r="L185" s="44"/>
      <c r="M185" s="223" t="s">
        <v>32</v>
      </c>
      <c r="N185" s="224" t="s">
        <v>48</v>
      </c>
      <c r="O185" s="80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AR185" s="17" t="s">
        <v>136</v>
      </c>
      <c r="AT185" s="17" t="s">
        <v>131</v>
      </c>
      <c r="AU185" s="17" t="s">
        <v>85</v>
      </c>
      <c r="AY185" s="17" t="s">
        <v>128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7" t="s">
        <v>83</v>
      </c>
      <c r="BK185" s="227">
        <f>ROUND(I185*H185,2)</f>
        <v>0</v>
      </c>
      <c r="BL185" s="17" t="s">
        <v>136</v>
      </c>
      <c r="BM185" s="17" t="s">
        <v>897</v>
      </c>
    </row>
    <row r="186" s="12" customFormat="1">
      <c r="B186" s="228"/>
      <c r="C186" s="229"/>
      <c r="D186" s="230" t="s">
        <v>138</v>
      </c>
      <c r="E186" s="231" t="s">
        <v>32</v>
      </c>
      <c r="F186" s="232" t="s">
        <v>840</v>
      </c>
      <c r="G186" s="229"/>
      <c r="H186" s="231" t="s">
        <v>32</v>
      </c>
      <c r="I186" s="233"/>
      <c r="J186" s="229"/>
      <c r="K186" s="229"/>
      <c r="L186" s="234"/>
      <c r="M186" s="235"/>
      <c r="N186" s="236"/>
      <c r="O186" s="236"/>
      <c r="P186" s="236"/>
      <c r="Q186" s="236"/>
      <c r="R186" s="236"/>
      <c r="S186" s="236"/>
      <c r="T186" s="237"/>
      <c r="AT186" s="238" t="s">
        <v>138</v>
      </c>
      <c r="AU186" s="238" t="s">
        <v>85</v>
      </c>
      <c r="AV186" s="12" t="s">
        <v>83</v>
      </c>
      <c r="AW186" s="12" t="s">
        <v>39</v>
      </c>
      <c r="AX186" s="12" t="s">
        <v>77</v>
      </c>
      <c r="AY186" s="238" t="s">
        <v>128</v>
      </c>
    </row>
    <row r="187" s="13" customFormat="1">
      <c r="B187" s="239"/>
      <c r="C187" s="240"/>
      <c r="D187" s="230" t="s">
        <v>138</v>
      </c>
      <c r="E187" s="241" t="s">
        <v>32</v>
      </c>
      <c r="F187" s="242" t="s">
        <v>898</v>
      </c>
      <c r="G187" s="240"/>
      <c r="H187" s="243">
        <v>4</v>
      </c>
      <c r="I187" s="244"/>
      <c r="J187" s="240"/>
      <c r="K187" s="240"/>
      <c r="L187" s="245"/>
      <c r="M187" s="246"/>
      <c r="N187" s="247"/>
      <c r="O187" s="247"/>
      <c r="P187" s="247"/>
      <c r="Q187" s="247"/>
      <c r="R187" s="247"/>
      <c r="S187" s="247"/>
      <c r="T187" s="248"/>
      <c r="AT187" s="249" t="s">
        <v>138</v>
      </c>
      <c r="AU187" s="249" t="s">
        <v>85</v>
      </c>
      <c r="AV187" s="13" t="s">
        <v>85</v>
      </c>
      <c r="AW187" s="13" t="s">
        <v>39</v>
      </c>
      <c r="AX187" s="13" t="s">
        <v>77</v>
      </c>
      <c r="AY187" s="249" t="s">
        <v>128</v>
      </c>
    </row>
    <row r="188" s="14" customFormat="1">
      <c r="B188" s="250"/>
      <c r="C188" s="251"/>
      <c r="D188" s="230" t="s">
        <v>138</v>
      </c>
      <c r="E188" s="252" t="s">
        <v>32</v>
      </c>
      <c r="F188" s="253" t="s">
        <v>141</v>
      </c>
      <c r="G188" s="251"/>
      <c r="H188" s="254">
        <v>4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AT188" s="260" t="s">
        <v>138</v>
      </c>
      <c r="AU188" s="260" t="s">
        <v>85</v>
      </c>
      <c r="AV188" s="14" t="s">
        <v>127</v>
      </c>
      <c r="AW188" s="14" t="s">
        <v>39</v>
      </c>
      <c r="AX188" s="14" t="s">
        <v>83</v>
      </c>
      <c r="AY188" s="260" t="s">
        <v>128</v>
      </c>
    </row>
    <row r="189" s="1" customFormat="1" ht="22.5" customHeight="1">
      <c r="B189" s="39"/>
      <c r="C189" s="216" t="s">
        <v>235</v>
      </c>
      <c r="D189" s="216" t="s">
        <v>131</v>
      </c>
      <c r="E189" s="217" t="s">
        <v>343</v>
      </c>
      <c r="F189" s="218" t="s">
        <v>344</v>
      </c>
      <c r="G189" s="219" t="s">
        <v>134</v>
      </c>
      <c r="H189" s="220">
        <v>4</v>
      </c>
      <c r="I189" s="221"/>
      <c r="J189" s="222">
        <f>ROUND(I189*H189,2)</f>
        <v>0</v>
      </c>
      <c r="K189" s="218" t="s">
        <v>135</v>
      </c>
      <c r="L189" s="44"/>
      <c r="M189" s="223" t="s">
        <v>32</v>
      </c>
      <c r="N189" s="224" t="s">
        <v>48</v>
      </c>
      <c r="O189" s="80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AR189" s="17" t="s">
        <v>136</v>
      </c>
      <c r="AT189" s="17" t="s">
        <v>131</v>
      </c>
      <c r="AU189" s="17" t="s">
        <v>85</v>
      </c>
      <c r="AY189" s="17" t="s">
        <v>128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7" t="s">
        <v>83</v>
      </c>
      <c r="BK189" s="227">
        <f>ROUND(I189*H189,2)</f>
        <v>0</v>
      </c>
      <c r="BL189" s="17" t="s">
        <v>136</v>
      </c>
      <c r="BM189" s="17" t="s">
        <v>899</v>
      </c>
    </row>
    <row r="190" s="12" customFormat="1">
      <c r="B190" s="228"/>
      <c r="C190" s="229"/>
      <c r="D190" s="230" t="s">
        <v>138</v>
      </c>
      <c r="E190" s="231" t="s">
        <v>32</v>
      </c>
      <c r="F190" s="232" t="s">
        <v>840</v>
      </c>
      <c r="G190" s="229"/>
      <c r="H190" s="231" t="s">
        <v>32</v>
      </c>
      <c r="I190" s="233"/>
      <c r="J190" s="229"/>
      <c r="K190" s="229"/>
      <c r="L190" s="234"/>
      <c r="M190" s="235"/>
      <c r="N190" s="236"/>
      <c r="O190" s="236"/>
      <c r="P190" s="236"/>
      <c r="Q190" s="236"/>
      <c r="R190" s="236"/>
      <c r="S190" s="236"/>
      <c r="T190" s="237"/>
      <c r="AT190" s="238" t="s">
        <v>138</v>
      </c>
      <c r="AU190" s="238" t="s">
        <v>85</v>
      </c>
      <c r="AV190" s="12" t="s">
        <v>83</v>
      </c>
      <c r="AW190" s="12" t="s">
        <v>39</v>
      </c>
      <c r="AX190" s="12" t="s">
        <v>77</v>
      </c>
      <c r="AY190" s="238" t="s">
        <v>128</v>
      </c>
    </row>
    <row r="191" s="13" customFormat="1">
      <c r="B191" s="239"/>
      <c r="C191" s="240"/>
      <c r="D191" s="230" t="s">
        <v>138</v>
      </c>
      <c r="E191" s="241" t="s">
        <v>32</v>
      </c>
      <c r="F191" s="242" t="s">
        <v>900</v>
      </c>
      <c r="G191" s="240"/>
      <c r="H191" s="243">
        <v>4</v>
      </c>
      <c r="I191" s="244"/>
      <c r="J191" s="240"/>
      <c r="K191" s="240"/>
      <c r="L191" s="245"/>
      <c r="M191" s="246"/>
      <c r="N191" s="247"/>
      <c r="O191" s="247"/>
      <c r="P191" s="247"/>
      <c r="Q191" s="247"/>
      <c r="R191" s="247"/>
      <c r="S191" s="247"/>
      <c r="T191" s="248"/>
      <c r="AT191" s="249" t="s">
        <v>138</v>
      </c>
      <c r="AU191" s="249" t="s">
        <v>85</v>
      </c>
      <c r="AV191" s="13" t="s">
        <v>85</v>
      </c>
      <c r="AW191" s="13" t="s">
        <v>39</v>
      </c>
      <c r="AX191" s="13" t="s">
        <v>77</v>
      </c>
      <c r="AY191" s="249" t="s">
        <v>128</v>
      </c>
    </row>
    <row r="192" s="14" customFormat="1">
      <c r="B192" s="250"/>
      <c r="C192" s="251"/>
      <c r="D192" s="230" t="s">
        <v>138</v>
      </c>
      <c r="E192" s="252" t="s">
        <v>32</v>
      </c>
      <c r="F192" s="253" t="s">
        <v>141</v>
      </c>
      <c r="G192" s="251"/>
      <c r="H192" s="254">
        <v>4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AT192" s="260" t="s">
        <v>138</v>
      </c>
      <c r="AU192" s="260" t="s">
        <v>85</v>
      </c>
      <c r="AV192" s="14" t="s">
        <v>127</v>
      </c>
      <c r="AW192" s="14" t="s">
        <v>39</v>
      </c>
      <c r="AX192" s="14" t="s">
        <v>83</v>
      </c>
      <c r="AY192" s="260" t="s">
        <v>128</v>
      </c>
    </row>
    <row r="193" s="1" customFormat="1" ht="22.5" customHeight="1">
      <c r="B193" s="39"/>
      <c r="C193" s="216" t="s">
        <v>246</v>
      </c>
      <c r="D193" s="216" t="s">
        <v>131</v>
      </c>
      <c r="E193" s="217" t="s">
        <v>348</v>
      </c>
      <c r="F193" s="218" t="s">
        <v>349</v>
      </c>
      <c r="G193" s="219" t="s">
        <v>134</v>
      </c>
      <c r="H193" s="220">
        <v>34</v>
      </c>
      <c r="I193" s="221"/>
      <c r="J193" s="222">
        <f>ROUND(I193*H193,2)</f>
        <v>0</v>
      </c>
      <c r="K193" s="218" t="s">
        <v>135</v>
      </c>
      <c r="L193" s="44"/>
      <c r="M193" s="223" t="s">
        <v>32</v>
      </c>
      <c r="N193" s="224" t="s">
        <v>48</v>
      </c>
      <c r="O193" s="80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AR193" s="17" t="s">
        <v>136</v>
      </c>
      <c r="AT193" s="17" t="s">
        <v>131</v>
      </c>
      <c r="AU193" s="17" t="s">
        <v>85</v>
      </c>
      <c r="AY193" s="17" t="s">
        <v>128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7" t="s">
        <v>83</v>
      </c>
      <c r="BK193" s="227">
        <f>ROUND(I193*H193,2)</f>
        <v>0</v>
      </c>
      <c r="BL193" s="17" t="s">
        <v>136</v>
      </c>
      <c r="BM193" s="17" t="s">
        <v>350</v>
      </c>
    </row>
    <row r="194" s="12" customFormat="1">
      <c r="B194" s="228"/>
      <c r="C194" s="229"/>
      <c r="D194" s="230" t="s">
        <v>138</v>
      </c>
      <c r="E194" s="231" t="s">
        <v>32</v>
      </c>
      <c r="F194" s="232" t="s">
        <v>840</v>
      </c>
      <c r="G194" s="229"/>
      <c r="H194" s="231" t="s">
        <v>32</v>
      </c>
      <c r="I194" s="233"/>
      <c r="J194" s="229"/>
      <c r="K194" s="229"/>
      <c r="L194" s="234"/>
      <c r="M194" s="235"/>
      <c r="N194" s="236"/>
      <c r="O194" s="236"/>
      <c r="P194" s="236"/>
      <c r="Q194" s="236"/>
      <c r="R194" s="236"/>
      <c r="S194" s="236"/>
      <c r="T194" s="237"/>
      <c r="AT194" s="238" t="s">
        <v>138</v>
      </c>
      <c r="AU194" s="238" t="s">
        <v>85</v>
      </c>
      <c r="AV194" s="12" t="s">
        <v>83</v>
      </c>
      <c r="AW194" s="12" t="s">
        <v>39</v>
      </c>
      <c r="AX194" s="12" t="s">
        <v>77</v>
      </c>
      <c r="AY194" s="238" t="s">
        <v>128</v>
      </c>
    </row>
    <row r="195" s="13" customFormat="1">
      <c r="B195" s="239"/>
      <c r="C195" s="240"/>
      <c r="D195" s="230" t="s">
        <v>138</v>
      </c>
      <c r="E195" s="241" t="s">
        <v>32</v>
      </c>
      <c r="F195" s="242" t="s">
        <v>901</v>
      </c>
      <c r="G195" s="240"/>
      <c r="H195" s="243">
        <v>1</v>
      </c>
      <c r="I195" s="244"/>
      <c r="J195" s="240"/>
      <c r="K195" s="240"/>
      <c r="L195" s="245"/>
      <c r="M195" s="246"/>
      <c r="N195" s="247"/>
      <c r="O195" s="247"/>
      <c r="P195" s="247"/>
      <c r="Q195" s="247"/>
      <c r="R195" s="247"/>
      <c r="S195" s="247"/>
      <c r="T195" s="248"/>
      <c r="AT195" s="249" t="s">
        <v>138</v>
      </c>
      <c r="AU195" s="249" t="s">
        <v>85</v>
      </c>
      <c r="AV195" s="13" t="s">
        <v>85</v>
      </c>
      <c r="AW195" s="13" t="s">
        <v>39</v>
      </c>
      <c r="AX195" s="13" t="s">
        <v>77</v>
      </c>
      <c r="AY195" s="249" t="s">
        <v>128</v>
      </c>
    </row>
    <row r="196" s="13" customFormat="1">
      <c r="B196" s="239"/>
      <c r="C196" s="240"/>
      <c r="D196" s="230" t="s">
        <v>138</v>
      </c>
      <c r="E196" s="241" t="s">
        <v>32</v>
      </c>
      <c r="F196" s="242" t="s">
        <v>902</v>
      </c>
      <c r="G196" s="240"/>
      <c r="H196" s="243">
        <v>33</v>
      </c>
      <c r="I196" s="244"/>
      <c r="J196" s="240"/>
      <c r="K196" s="240"/>
      <c r="L196" s="245"/>
      <c r="M196" s="246"/>
      <c r="N196" s="247"/>
      <c r="O196" s="247"/>
      <c r="P196" s="247"/>
      <c r="Q196" s="247"/>
      <c r="R196" s="247"/>
      <c r="S196" s="247"/>
      <c r="T196" s="248"/>
      <c r="AT196" s="249" t="s">
        <v>138</v>
      </c>
      <c r="AU196" s="249" t="s">
        <v>85</v>
      </c>
      <c r="AV196" s="13" t="s">
        <v>85</v>
      </c>
      <c r="AW196" s="13" t="s">
        <v>39</v>
      </c>
      <c r="AX196" s="13" t="s">
        <v>77</v>
      </c>
      <c r="AY196" s="249" t="s">
        <v>128</v>
      </c>
    </row>
    <row r="197" s="14" customFormat="1">
      <c r="B197" s="250"/>
      <c r="C197" s="251"/>
      <c r="D197" s="230" t="s">
        <v>138</v>
      </c>
      <c r="E197" s="252" t="s">
        <v>32</v>
      </c>
      <c r="F197" s="253" t="s">
        <v>141</v>
      </c>
      <c r="G197" s="251"/>
      <c r="H197" s="254">
        <v>34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138</v>
      </c>
      <c r="AU197" s="260" t="s">
        <v>85</v>
      </c>
      <c r="AV197" s="14" t="s">
        <v>127</v>
      </c>
      <c r="AW197" s="14" t="s">
        <v>39</v>
      </c>
      <c r="AX197" s="14" t="s">
        <v>83</v>
      </c>
      <c r="AY197" s="260" t="s">
        <v>128</v>
      </c>
    </row>
    <row r="198" s="1" customFormat="1" ht="22.5" customHeight="1">
      <c r="B198" s="39"/>
      <c r="C198" s="216" t="s">
        <v>7</v>
      </c>
      <c r="D198" s="216" t="s">
        <v>131</v>
      </c>
      <c r="E198" s="217" t="s">
        <v>750</v>
      </c>
      <c r="F198" s="218" t="s">
        <v>751</v>
      </c>
      <c r="G198" s="219" t="s">
        <v>134</v>
      </c>
      <c r="H198" s="220">
        <v>4</v>
      </c>
      <c r="I198" s="221"/>
      <c r="J198" s="222">
        <f>ROUND(I198*H198,2)</f>
        <v>0</v>
      </c>
      <c r="K198" s="218" t="s">
        <v>135</v>
      </c>
      <c r="L198" s="44"/>
      <c r="M198" s="223" t="s">
        <v>32</v>
      </c>
      <c r="N198" s="224" t="s">
        <v>48</v>
      </c>
      <c r="O198" s="80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AR198" s="17" t="s">
        <v>136</v>
      </c>
      <c r="AT198" s="17" t="s">
        <v>131</v>
      </c>
      <c r="AU198" s="17" t="s">
        <v>85</v>
      </c>
      <c r="AY198" s="17" t="s">
        <v>128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7" t="s">
        <v>83</v>
      </c>
      <c r="BK198" s="227">
        <f>ROUND(I198*H198,2)</f>
        <v>0</v>
      </c>
      <c r="BL198" s="17" t="s">
        <v>136</v>
      </c>
      <c r="BM198" s="17" t="s">
        <v>903</v>
      </c>
    </row>
    <row r="199" s="12" customFormat="1">
      <c r="B199" s="228"/>
      <c r="C199" s="229"/>
      <c r="D199" s="230" t="s">
        <v>138</v>
      </c>
      <c r="E199" s="231" t="s">
        <v>32</v>
      </c>
      <c r="F199" s="232" t="s">
        <v>840</v>
      </c>
      <c r="G199" s="229"/>
      <c r="H199" s="231" t="s">
        <v>32</v>
      </c>
      <c r="I199" s="233"/>
      <c r="J199" s="229"/>
      <c r="K199" s="229"/>
      <c r="L199" s="234"/>
      <c r="M199" s="235"/>
      <c r="N199" s="236"/>
      <c r="O199" s="236"/>
      <c r="P199" s="236"/>
      <c r="Q199" s="236"/>
      <c r="R199" s="236"/>
      <c r="S199" s="236"/>
      <c r="T199" s="237"/>
      <c r="AT199" s="238" t="s">
        <v>138</v>
      </c>
      <c r="AU199" s="238" t="s">
        <v>85</v>
      </c>
      <c r="AV199" s="12" t="s">
        <v>83</v>
      </c>
      <c r="AW199" s="12" t="s">
        <v>39</v>
      </c>
      <c r="AX199" s="12" t="s">
        <v>77</v>
      </c>
      <c r="AY199" s="238" t="s">
        <v>128</v>
      </c>
    </row>
    <row r="200" s="13" customFormat="1">
      <c r="B200" s="239"/>
      <c r="C200" s="240"/>
      <c r="D200" s="230" t="s">
        <v>138</v>
      </c>
      <c r="E200" s="241" t="s">
        <v>32</v>
      </c>
      <c r="F200" s="242" t="s">
        <v>904</v>
      </c>
      <c r="G200" s="240"/>
      <c r="H200" s="243">
        <v>4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AT200" s="249" t="s">
        <v>138</v>
      </c>
      <c r="AU200" s="249" t="s">
        <v>85</v>
      </c>
      <c r="AV200" s="13" t="s">
        <v>85</v>
      </c>
      <c r="AW200" s="13" t="s">
        <v>39</v>
      </c>
      <c r="AX200" s="13" t="s">
        <v>77</v>
      </c>
      <c r="AY200" s="249" t="s">
        <v>128</v>
      </c>
    </row>
    <row r="201" s="14" customFormat="1">
      <c r="B201" s="250"/>
      <c r="C201" s="251"/>
      <c r="D201" s="230" t="s">
        <v>138</v>
      </c>
      <c r="E201" s="252" t="s">
        <v>32</v>
      </c>
      <c r="F201" s="253" t="s">
        <v>141</v>
      </c>
      <c r="G201" s="251"/>
      <c r="H201" s="254">
        <v>4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AT201" s="260" t="s">
        <v>138</v>
      </c>
      <c r="AU201" s="260" t="s">
        <v>85</v>
      </c>
      <c r="AV201" s="14" t="s">
        <v>127</v>
      </c>
      <c r="AW201" s="14" t="s">
        <v>39</v>
      </c>
      <c r="AX201" s="14" t="s">
        <v>83</v>
      </c>
      <c r="AY201" s="260" t="s">
        <v>128</v>
      </c>
    </row>
    <row r="202" s="1" customFormat="1" ht="22.5" customHeight="1">
      <c r="B202" s="39"/>
      <c r="C202" s="216" t="s">
        <v>265</v>
      </c>
      <c r="D202" s="216" t="s">
        <v>131</v>
      </c>
      <c r="E202" s="217" t="s">
        <v>905</v>
      </c>
      <c r="F202" s="218" t="s">
        <v>906</v>
      </c>
      <c r="G202" s="219" t="s">
        <v>134</v>
      </c>
      <c r="H202" s="220">
        <v>47</v>
      </c>
      <c r="I202" s="221"/>
      <c r="J202" s="222">
        <f>ROUND(I202*H202,2)</f>
        <v>0</v>
      </c>
      <c r="K202" s="218" t="s">
        <v>135</v>
      </c>
      <c r="L202" s="44"/>
      <c r="M202" s="223" t="s">
        <v>32</v>
      </c>
      <c r="N202" s="224" t="s">
        <v>48</v>
      </c>
      <c r="O202" s="80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AR202" s="17" t="s">
        <v>136</v>
      </c>
      <c r="AT202" s="17" t="s">
        <v>131</v>
      </c>
      <c r="AU202" s="17" t="s">
        <v>85</v>
      </c>
      <c r="AY202" s="17" t="s">
        <v>128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7" t="s">
        <v>83</v>
      </c>
      <c r="BK202" s="227">
        <f>ROUND(I202*H202,2)</f>
        <v>0</v>
      </c>
      <c r="BL202" s="17" t="s">
        <v>136</v>
      </c>
      <c r="BM202" s="17" t="s">
        <v>907</v>
      </c>
    </row>
    <row r="203" s="12" customFormat="1">
      <c r="B203" s="228"/>
      <c r="C203" s="229"/>
      <c r="D203" s="230" t="s">
        <v>138</v>
      </c>
      <c r="E203" s="231" t="s">
        <v>32</v>
      </c>
      <c r="F203" s="232" t="s">
        <v>840</v>
      </c>
      <c r="G203" s="229"/>
      <c r="H203" s="231" t="s">
        <v>32</v>
      </c>
      <c r="I203" s="233"/>
      <c r="J203" s="229"/>
      <c r="K203" s="229"/>
      <c r="L203" s="234"/>
      <c r="M203" s="235"/>
      <c r="N203" s="236"/>
      <c r="O203" s="236"/>
      <c r="P203" s="236"/>
      <c r="Q203" s="236"/>
      <c r="R203" s="236"/>
      <c r="S203" s="236"/>
      <c r="T203" s="237"/>
      <c r="AT203" s="238" t="s">
        <v>138</v>
      </c>
      <c r="AU203" s="238" t="s">
        <v>85</v>
      </c>
      <c r="AV203" s="12" t="s">
        <v>83</v>
      </c>
      <c r="AW203" s="12" t="s">
        <v>39</v>
      </c>
      <c r="AX203" s="12" t="s">
        <v>77</v>
      </c>
      <c r="AY203" s="238" t="s">
        <v>128</v>
      </c>
    </row>
    <row r="204" s="13" customFormat="1">
      <c r="B204" s="239"/>
      <c r="C204" s="240"/>
      <c r="D204" s="230" t="s">
        <v>138</v>
      </c>
      <c r="E204" s="241" t="s">
        <v>32</v>
      </c>
      <c r="F204" s="242" t="s">
        <v>908</v>
      </c>
      <c r="G204" s="240"/>
      <c r="H204" s="243">
        <v>15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AT204" s="249" t="s">
        <v>138</v>
      </c>
      <c r="AU204" s="249" t="s">
        <v>85</v>
      </c>
      <c r="AV204" s="13" t="s">
        <v>85</v>
      </c>
      <c r="AW204" s="13" t="s">
        <v>39</v>
      </c>
      <c r="AX204" s="13" t="s">
        <v>77</v>
      </c>
      <c r="AY204" s="249" t="s">
        <v>128</v>
      </c>
    </row>
    <row r="205" s="13" customFormat="1">
      <c r="B205" s="239"/>
      <c r="C205" s="240"/>
      <c r="D205" s="230" t="s">
        <v>138</v>
      </c>
      <c r="E205" s="241" t="s">
        <v>32</v>
      </c>
      <c r="F205" s="242" t="s">
        <v>909</v>
      </c>
      <c r="G205" s="240"/>
      <c r="H205" s="243">
        <v>32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AT205" s="249" t="s">
        <v>138</v>
      </c>
      <c r="AU205" s="249" t="s">
        <v>85</v>
      </c>
      <c r="AV205" s="13" t="s">
        <v>85</v>
      </c>
      <c r="AW205" s="13" t="s">
        <v>39</v>
      </c>
      <c r="AX205" s="13" t="s">
        <v>77</v>
      </c>
      <c r="AY205" s="249" t="s">
        <v>128</v>
      </c>
    </row>
    <row r="206" s="14" customFormat="1">
      <c r="B206" s="250"/>
      <c r="C206" s="251"/>
      <c r="D206" s="230" t="s">
        <v>138</v>
      </c>
      <c r="E206" s="252" t="s">
        <v>32</v>
      </c>
      <c r="F206" s="253" t="s">
        <v>141</v>
      </c>
      <c r="G206" s="251"/>
      <c r="H206" s="254">
        <v>47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AT206" s="260" t="s">
        <v>138</v>
      </c>
      <c r="AU206" s="260" t="s">
        <v>85</v>
      </c>
      <c r="AV206" s="14" t="s">
        <v>127</v>
      </c>
      <c r="AW206" s="14" t="s">
        <v>39</v>
      </c>
      <c r="AX206" s="14" t="s">
        <v>83</v>
      </c>
      <c r="AY206" s="260" t="s">
        <v>128</v>
      </c>
    </row>
    <row r="207" s="1" customFormat="1" ht="22.5" customHeight="1">
      <c r="B207" s="39"/>
      <c r="C207" s="216" t="s">
        <v>273</v>
      </c>
      <c r="D207" s="216" t="s">
        <v>131</v>
      </c>
      <c r="E207" s="217" t="s">
        <v>754</v>
      </c>
      <c r="F207" s="218" t="s">
        <v>755</v>
      </c>
      <c r="G207" s="219" t="s">
        <v>134</v>
      </c>
      <c r="H207" s="220">
        <v>2</v>
      </c>
      <c r="I207" s="221"/>
      <c r="J207" s="222">
        <f>ROUND(I207*H207,2)</f>
        <v>0</v>
      </c>
      <c r="K207" s="218" t="s">
        <v>135</v>
      </c>
      <c r="L207" s="44"/>
      <c r="M207" s="223" t="s">
        <v>32</v>
      </c>
      <c r="N207" s="224" t="s">
        <v>48</v>
      </c>
      <c r="O207" s="80"/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AR207" s="17" t="s">
        <v>136</v>
      </c>
      <c r="AT207" s="17" t="s">
        <v>131</v>
      </c>
      <c r="AU207" s="17" t="s">
        <v>85</v>
      </c>
      <c r="AY207" s="17" t="s">
        <v>128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7" t="s">
        <v>83</v>
      </c>
      <c r="BK207" s="227">
        <f>ROUND(I207*H207,2)</f>
        <v>0</v>
      </c>
      <c r="BL207" s="17" t="s">
        <v>136</v>
      </c>
      <c r="BM207" s="17" t="s">
        <v>756</v>
      </c>
    </row>
    <row r="208" s="12" customFormat="1">
      <c r="B208" s="228"/>
      <c r="C208" s="229"/>
      <c r="D208" s="230" t="s">
        <v>138</v>
      </c>
      <c r="E208" s="231" t="s">
        <v>32</v>
      </c>
      <c r="F208" s="232" t="s">
        <v>840</v>
      </c>
      <c r="G208" s="229"/>
      <c r="H208" s="231" t="s">
        <v>32</v>
      </c>
      <c r="I208" s="233"/>
      <c r="J208" s="229"/>
      <c r="K208" s="229"/>
      <c r="L208" s="234"/>
      <c r="M208" s="235"/>
      <c r="N208" s="236"/>
      <c r="O208" s="236"/>
      <c r="P208" s="236"/>
      <c r="Q208" s="236"/>
      <c r="R208" s="236"/>
      <c r="S208" s="236"/>
      <c r="T208" s="237"/>
      <c r="AT208" s="238" t="s">
        <v>138</v>
      </c>
      <c r="AU208" s="238" t="s">
        <v>85</v>
      </c>
      <c r="AV208" s="12" t="s">
        <v>83</v>
      </c>
      <c r="AW208" s="12" t="s">
        <v>39</v>
      </c>
      <c r="AX208" s="12" t="s">
        <v>77</v>
      </c>
      <c r="AY208" s="238" t="s">
        <v>128</v>
      </c>
    </row>
    <row r="209" s="13" customFormat="1">
      <c r="B209" s="239"/>
      <c r="C209" s="240"/>
      <c r="D209" s="230" t="s">
        <v>138</v>
      </c>
      <c r="E209" s="241" t="s">
        <v>32</v>
      </c>
      <c r="F209" s="242" t="s">
        <v>910</v>
      </c>
      <c r="G209" s="240"/>
      <c r="H209" s="243">
        <v>2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AT209" s="249" t="s">
        <v>138</v>
      </c>
      <c r="AU209" s="249" t="s">
        <v>85</v>
      </c>
      <c r="AV209" s="13" t="s">
        <v>85</v>
      </c>
      <c r="AW209" s="13" t="s">
        <v>39</v>
      </c>
      <c r="AX209" s="13" t="s">
        <v>77</v>
      </c>
      <c r="AY209" s="249" t="s">
        <v>128</v>
      </c>
    </row>
    <row r="210" s="14" customFormat="1">
      <c r="B210" s="250"/>
      <c r="C210" s="251"/>
      <c r="D210" s="230" t="s">
        <v>138</v>
      </c>
      <c r="E210" s="252" t="s">
        <v>32</v>
      </c>
      <c r="F210" s="253" t="s">
        <v>141</v>
      </c>
      <c r="G210" s="251"/>
      <c r="H210" s="254">
        <v>2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AT210" s="260" t="s">
        <v>138</v>
      </c>
      <c r="AU210" s="260" t="s">
        <v>85</v>
      </c>
      <c r="AV210" s="14" t="s">
        <v>127</v>
      </c>
      <c r="AW210" s="14" t="s">
        <v>39</v>
      </c>
      <c r="AX210" s="14" t="s">
        <v>83</v>
      </c>
      <c r="AY210" s="260" t="s">
        <v>128</v>
      </c>
    </row>
    <row r="211" s="1" customFormat="1" ht="22.5" customHeight="1">
      <c r="B211" s="39"/>
      <c r="C211" s="216" t="s">
        <v>281</v>
      </c>
      <c r="D211" s="216" t="s">
        <v>131</v>
      </c>
      <c r="E211" s="217" t="s">
        <v>371</v>
      </c>
      <c r="F211" s="218" t="s">
        <v>372</v>
      </c>
      <c r="G211" s="219" t="s">
        <v>134</v>
      </c>
      <c r="H211" s="220">
        <v>34</v>
      </c>
      <c r="I211" s="221"/>
      <c r="J211" s="222">
        <f>ROUND(I211*H211,2)</f>
        <v>0</v>
      </c>
      <c r="K211" s="218" t="s">
        <v>135</v>
      </c>
      <c r="L211" s="44"/>
      <c r="M211" s="223" t="s">
        <v>32</v>
      </c>
      <c r="N211" s="224" t="s">
        <v>48</v>
      </c>
      <c r="O211" s="80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AR211" s="17" t="s">
        <v>136</v>
      </c>
      <c r="AT211" s="17" t="s">
        <v>131</v>
      </c>
      <c r="AU211" s="17" t="s">
        <v>85</v>
      </c>
      <c r="AY211" s="17" t="s">
        <v>128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7" t="s">
        <v>83</v>
      </c>
      <c r="BK211" s="227">
        <f>ROUND(I211*H211,2)</f>
        <v>0</v>
      </c>
      <c r="BL211" s="17" t="s">
        <v>136</v>
      </c>
      <c r="BM211" s="17" t="s">
        <v>373</v>
      </c>
    </row>
    <row r="212" s="12" customFormat="1">
      <c r="B212" s="228"/>
      <c r="C212" s="229"/>
      <c r="D212" s="230" t="s">
        <v>138</v>
      </c>
      <c r="E212" s="231" t="s">
        <v>32</v>
      </c>
      <c r="F212" s="232" t="s">
        <v>840</v>
      </c>
      <c r="G212" s="229"/>
      <c r="H212" s="231" t="s">
        <v>32</v>
      </c>
      <c r="I212" s="233"/>
      <c r="J212" s="229"/>
      <c r="K212" s="229"/>
      <c r="L212" s="234"/>
      <c r="M212" s="235"/>
      <c r="N212" s="236"/>
      <c r="O212" s="236"/>
      <c r="P212" s="236"/>
      <c r="Q212" s="236"/>
      <c r="R212" s="236"/>
      <c r="S212" s="236"/>
      <c r="T212" s="237"/>
      <c r="AT212" s="238" t="s">
        <v>138</v>
      </c>
      <c r="AU212" s="238" t="s">
        <v>85</v>
      </c>
      <c r="AV212" s="12" t="s">
        <v>83</v>
      </c>
      <c r="AW212" s="12" t="s">
        <v>39</v>
      </c>
      <c r="AX212" s="12" t="s">
        <v>77</v>
      </c>
      <c r="AY212" s="238" t="s">
        <v>128</v>
      </c>
    </row>
    <row r="213" s="13" customFormat="1">
      <c r="B213" s="239"/>
      <c r="C213" s="240"/>
      <c r="D213" s="230" t="s">
        <v>138</v>
      </c>
      <c r="E213" s="241" t="s">
        <v>32</v>
      </c>
      <c r="F213" s="242" t="s">
        <v>911</v>
      </c>
      <c r="G213" s="240"/>
      <c r="H213" s="243">
        <v>8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AT213" s="249" t="s">
        <v>138</v>
      </c>
      <c r="AU213" s="249" t="s">
        <v>85</v>
      </c>
      <c r="AV213" s="13" t="s">
        <v>85</v>
      </c>
      <c r="AW213" s="13" t="s">
        <v>39</v>
      </c>
      <c r="AX213" s="13" t="s">
        <v>77</v>
      </c>
      <c r="AY213" s="249" t="s">
        <v>128</v>
      </c>
    </row>
    <row r="214" s="13" customFormat="1">
      <c r="B214" s="239"/>
      <c r="C214" s="240"/>
      <c r="D214" s="230" t="s">
        <v>138</v>
      </c>
      <c r="E214" s="241" t="s">
        <v>32</v>
      </c>
      <c r="F214" s="242" t="s">
        <v>912</v>
      </c>
      <c r="G214" s="240"/>
      <c r="H214" s="243">
        <v>8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AT214" s="249" t="s">
        <v>138</v>
      </c>
      <c r="AU214" s="249" t="s">
        <v>85</v>
      </c>
      <c r="AV214" s="13" t="s">
        <v>85</v>
      </c>
      <c r="AW214" s="13" t="s">
        <v>39</v>
      </c>
      <c r="AX214" s="13" t="s">
        <v>77</v>
      </c>
      <c r="AY214" s="249" t="s">
        <v>128</v>
      </c>
    </row>
    <row r="215" s="13" customFormat="1">
      <c r="B215" s="239"/>
      <c r="C215" s="240"/>
      <c r="D215" s="230" t="s">
        <v>138</v>
      </c>
      <c r="E215" s="241" t="s">
        <v>32</v>
      </c>
      <c r="F215" s="242" t="s">
        <v>913</v>
      </c>
      <c r="G215" s="240"/>
      <c r="H215" s="243">
        <v>18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AT215" s="249" t="s">
        <v>138</v>
      </c>
      <c r="AU215" s="249" t="s">
        <v>85</v>
      </c>
      <c r="AV215" s="13" t="s">
        <v>85</v>
      </c>
      <c r="AW215" s="13" t="s">
        <v>39</v>
      </c>
      <c r="AX215" s="13" t="s">
        <v>77</v>
      </c>
      <c r="AY215" s="249" t="s">
        <v>128</v>
      </c>
    </row>
    <row r="216" s="14" customFormat="1">
      <c r="B216" s="250"/>
      <c r="C216" s="251"/>
      <c r="D216" s="230" t="s">
        <v>138</v>
      </c>
      <c r="E216" s="252" t="s">
        <v>32</v>
      </c>
      <c r="F216" s="253" t="s">
        <v>141</v>
      </c>
      <c r="G216" s="251"/>
      <c r="H216" s="254">
        <v>34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AT216" s="260" t="s">
        <v>138</v>
      </c>
      <c r="AU216" s="260" t="s">
        <v>85</v>
      </c>
      <c r="AV216" s="14" t="s">
        <v>127</v>
      </c>
      <c r="AW216" s="14" t="s">
        <v>39</v>
      </c>
      <c r="AX216" s="14" t="s">
        <v>83</v>
      </c>
      <c r="AY216" s="260" t="s">
        <v>128</v>
      </c>
    </row>
    <row r="217" s="1" customFormat="1" ht="22.5" customHeight="1">
      <c r="B217" s="39"/>
      <c r="C217" s="216" t="s">
        <v>285</v>
      </c>
      <c r="D217" s="216" t="s">
        <v>131</v>
      </c>
      <c r="E217" s="217" t="s">
        <v>389</v>
      </c>
      <c r="F217" s="218" t="s">
        <v>390</v>
      </c>
      <c r="G217" s="219" t="s">
        <v>134</v>
      </c>
      <c r="H217" s="220">
        <v>74</v>
      </c>
      <c r="I217" s="221"/>
      <c r="J217" s="222">
        <f>ROUND(I217*H217,2)</f>
        <v>0</v>
      </c>
      <c r="K217" s="218" t="s">
        <v>135</v>
      </c>
      <c r="L217" s="44"/>
      <c r="M217" s="223" t="s">
        <v>32</v>
      </c>
      <c r="N217" s="224" t="s">
        <v>48</v>
      </c>
      <c r="O217" s="80"/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AR217" s="17" t="s">
        <v>136</v>
      </c>
      <c r="AT217" s="17" t="s">
        <v>131</v>
      </c>
      <c r="AU217" s="17" t="s">
        <v>85</v>
      </c>
      <c r="AY217" s="17" t="s">
        <v>128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7" t="s">
        <v>83</v>
      </c>
      <c r="BK217" s="227">
        <f>ROUND(I217*H217,2)</f>
        <v>0</v>
      </c>
      <c r="BL217" s="17" t="s">
        <v>136</v>
      </c>
      <c r="BM217" s="17" t="s">
        <v>391</v>
      </c>
    </row>
    <row r="218" s="12" customFormat="1">
      <c r="B218" s="228"/>
      <c r="C218" s="229"/>
      <c r="D218" s="230" t="s">
        <v>138</v>
      </c>
      <c r="E218" s="231" t="s">
        <v>32</v>
      </c>
      <c r="F218" s="232" t="s">
        <v>840</v>
      </c>
      <c r="G218" s="229"/>
      <c r="H218" s="231" t="s">
        <v>32</v>
      </c>
      <c r="I218" s="233"/>
      <c r="J218" s="229"/>
      <c r="K218" s="229"/>
      <c r="L218" s="234"/>
      <c r="M218" s="235"/>
      <c r="N218" s="236"/>
      <c r="O218" s="236"/>
      <c r="P218" s="236"/>
      <c r="Q218" s="236"/>
      <c r="R218" s="236"/>
      <c r="S218" s="236"/>
      <c r="T218" s="237"/>
      <c r="AT218" s="238" t="s">
        <v>138</v>
      </c>
      <c r="AU218" s="238" t="s">
        <v>85</v>
      </c>
      <c r="AV218" s="12" t="s">
        <v>83</v>
      </c>
      <c r="AW218" s="12" t="s">
        <v>39</v>
      </c>
      <c r="AX218" s="12" t="s">
        <v>77</v>
      </c>
      <c r="AY218" s="238" t="s">
        <v>128</v>
      </c>
    </row>
    <row r="219" s="13" customFormat="1">
      <c r="B219" s="239"/>
      <c r="C219" s="240"/>
      <c r="D219" s="230" t="s">
        <v>138</v>
      </c>
      <c r="E219" s="241" t="s">
        <v>32</v>
      </c>
      <c r="F219" s="242" t="s">
        <v>911</v>
      </c>
      <c r="G219" s="240"/>
      <c r="H219" s="243">
        <v>8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138</v>
      </c>
      <c r="AU219" s="249" t="s">
        <v>85</v>
      </c>
      <c r="AV219" s="13" t="s">
        <v>85</v>
      </c>
      <c r="AW219" s="13" t="s">
        <v>39</v>
      </c>
      <c r="AX219" s="13" t="s">
        <v>77</v>
      </c>
      <c r="AY219" s="249" t="s">
        <v>128</v>
      </c>
    </row>
    <row r="220" s="13" customFormat="1">
      <c r="B220" s="239"/>
      <c r="C220" s="240"/>
      <c r="D220" s="230" t="s">
        <v>138</v>
      </c>
      <c r="E220" s="241" t="s">
        <v>32</v>
      </c>
      <c r="F220" s="242" t="s">
        <v>914</v>
      </c>
      <c r="G220" s="240"/>
      <c r="H220" s="243">
        <v>16</v>
      </c>
      <c r="I220" s="244"/>
      <c r="J220" s="240"/>
      <c r="K220" s="240"/>
      <c r="L220" s="245"/>
      <c r="M220" s="246"/>
      <c r="N220" s="247"/>
      <c r="O220" s="247"/>
      <c r="P220" s="247"/>
      <c r="Q220" s="247"/>
      <c r="R220" s="247"/>
      <c r="S220" s="247"/>
      <c r="T220" s="248"/>
      <c r="AT220" s="249" t="s">
        <v>138</v>
      </c>
      <c r="AU220" s="249" t="s">
        <v>85</v>
      </c>
      <c r="AV220" s="13" t="s">
        <v>85</v>
      </c>
      <c r="AW220" s="13" t="s">
        <v>39</v>
      </c>
      <c r="AX220" s="13" t="s">
        <v>77</v>
      </c>
      <c r="AY220" s="249" t="s">
        <v>128</v>
      </c>
    </row>
    <row r="221" s="13" customFormat="1">
      <c r="B221" s="239"/>
      <c r="C221" s="240"/>
      <c r="D221" s="230" t="s">
        <v>138</v>
      </c>
      <c r="E221" s="241" t="s">
        <v>32</v>
      </c>
      <c r="F221" s="242" t="s">
        <v>915</v>
      </c>
      <c r="G221" s="240"/>
      <c r="H221" s="243">
        <v>50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AT221" s="249" t="s">
        <v>138</v>
      </c>
      <c r="AU221" s="249" t="s">
        <v>85</v>
      </c>
      <c r="AV221" s="13" t="s">
        <v>85</v>
      </c>
      <c r="AW221" s="13" t="s">
        <v>39</v>
      </c>
      <c r="AX221" s="13" t="s">
        <v>77</v>
      </c>
      <c r="AY221" s="249" t="s">
        <v>128</v>
      </c>
    </row>
    <row r="222" s="14" customFormat="1">
      <c r="B222" s="250"/>
      <c r="C222" s="251"/>
      <c r="D222" s="230" t="s">
        <v>138</v>
      </c>
      <c r="E222" s="252" t="s">
        <v>32</v>
      </c>
      <c r="F222" s="253" t="s">
        <v>141</v>
      </c>
      <c r="G222" s="251"/>
      <c r="H222" s="254">
        <v>74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AT222" s="260" t="s">
        <v>138</v>
      </c>
      <c r="AU222" s="260" t="s">
        <v>85</v>
      </c>
      <c r="AV222" s="14" t="s">
        <v>127</v>
      </c>
      <c r="AW222" s="14" t="s">
        <v>39</v>
      </c>
      <c r="AX222" s="14" t="s">
        <v>83</v>
      </c>
      <c r="AY222" s="260" t="s">
        <v>128</v>
      </c>
    </row>
    <row r="223" s="1" customFormat="1" ht="22.5" customHeight="1">
      <c r="B223" s="39"/>
      <c r="C223" s="216" t="s">
        <v>291</v>
      </c>
      <c r="D223" s="216" t="s">
        <v>131</v>
      </c>
      <c r="E223" s="217" t="s">
        <v>916</v>
      </c>
      <c r="F223" s="218" t="s">
        <v>917</v>
      </c>
      <c r="G223" s="219" t="s">
        <v>134</v>
      </c>
      <c r="H223" s="220">
        <v>1</v>
      </c>
      <c r="I223" s="221"/>
      <c r="J223" s="222">
        <f>ROUND(I223*H223,2)</f>
        <v>0</v>
      </c>
      <c r="K223" s="218" t="s">
        <v>135</v>
      </c>
      <c r="L223" s="44"/>
      <c r="M223" s="223" t="s">
        <v>32</v>
      </c>
      <c r="N223" s="224" t="s">
        <v>48</v>
      </c>
      <c r="O223" s="80"/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AR223" s="17" t="s">
        <v>136</v>
      </c>
      <c r="AT223" s="17" t="s">
        <v>131</v>
      </c>
      <c r="AU223" s="17" t="s">
        <v>85</v>
      </c>
      <c r="AY223" s="17" t="s">
        <v>128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7" t="s">
        <v>83</v>
      </c>
      <c r="BK223" s="227">
        <f>ROUND(I223*H223,2)</f>
        <v>0</v>
      </c>
      <c r="BL223" s="17" t="s">
        <v>136</v>
      </c>
      <c r="BM223" s="17" t="s">
        <v>918</v>
      </c>
    </row>
    <row r="224" s="12" customFormat="1">
      <c r="B224" s="228"/>
      <c r="C224" s="229"/>
      <c r="D224" s="230" t="s">
        <v>138</v>
      </c>
      <c r="E224" s="231" t="s">
        <v>32</v>
      </c>
      <c r="F224" s="232" t="s">
        <v>840</v>
      </c>
      <c r="G224" s="229"/>
      <c r="H224" s="231" t="s">
        <v>32</v>
      </c>
      <c r="I224" s="233"/>
      <c r="J224" s="229"/>
      <c r="K224" s="229"/>
      <c r="L224" s="234"/>
      <c r="M224" s="235"/>
      <c r="N224" s="236"/>
      <c r="O224" s="236"/>
      <c r="P224" s="236"/>
      <c r="Q224" s="236"/>
      <c r="R224" s="236"/>
      <c r="S224" s="236"/>
      <c r="T224" s="237"/>
      <c r="AT224" s="238" t="s">
        <v>138</v>
      </c>
      <c r="AU224" s="238" t="s">
        <v>85</v>
      </c>
      <c r="AV224" s="12" t="s">
        <v>83</v>
      </c>
      <c r="AW224" s="12" t="s">
        <v>39</v>
      </c>
      <c r="AX224" s="12" t="s">
        <v>77</v>
      </c>
      <c r="AY224" s="238" t="s">
        <v>128</v>
      </c>
    </row>
    <row r="225" s="13" customFormat="1">
      <c r="B225" s="239"/>
      <c r="C225" s="240"/>
      <c r="D225" s="230" t="s">
        <v>138</v>
      </c>
      <c r="E225" s="241" t="s">
        <v>32</v>
      </c>
      <c r="F225" s="242" t="s">
        <v>919</v>
      </c>
      <c r="G225" s="240"/>
      <c r="H225" s="243">
        <v>1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AT225" s="249" t="s">
        <v>138</v>
      </c>
      <c r="AU225" s="249" t="s">
        <v>85</v>
      </c>
      <c r="AV225" s="13" t="s">
        <v>85</v>
      </c>
      <c r="AW225" s="13" t="s">
        <v>39</v>
      </c>
      <c r="AX225" s="13" t="s">
        <v>77</v>
      </c>
      <c r="AY225" s="249" t="s">
        <v>128</v>
      </c>
    </row>
    <row r="226" s="14" customFormat="1">
      <c r="B226" s="250"/>
      <c r="C226" s="251"/>
      <c r="D226" s="230" t="s">
        <v>138</v>
      </c>
      <c r="E226" s="252" t="s">
        <v>32</v>
      </c>
      <c r="F226" s="253" t="s">
        <v>141</v>
      </c>
      <c r="G226" s="251"/>
      <c r="H226" s="254">
        <v>1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AT226" s="260" t="s">
        <v>138</v>
      </c>
      <c r="AU226" s="260" t="s">
        <v>85</v>
      </c>
      <c r="AV226" s="14" t="s">
        <v>127</v>
      </c>
      <c r="AW226" s="14" t="s">
        <v>39</v>
      </c>
      <c r="AX226" s="14" t="s">
        <v>83</v>
      </c>
      <c r="AY226" s="260" t="s">
        <v>128</v>
      </c>
    </row>
    <row r="227" s="1" customFormat="1" ht="22.5" customHeight="1">
      <c r="B227" s="39"/>
      <c r="C227" s="216" t="s">
        <v>297</v>
      </c>
      <c r="D227" s="216" t="s">
        <v>131</v>
      </c>
      <c r="E227" s="217" t="s">
        <v>920</v>
      </c>
      <c r="F227" s="218" t="s">
        <v>921</v>
      </c>
      <c r="G227" s="219" t="s">
        <v>134</v>
      </c>
      <c r="H227" s="220">
        <v>3</v>
      </c>
      <c r="I227" s="221"/>
      <c r="J227" s="222">
        <f>ROUND(I227*H227,2)</f>
        <v>0</v>
      </c>
      <c r="K227" s="218" t="s">
        <v>135</v>
      </c>
      <c r="L227" s="44"/>
      <c r="M227" s="223" t="s">
        <v>32</v>
      </c>
      <c r="N227" s="224" t="s">
        <v>48</v>
      </c>
      <c r="O227" s="80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AR227" s="17" t="s">
        <v>136</v>
      </c>
      <c r="AT227" s="17" t="s">
        <v>131</v>
      </c>
      <c r="AU227" s="17" t="s">
        <v>85</v>
      </c>
      <c r="AY227" s="17" t="s">
        <v>128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7" t="s">
        <v>83</v>
      </c>
      <c r="BK227" s="227">
        <f>ROUND(I227*H227,2)</f>
        <v>0</v>
      </c>
      <c r="BL227" s="17" t="s">
        <v>136</v>
      </c>
      <c r="BM227" s="17" t="s">
        <v>922</v>
      </c>
    </row>
    <row r="228" s="12" customFormat="1">
      <c r="B228" s="228"/>
      <c r="C228" s="229"/>
      <c r="D228" s="230" t="s">
        <v>138</v>
      </c>
      <c r="E228" s="231" t="s">
        <v>32</v>
      </c>
      <c r="F228" s="232" t="s">
        <v>840</v>
      </c>
      <c r="G228" s="229"/>
      <c r="H228" s="231" t="s">
        <v>32</v>
      </c>
      <c r="I228" s="233"/>
      <c r="J228" s="229"/>
      <c r="K228" s="229"/>
      <c r="L228" s="234"/>
      <c r="M228" s="235"/>
      <c r="N228" s="236"/>
      <c r="O228" s="236"/>
      <c r="P228" s="236"/>
      <c r="Q228" s="236"/>
      <c r="R228" s="236"/>
      <c r="S228" s="236"/>
      <c r="T228" s="237"/>
      <c r="AT228" s="238" t="s">
        <v>138</v>
      </c>
      <c r="AU228" s="238" t="s">
        <v>85</v>
      </c>
      <c r="AV228" s="12" t="s">
        <v>83</v>
      </c>
      <c r="AW228" s="12" t="s">
        <v>39</v>
      </c>
      <c r="AX228" s="12" t="s">
        <v>77</v>
      </c>
      <c r="AY228" s="238" t="s">
        <v>128</v>
      </c>
    </row>
    <row r="229" s="13" customFormat="1">
      <c r="B229" s="239"/>
      <c r="C229" s="240"/>
      <c r="D229" s="230" t="s">
        <v>138</v>
      </c>
      <c r="E229" s="241" t="s">
        <v>32</v>
      </c>
      <c r="F229" s="242" t="s">
        <v>923</v>
      </c>
      <c r="G229" s="240"/>
      <c r="H229" s="243">
        <v>3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AT229" s="249" t="s">
        <v>138</v>
      </c>
      <c r="AU229" s="249" t="s">
        <v>85</v>
      </c>
      <c r="AV229" s="13" t="s">
        <v>85</v>
      </c>
      <c r="AW229" s="13" t="s">
        <v>39</v>
      </c>
      <c r="AX229" s="13" t="s">
        <v>77</v>
      </c>
      <c r="AY229" s="249" t="s">
        <v>128</v>
      </c>
    </row>
    <row r="230" s="14" customFormat="1">
      <c r="B230" s="250"/>
      <c r="C230" s="251"/>
      <c r="D230" s="230" t="s">
        <v>138</v>
      </c>
      <c r="E230" s="252" t="s">
        <v>32</v>
      </c>
      <c r="F230" s="253" t="s">
        <v>141</v>
      </c>
      <c r="G230" s="251"/>
      <c r="H230" s="254">
        <v>3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AT230" s="260" t="s">
        <v>138</v>
      </c>
      <c r="AU230" s="260" t="s">
        <v>85</v>
      </c>
      <c r="AV230" s="14" t="s">
        <v>127</v>
      </c>
      <c r="AW230" s="14" t="s">
        <v>39</v>
      </c>
      <c r="AX230" s="14" t="s">
        <v>83</v>
      </c>
      <c r="AY230" s="260" t="s">
        <v>128</v>
      </c>
    </row>
    <row r="231" s="1" customFormat="1" ht="33.75" customHeight="1">
      <c r="B231" s="39"/>
      <c r="C231" s="216" t="s">
        <v>303</v>
      </c>
      <c r="D231" s="216" t="s">
        <v>131</v>
      </c>
      <c r="E231" s="217" t="s">
        <v>399</v>
      </c>
      <c r="F231" s="218" t="s">
        <v>400</v>
      </c>
      <c r="G231" s="219" t="s">
        <v>134</v>
      </c>
      <c r="H231" s="220">
        <v>14</v>
      </c>
      <c r="I231" s="221"/>
      <c r="J231" s="222">
        <f>ROUND(I231*H231,2)</f>
        <v>0</v>
      </c>
      <c r="K231" s="218" t="s">
        <v>135</v>
      </c>
      <c r="L231" s="44"/>
      <c r="M231" s="223" t="s">
        <v>32</v>
      </c>
      <c r="N231" s="224" t="s">
        <v>48</v>
      </c>
      <c r="O231" s="80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AR231" s="17" t="s">
        <v>136</v>
      </c>
      <c r="AT231" s="17" t="s">
        <v>131</v>
      </c>
      <c r="AU231" s="17" t="s">
        <v>85</v>
      </c>
      <c r="AY231" s="17" t="s">
        <v>128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7" t="s">
        <v>83</v>
      </c>
      <c r="BK231" s="227">
        <f>ROUND(I231*H231,2)</f>
        <v>0</v>
      </c>
      <c r="BL231" s="17" t="s">
        <v>136</v>
      </c>
      <c r="BM231" s="17" t="s">
        <v>401</v>
      </c>
    </row>
    <row r="232" s="12" customFormat="1">
      <c r="B232" s="228"/>
      <c r="C232" s="229"/>
      <c r="D232" s="230" t="s">
        <v>138</v>
      </c>
      <c r="E232" s="231" t="s">
        <v>32</v>
      </c>
      <c r="F232" s="232" t="s">
        <v>840</v>
      </c>
      <c r="G232" s="229"/>
      <c r="H232" s="231" t="s">
        <v>32</v>
      </c>
      <c r="I232" s="233"/>
      <c r="J232" s="229"/>
      <c r="K232" s="229"/>
      <c r="L232" s="234"/>
      <c r="M232" s="235"/>
      <c r="N232" s="236"/>
      <c r="O232" s="236"/>
      <c r="P232" s="236"/>
      <c r="Q232" s="236"/>
      <c r="R232" s="236"/>
      <c r="S232" s="236"/>
      <c r="T232" s="237"/>
      <c r="AT232" s="238" t="s">
        <v>138</v>
      </c>
      <c r="AU232" s="238" t="s">
        <v>85</v>
      </c>
      <c r="AV232" s="12" t="s">
        <v>83</v>
      </c>
      <c r="AW232" s="12" t="s">
        <v>39</v>
      </c>
      <c r="AX232" s="12" t="s">
        <v>77</v>
      </c>
      <c r="AY232" s="238" t="s">
        <v>128</v>
      </c>
    </row>
    <row r="233" s="13" customFormat="1">
      <c r="B233" s="239"/>
      <c r="C233" s="240"/>
      <c r="D233" s="230" t="s">
        <v>138</v>
      </c>
      <c r="E233" s="241" t="s">
        <v>32</v>
      </c>
      <c r="F233" s="242" t="s">
        <v>924</v>
      </c>
      <c r="G233" s="240"/>
      <c r="H233" s="243">
        <v>7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AT233" s="249" t="s">
        <v>138</v>
      </c>
      <c r="AU233" s="249" t="s">
        <v>85</v>
      </c>
      <c r="AV233" s="13" t="s">
        <v>85</v>
      </c>
      <c r="AW233" s="13" t="s">
        <v>39</v>
      </c>
      <c r="AX233" s="13" t="s">
        <v>77</v>
      </c>
      <c r="AY233" s="249" t="s">
        <v>128</v>
      </c>
    </row>
    <row r="234" s="13" customFormat="1">
      <c r="B234" s="239"/>
      <c r="C234" s="240"/>
      <c r="D234" s="230" t="s">
        <v>138</v>
      </c>
      <c r="E234" s="241" t="s">
        <v>32</v>
      </c>
      <c r="F234" s="242" t="s">
        <v>925</v>
      </c>
      <c r="G234" s="240"/>
      <c r="H234" s="243">
        <v>7</v>
      </c>
      <c r="I234" s="244"/>
      <c r="J234" s="240"/>
      <c r="K234" s="240"/>
      <c r="L234" s="245"/>
      <c r="M234" s="246"/>
      <c r="N234" s="247"/>
      <c r="O234" s="247"/>
      <c r="P234" s="247"/>
      <c r="Q234" s="247"/>
      <c r="R234" s="247"/>
      <c r="S234" s="247"/>
      <c r="T234" s="248"/>
      <c r="AT234" s="249" t="s">
        <v>138</v>
      </c>
      <c r="AU234" s="249" t="s">
        <v>85</v>
      </c>
      <c r="AV234" s="13" t="s">
        <v>85</v>
      </c>
      <c r="AW234" s="13" t="s">
        <v>39</v>
      </c>
      <c r="AX234" s="13" t="s">
        <v>77</v>
      </c>
      <c r="AY234" s="249" t="s">
        <v>128</v>
      </c>
    </row>
    <row r="235" s="14" customFormat="1">
      <c r="B235" s="250"/>
      <c r="C235" s="251"/>
      <c r="D235" s="230" t="s">
        <v>138</v>
      </c>
      <c r="E235" s="252" t="s">
        <v>32</v>
      </c>
      <c r="F235" s="253" t="s">
        <v>141</v>
      </c>
      <c r="G235" s="251"/>
      <c r="H235" s="254">
        <v>14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AT235" s="260" t="s">
        <v>138</v>
      </c>
      <c r="AU235" s="260" t="s">
        <v>85</v>
      </c>
      <c r="AV235" s="14" t="s">
        <v>127</v>
      </c>
      <c r="AW235" s="14" t="s">
        <v>39</v>
      </c>
      <c r="AX235" s="14" t="s">
        <v>83</v>
      </c>
      <c r="AY235" s="260" t="s">
        <v>128</v>
      </c>
    </row>
    <row r="236" s="1" customFormat="1" ht="33.75" customHeight="1">
      <c r="B236" s="39"/>
      <c r="C236" s="216" t="s">
        <v>311</v>
      </c>
      <c r="D236" s="216" t="s">
        <v>131</v>
      </c>
      <c r="E236" s="217" t="s">
        <v>405</v>
      </c>
      <c r="F236" s="218" t="s">
        <v>406</v>
      </c>
      <c r="G236" s="219" t="s">
        <v>134</v>
      </c>
      <c r="H236" s="220">
        <v>4</v>
      </c>
      <c r="I236" s="221"/>
      <c r="J236" s="222">
        <f>ROUND(I236*H236,2)</f>
        <v>0</v>
      </c>
      <c r="K236" s="218" t="s">
        <v>135</v>
      </c>
      <c r="L236" s="44"/>
      <c r="M236" s="223" t="s">
        <v>32</v>
      </c>
      <c r="N236" s="224" t="s">
        <v>48</v>
      </c>
      <c r="O236" s="80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AR236" s="17" t="s">
        <v>136</v>
      </c>
      <c r="AT236" s="17" t="s">
        <v>131</v>
      </c>
      <c r="AU236" s="17" t="s">
        <v>85</v>
      </c>
      <c r="AY236" s="17" t="s">
        <v>128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7" t="s">
        <v>83</v>
      </c>
      <c r="BK236" s="227">
        <f>ROUND(I236*H236,2)</f>
        <v>0</v>
      </c>
      <c r="BL236" s="17" t="s">
        <v>136</v>
      </c>
      <c r="BM236" s="17" t="s">
        <v>407</v>
      </c>
    </row>
    <row r="237" s="12" customFormat="1">
      <c r="B237" s="228"/>
      <c r="C237" s="229"/>
      <c r="D237" s="230" t="s">
        <v>138</v>
      </c>
      <c r="E237" s="231" t="s">
        <v>32</v>
      </c>
      <c r="F237" s="232" t="s">
        <v>840</v>
      </c>
      <c r="G237" s="229"/>
      <c r="H237" s="231" t="s">
        <v>32</v>
      </c>
      <c r="I237" s="233"/>
      <c r="J237" s="229"/>
      <c r="K237" s="229"/>
      <c r="L237" s="234"/>
      <c r="M237" s="235"/>
      <c r="N237" s="236"/>
      <c r="O237" s="236"/>
      <c r="P237" s="236"/>
      <c r="Q237" s="236"/>
      <c r="R237" s="236"/>
      <c r="S237" s="236"/>
      <c r="T237" s="237"/>
      <c r="AT237" s="238" t="s">
        <v>138</v>
      </c>
      <c r="AU237" s="238" t="s">
        <v>85</v>
      </c>
      <c r="AV237" s="12" t="s">
        <v>83</v>
      </c>
      <c r="AW237" s="12" t="s">
        <v>39</v>
      </c>
      <c r="AX237" s="12" t="s">
        <v>77</v>
      </c>
      <c r="AY237" s="238" t="s">
        <v>128</v>
      </c>
    </row>
    <row r="238" s="13" customFormat="1">
      <c r="B238" s="239"/>
      <c r="C238" s="240"/>
      <c r="D238" s="230" t="s">
        <v>138</v>
      </c>
      <c r="E238" s="241" t="s">
        <v>32</v>
      </c>
      <c r="F238" s="242" t="s">
        <v>926</v>
      </c>
      <c r="G238" s="240"/>
      <c r="H238" s="243">
        <v>4</v>
      </c>
      <c r="I238" s="244"/>
      <c r="J238" s="240"/>
      <c r="K238" s="240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138</v>
      </c>
      <c r="AU238" s="249" t="s">
        <v>85</v>
      </c>
      <c r="AV238" s="13" t="s">
        <v>85</v>
      </c>
      <c r="AW238" s="13" t="s">
        <v>39</v>
      </c>
      <c r="AX238" s="13" t="s">
        <v>77</v>
      </c>
      <c r="AY238" s="249" t="s">
        <v>128</v>
      </c>
    </row>
    <row r="239" s="14" customFormat="1">
      <c r="B239" s="250"/>
      <c r="C239" s="251"/>
      <c r="D239" s="230" t="s">
        <v>138</v>
      </c>
      <c r="E239" s="252" t="s">
        <v>32</v>
      </c>
      <c r="F239" s="253" t="s">
        <v>141</v>
      </c>
      <c r="G239" s="251"/>
      <c r="H239" s="254">
        <v>4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AT239" s="260" t="s">
        <v>138</v>
      </c>
      <c r="AU239" s="260" t="s">
        <v>85</v>
      </c>
      <c r="AV239" s="14" t="s">
        <v>127</v>
      </c>
      <c r="AW239" s="14" t="s">
        <v>39</v>
      </c>
      <c r="AX239" s="14" t="s">
        <v>83</v>
      </c>
      <c r="AY239" s="260" t="s">
        <v>128</v>
      </c>
    </row>
    <row r="240" s="1" customFormat="1" ht="22.5" customHeight="1">
      <c r="B240" s="39"/>
      <c r="C240" s="216" t="s">
        <v>316</v>
      </c>
      <c r="D240" s="216" t="s">
        <v>131</v>
      </c>
      <c r="E240" s="217" t="s">
        <v>765</v>
      </c>
      <c r="F240" s="218" t="s">
        <v>766</v>
      </c>
      <c r="G240" s="219" t="s">
        <v>134</v>
      </c>
      <c r="H240" s="220">
        <v>1</v>
      </c>
      <c r="I240" s="221"/>
      <c r="J240" s="222">
        <f>ROUND(I240*H240,2)</f>
        <v>0</v>
      </c>
      <c r="K240" s="218" t="s">
        <v>135</v>
      </c>
      <c r="L240" s="44"/>
      <c r="M240" s="223" t="s">
        <v>32</v>
      </c>
      <c r="N240" s="224" t="s">
        <v>48</v>
      </c>
      <c r="O240" s="80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AR240" s="17" t="s">
        <v>136</v>
      </c>
      <c r="AT240" s="17" t="s">
        <v>131</v>
      </c>
      <c r="AU240" s="17" t="s">
        <v>85</v>
      </c>
      <c r="AY240" s="17" t="s">
        <v>128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7" t="s">
        <v>83</v>
      </c>
      <c r="BK240" s="227">
        <f>ROUND(I240*H240,2)</f>
        <v>0</v>
      </c>
      <c r="BL240" s="17" t="s">
        <v>136</v>
      </c>
      <c r="BM240" s="17" t="s">
        <v>927</v>
      </c>
    </row>
    <row r="241" s="12" customFormat="1">
      <c r="B241" s="228"/>
      <c r="C241" s="229"/>
      <c r="D241" s="230" t="s">
        <v>138</v>
      </c>
      <c r="E241" s="231" t="s">
        <v>32</v>
      </c>
      <c r="F241" s="232" t="s">
        <v>840</v>
      </c>
      <c r="G241" s="229"/>
      <c r="H241" s="231" t="s">
        <v>32</v>
      </c>
      <c r="I241" s="233"/>
      <c r="J241" s="229"/>
      <c r="K241" s="229"/>
      <c r="L241" s="234"/>
      <c r="M241" s="235"/>
      <c r="N241" s="236"/>
      <c r="O241" s="236"/>
      <c r="P241" s="236"/>
      <c r="Q241" s="236"/>
      <c r="R241" s="236"/>
      <c r="S241" s="236"/>
      <c r="T241" s="237"/>
      <c r="AT241" s="238" t="s">
        <v>138</v>
      </c>
      <c r="AU241" s="238" t="s">
        <v>85</v>
      </c>
      <c r="AV241" s="12" t="s">
        <v>83</v>
      </c>
      <c r="AW241" s="12" t="s">
        <v>39</v>
      </c>
      <c r="AX241" s="12" t="s">
        <v>77</v>
      </c>
      <c r="AY241" s="238" t="s">
        <v>128</v>
      </c>
    </row>
    <row r="242" s="13" customFormat="1">
      <c r="B242" s="239"/>
      <c r="C242" s="240"/>
      <c r="D242" s="230" t="s">
        <v>138</v>
      </c>
      <c r="E242" s="241" t="s">
        <v>32</v>
      </c>
      <c r="F242" s="242" t="s">
        <v>928</v>
      </c>
      <c r="G242" s="240"/>
      <c r="H242" s="243">
        <v>1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AT242" s="249" t="s">
        <v>138</v>
      </c>
      <c r="AU242" s="249" t="s">
        <v>85</v>
      </c>
      <c r="AV242" s="13" t="s">
        <v>85</v>
      </c>
      <c r="AW242" s="13" t="s">
        <v>39</v>
      </c>
      <c r="AX242" s="13" t="s">
        <v>77</v>
      </c>
      <c r="AY242" s="249" t="s">
        <v>128</v>
      </c>
    </row>
    <row r="243" s="14" customFormat="1">
      <c r="B243" s="250"/>
      <c r="C243" s="251"/>
      <c r="D243" s="230" t="s">
        <v>138</v>
      </c>
      <c r="E243" s="252" t="s">
        <v>32</v>
      </c>
      <c r="F243" s="253" t="s">
        <v>141</v>
      </c>
      <c r="G243" s="251"/>
      <c r="H243" s="254">
        <v>1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AT243" s="260" t="s">
        <v>138</v>
      </c>
      <c r="AU243" s="260" t="s">
        <v>85</v>
      </c>
      <c r="AV243" s="14" t="s">
        <v>127</v>
      </c>
      <c r="AW243" s="14" t="s">
        <v>39</v>
      </c>
      <c r="AX243" s="14" t="s">
        <v>83</v>
      </c>
      <c r="AY243" s="260" t="s">
        <v>128</v>
      </c>
    </row>
    <row r="244" s="1" customFormat="1" ht="22.5" customHeight="1">
      <c r="B244" s="39"/>
      <c r="C244" s="216" t="s">
        <v>321</v>
      </c>
      <c r="D244" s="216" t="s">
        <v>131</v>
      </c>
      <c r="E244" s="217" t="s">
        <v>410</v>
      </c>
      <c r="F244" s="218" t="s">
        <v>411</v>
      </c>
      <c r="G244" s="219" t="s">
        <v>134</v>
      </c>
      <c r="H244" s="220">
        <v>5</v>
      </c>
      <c r="I244" s="221"/>
      <c r="J244" s="222">
        <f>ROUND(I244*H244,2)</f>
        <v>0</v>
      </c>
      <c r="K244" s="218" t="s">
        <v>135</v>
      </c>
      <c r="L244" s="44"/>
      <c r="M244" s="223" t="s">
        <v>32</v>
      </c>
      <c r="N244" s="224" t="s">
        <v>48</v>
      </c>
      <c r="O244" s="80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AR244" s="17" t="s">
        <v>136</v>
      </c>
      <c r="AT244" s="17" t="s">
        <v>131</v>
      </c>
      <c r="AU244" s="17" t="s">
        <v>85</v>
      </c>
      <c r="AY244" s="17" t="s">
        <v>128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7" t="s">
        <v>83</v>
      </c>
      <c r="BK244" s="227">
        <f>ROUND(I244*H244,2)</f>
        <v>0</v>
      </c>
      <c r="BL244" s="17" t="s">
        <v>136</v>
      </c>
      <c r="BM244" s="17" t="s">
        <v>412</v>
      </c>
    </row>
    <row r="245" s="12" customFormat="1">
      <c r="B245" s="228"/>
      <c r="C245" s="229"/>
      <c r="D245" s="230" t="s">
        <v>138</v>
      </c>
      <c r="E245" s="231" t="s">
        <v>32</v>
      </c>
      <c r="F245" s="232" t="s">
        <v>840</v>
      </c>
      <c r="G245" s="229"/>
      <c r="H245" s="231" t="s">
        <v>32</v>
      </c>
      <c r="I245" s="233"/>
      <c r="J245" s="229"/>
      <c r="K245" s="229"/>
      <c r="L245" s="234"/>
      <c r="M245" s="235"/>
      <c r="N245" s="236"/>
      <c r="O245" s="236"/>
      <c r="P245" s="236"/>
      <c r="Q245" s="236"/>
      <c r="R245" s="236"/>
      <c r="S245" s="236"/>
      <c r="T245" s="237"/>
      <c r="AT245" s="238" t="s">
        <v>138</v>
      </c>
      <c r="AU245" s="238" t="s">
        <v>85</v>
      </c>
      <c r="AV245" s="12" t="s">
        <v>83</v>
      </c>
      <c r="AW245" s="12" t="s">
        <v>39</v>
      </c>
      <c r="AX245" s="12" t="s">
        <v>77</v>
      </c>
      <c r="AY245" s="238" t="s">
        <v>128</v>
      </c>
    </row>
    <row r="246" s="13" customFormat="1">
      <c r="B246" s="239"/>
      <c r="C246" s="240"/>
      <c r="D246" s="230" t="s">
        <v>138</v>
      </c>
      <c r="E246" s="241" t="s">
        <v>32</v>
      </c>
      <c r="F246" s="242" t="s">
        <v>929</v>
      </c>
      <c r="G246" s="240"/>
      <c r="H246" s="243">
        <v>5</v>
      </c>
      <c r="I246" s="244"/>
      <c r="J246" s="240"/>
      <c r="K246" s="240"/>
      <c r="L246" s="245"/>
      <c r="M246" s="246"/>
      <c r="N246" s="247"/>
      <c r="O246" s="247"/>
      <c r="P246" s="247"/>
      <c r="Q246" s="247"/>
      <c r="R246" s="247"/>
      <c r="S246" s="247"/>
      <c r="T246" s="248"/>
      <c r="AT246" s="249" t="s">
        <v>138</v>
      </c>
      <c r="AU246" s="249" t="s">
        <v>85</v>
      </c>
      <c r="AV246" s="13" t="s">
        <v>85</v>
      </c>
      <c r="AW246" s="13" t="s">
        <v>39</v>
      </c>
      <c r="AX246" s="13" t="s">
        <v>77</v>
      </c>
      <c r="AY246" s="249" t="s">
        <v>128</v>
      </c>
    </row>
    <row r="247" s="14" customFormat="1">
      <c r="B247" s="250"/>
      <c r="C247" s="251"/>
      <c r="D247" s="230" t="s">
        <v>138</v>
      </c>
      <c r="E247" s="252" t="s">
        <v>32</v>
      </c>
      <c r="F247" s="253" t="s">
        <v>141</v>
      </c>
      <c r="G247" s="251"/>
      <c r="H247" s="254">
        <v>5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AT247" s="260" t="s">
        <v>138</v>
      </c>
      <c r="AU247" s="260" t="s">
        <v>85</v>
      </c>
      <c r="AV247" s="14" t="s">
        <v>127</v>
      </c>
      <c r="AW247" s="14" t="s">
        <v>39</v>
      </c>
      <c r="AX247" s="14" t="s">
        <v>83</v>
      </c>
      <c r="AY247" s="260" t="s">
        <v>128</v>
      </c>
    </row>
    <row r="248" s="1" customFormat="1" ht="22.5" customHeight="1">
      <c r="B248" s="39"/>
      <c r="C248" s="216" t="s">
        <v>326</v>
      </c>
      <c r="D248" s="216" t="s">
        <v>131</v>
      </c>
      <c r="E248" s="217" t="s">
        <v>420</v>
      </c>
      <c r="F248" s="218" t="s">
        <v>421</v>
      </c>
      <c r="G248" s="219" t="s">
        <v>134</v>
      </c>
      <c r="H248" s="220">
        <v>1</v>
      </c>
      <c r="I248" s="221"/>
      <c r="J248" s="222">
        <f>ROUND(I248*H248,2)</f>
        <v>0</v>
      </c>
      <c r="K248" s="218" t="s">
        <v>135</v>
      </c>
      <c r="L248" s="44"/>
      <c r="M248" s="223" t="s">
        <v>32</v>
      </c>
      <c r="N248" s="224" t="s">
        <v>48</v>
      </c>
      <c r="O248" s="80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AR248" s="17" t="s">
        <v>136</v>
      </c>
      <c r="AT248" s="17" t="s">
        <v>131</v>
      </c>
      <c r="AU248" s="17" t="s">
        <v>85</v>
      </c>
      <c r="AY248" s="17" t="s">
        <v>128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7" t="s">
        <v>83</v>
      </c>
      <c r="BK248" s="227">
        <f>ROUND(I248*H248,2)</f>
        <v>0</v>
      </c>
      <c r="BL248" s="17" t="s">
        <v>136</v>
      </c>
      <c r="BM248" s="17" t="s">
        <v>930</v>
      </c>
    </row>
    <row r="249" s="12" customFormat="1">
      <c r="B249" s="228"/>
      <c r="C249" s="229"/>
      <c r="D249" s="230" t="s">
        <v>138</v>
      </c>
      <c r="E249" s="231" t="s">
        <v>32</v>
      </c>
      <c r="F249" s="232" t="s">
        <v>840</v>
      </c>
      <c r="G249" s="229"/>
      <c r="H249" s="231" t="s">
        <v>32</v>
      </c>
      <c r="I249" s="233"/>
      <c r="J249" s="229"/>
      <c r="K249" s="229"/>
      <c r="L249" s="234"/>
      <c r="M249" s="235"/>
      <c r="N249" s="236"/>
      <c r="O249" s="236"/>
      <c r="P249" s="236"/>
      <c r="Q249" s="236"/>
      <c r="R249" s="236"/>
      <c r="S249" s="236"/>
      <c r="T249" s="237"/>
      <c r="AT249" s="238" t="s">
        <v>138</v>
      </c>
      <c r="AU249" s="238" t="s">
        <v>85</v>
      </c>
      <c r="AV249" s="12" t="s">
        <v>83</v>
      </c>
      <c r="AW249" s="12" t="s">
        <v>39</v>
      </c>
      <c r="AX249" s="12" t="s">
        <v>77</v>
      </c>
      <c r="AY249" s="238" t="s">
        <v>128</v>
      </c>
    </row>
    <row r="250" s="13" customFormat="1">
      <c r="B250" s="239"/>
      <c r="C250" s="240"/>
      <c r="D250" s="230" t="s">
        <v>138</v>
      </c>
      <c r="E250" s="241" t="s">
        <v>32</v>
      </c>
      <c r="F250" s="242" t="s">
        <v>589</v>
      </c>
      <c r="G250" s="240"/>
      <c r="H250" s="243">
        <v>1</v>
      </c>
      <c r="I250" s="244"/>
      <c r="J250" s="240"/>
      <c r="K250" s="240"/>
      <c r="L250" s="245"/>
      <c r="M250" s="246"/>
      <c r="N250" s="247"/>
      <c r="O250" s="247"/>
      <c r="P250" s="247"/>
      <c r="Q250" s="247"/>
      <c r="R250" s="247"/>
      <c r="S250" s="247"/>
      <c r="T250" s="248"/>
      <c r="AT250" s="249" t="s">
        <v>138</v>
      </c>
      <c r="AU250" s="249" t="s">
        <v>85</v>
      </c>
      <c r="AV250" s="13" t="s">
        <v>85</v>
      </c>
      <c r="AW250" s="13" t="s">
        <v>39</v>
      </c>
      <c r="AX250" s="13" t="s">
        <v>77</v>
      </c>
      <c r="AY250" s="249" t="s">
        <v>128</v>
      </c>
    </row>
    <row r="251" s="14" customFormat="1">
      <c r="B251" s="250"/>
      <c r="C251" s="251"/>
      <c r="D251" s="230" t="s">
        <v>138</v>
      </c>
      <c r="E251" s="252" t="s">
        <v>32</v>
      </c>
      <c r="F251" s="253" t="s">
        <v>141</v>
      </c>
      <c r="G251" s="251"/>
      <c r="H251" s="254">
        <v>1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AT251" s="260" t="s">
        <v>138</v>
      </c>
      <c r="AU251" s="260" t="s">
        <v>85</v>
      </c>
      <c r="AV251" s="14" t="s">
        <v>127</v>
      </c>
      <c r="AW251" s="14" t="s">
        <v>39</v>
      </c>
      <c r="AX251" s="14" t="s">
        <v>83</v>
      </c>
      <c r="AY251" s="260" t="s">
        <v>128</v>
      </c>
    </row>
    <row r="252" s="1" customFormat="1" ht="22.5" customHeight="1">
      <c r="B252" s="39"/>
      <c r="C252" s="216" t="s">
        <v>332</v>
      </c>
      <c r="D252" s="216" t="s">
        <v>131</v>
      </c>
      <c r="E252" s="217" t="s">
        <v>424</v>
      </c>
      <c r="F252" s="218" t="s">
        <v>425</v>
      </c>
      <c r="G252" s="219" t="s">
        <v>134</v>
      </c>
      <c r="H252" s="220">
        <v>4</v>
      </c>
      <c r="I252" s="221"/>
      <c r="J252" s="222">
        <f>ROUND(I252*H252,2)</f>
        <v>0</v>
      </c>
      <c r="K252" s="218" t="s">
        <v>135</v>
      </c>
      <c r="L252" s="44"/>
      <c r="M252" s="223" t="s">
        <v>32</v>
      </c>
      <c r="N252" s="224" t="s">
        <v>48</v>
      </c>
      <c r="O252" s="80"/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AR252" s="17" t="s">
        <v>136</v>
      </c>
      <c r="AT252" s="17" t="s">
        <v>131</v>
      </c>
      <c r="AU252" s="17" t="s">
        <v>85</v>
      </c>
      <c r="AY252" s="17" t="s">
        <v>128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7" t="s">
        <v>83</v>
      </c>
      <c r="BK252" s="227">
        <f>ROUND(I252*H252,2)</f>
        <v>0</v>
      </c>
      <c r="BL252" s="17" t="s">
        <v>136</v>
      </c>
      <c r="BM252" s="17" t="s">
        <v>426</v>
      </c>
    </row>
    <row r="253" s="12" customFormat="1">
      <c r="B253" s="228"/>
      <c r="C253" s="229"/>
      <c r="D253" s="230" t="s">
        <v>138</v>
      </c>
      <c r="E253" s="231" t="s">
        <v>32</v>
      </c>
      <c r="F253" s="232" t="s">
        <v>840</v>
      </c>
      <c r="G253" s="229"/>
      <c r="H253" s="231" t="s">
        <v>32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AT253" s="238" t="s">
        <v>138</v>
      </c>
      <c r="AU253" s="238" t="s">
        <v>85</v>
      </c>
      <c r="AV253" s="12" t="s">
        <v>83</v>
      </c>
      <c r="AW253" s="12" t="s">
        <v>39</v>
      </c>
      <c r="AX253" s="12" t="s">
        <v>77</v>
      </c>
      <c r="AY253" s="238" t="s">
        <v>128</v>
      </c>
    </row>
    <row r="254" s="13" customFormat="1">
      <c r="B254" s="239"/>
      <c r="C254" s="240"/>
      <c r="D254" s="230" t="s">
        <v>138</v>
      </c>
      <c r="E254" s="241" t="s">
        <v>32</v>
      </c>
      <c r="F254" s="242" t="s">
        <v>931</v>
      </c>
      <c r="G254" s="240"/>
      <c r="H254" s="243">
        <v>4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AT254" s="249" t="s">
        <v>138</v>
      </c>
      <c r="AU254" s="249" t="s">
        <v>85</v>
      </c>
      <c r="AV254" s="13" t="s">
        <v>85</v>
      </c>
      <c r="AW254" s="13" t="s">
        <v>39</v>
      </c>
      <c r="AX254" s="13" t="s">
        <v>77</v>
      </c>
      <c r="AY254" s="249" t="s">
        <v>128</v>
      </c>
    </row>
    <row r="255" s="14" customFormat="1">
      <c r="B255" s="250"/>
      <c r="C255" s="251"/>
      <c r="D255" s="230" t="s">
        <v>138</v>
      </c>
      <c r="E255" s="252" t="s">
        <v>32</v>
      </c>
      <c r="F255" s="253" t="s">
        <v>141</v>
      </c>
      <c r="G255" s="251"/>
      <c r="H255" s="254">
        <v>4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AT255" s="260" t="s">
        <v>138</v>
      </c>
      <c r="AU255" s="260" t="s">
        <v>85</v>
      </c>
      <c r="AV255" s="14" t="s">
        <v>127</v>
      </c>
      <c r="AW255" s="14" t="s">
        <v>39</v>
      </c>
      <c r="AX255" s="14" t="s">
        <v>83</v>
      </c>
      <c r="AY255" s="260" t="s">
        <v>128</v>
      </c>
    </row>
    <row r="256" s="1" customFormat="1" ht="22.5" customHeight="1">
      <c r="B256" s="39"/>
      <c r="C256" s="216" t="s">
        <v>337</v>
      </c>
      <c r="D256" s="216" t="s">
        <v>131</v>
      </c>
      <c r="E256" s="217" t="s">
        <v>444</v>
      </c>
      <c r="F256" s="218" t="s">
        <v>445</v>
      </c>
      <c r="G256" s="219" t="s">
        <v>134</v>
      </c>
      <c r="H256" s="220">
        <v>2</v>
      </c>
      <c r="I256" s="221"/>
      <c r="J256" s="222">
        <f>ROUND(I256*H256,2)</f>
        <v>0</v>
      </c>
      <c r="K256" s="218" t="s">
        <v>135</v>
      </c>
      <c r="L256" s="44"/>
      <c r="M256" s="223" t="s">
        <v>32</v>
      </c>
      <c r="N256" s="224" t="s">
        <v>48</v>
      </c>
      <c r="O256" s="80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AR256" s="17" t="s">
        <v>136</v>
      </c>
      <c r="AT256" s="17" t="s">
        <v>131</v>
      </c>
      <c r="AU256" s="17" t="s">
        <v>85</v>
      </c>
      <c r="AY256" s="17" t="s">
        <v>128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17" t="s">
        <v>83</v>
      </c>
      <c r="BK256" s="227">
        <f>ROUND(I256*H256,2)</f>
        <v>0</v>
      </c>
      <c r="BL256" s="17" t="s">
        <v>136</v>
      </c>
      <c r="BM256" s="17" t="s">
        <v>932</v>
      </c>
    </row>
    <row r="257" s="12" customFormat="1">
      <c r="B257" s="228"/>
      <c r="C257" s="229"/>
      <c r="D257" s="230" t="s">
        <v>138</v>
      </c>
      <c r="E257" s="231" t="s">
        <v>32</v>
      </c>
      <c r="F257" s="232" t="s">
        <v>840</v>
      </c>
      <c r="G257" s="229"/>
      <c r="H257" s="231" t="s">
        <v>32</v>
      </c>
      <c r="I257" s="233"/>
      <c r="J257" s="229"/>
      <c r="K257" s="229"/>
      <c r="L257" s="234"/>
      <c r="M257" s="235"/>
      <c r="N257" s="236"/>
      <c r="O257" s="236"/>
      <c r="P257" s="236"/>
      <c r="Q257" s="236"/>
      <c r="R257" s="236"/>
      <c r="S257" s="236"/>
      <c r="T257" s="237"/>
      <c r="AT257" s="238" t="s">
        <v>138</v>
      </c>
      <c r="AU257" s="238" t="s">
        <v>85</v>
      </c>
      <c r="AV257" s="12" t="s">
        <v>83</v>
      </c>
      <c r="AW257" s="12" t="s">
        <v>39</v>
      </c>
      <c r="AX257" s="12" t="s">
        <v>77</v>
      </c>
      <c r="AY257" s="238" t="s">
        <v>128</v>
      </c>
    </row>
    <row r="258" s="13" customFormat="1">
      <c r="B258" s="239"/>
      <c r="C258" s="240"/>
      <c r="D258" s="230" t="s">
        <v>138</v>
      </c>
      <c r="E258" s="241" t="s">
        <v>32</v>
      </c>
      <c r="F258" s="242" t="s">
        <v>933</v>
      </c>
      <c r="G258" s="240"/>
      <c r="H258" s="243">
        <v>2</v>
      </c>
      <c r="I258" s="244"/>
      <c r="J258" s="240"/>
      <c r="K258" s="240"/>
      <c r="L258" s="245"/>
      <c r="M258" s="246"/>
      <c r="N258" s="247"/>
      <c r="O258" s="247"/>
      <c r="P258" s="247"/>
      <c r="Q258" s="247"/>
      <c r="R258" s="247"/>
      <c r="S258" s="247"/>
      <c r="T258" s="248"/>
      <c r="AT258" s="249" t="s">
        <v>138</v>
      </c>
      <c r="AU258" s="249" t="s">
        <v>85</v>
      </c>
      <c r="AV258" s="13" t="s">
        <v>85</v>
      </c>
      <c r="AW258" s="13" t="s">
        <v>39</v>
      </c>
      <c r="AX258" s="13" t="s">
        <v>77</v>
      </c>
      <c r="AY258" s="249" t="s">
        <v>128</v>
      </c>
    </row>
    <row r="259" s="14" customFormat="1">
      <c r="B259" s="250"/>
      <c r="C259" s="251"/>
      <c r="D259" s="230" t="s">
        <v>138</v>
      </c>
      <c r="E259" s="252" t="s">
        <v>32</v>
      </c>
      <c r="F259" s="253" t="s">
        <v>141</v>
      </c>
      <c r="G259" s="251"/>
      <c r="H259" s="254">
        <v>2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AT259" s="260" t="s">
        <v>138</v>
      </c>
      <c r="AU259" s="260" t="s">
        <v>85</v>
      </c>
      <c r="AV259" s="14" t="s">
        <v>127</v>
      </c>
      <c r="AW259" s="14" t="s">
        <v>39</v>
      </c>
      <c r="AX259" s="14" t="s">
        <v>83</v>
      </c>
      <c r="AY259" s="260" t="s">
        <v>128</v>
      </c>
    </row>
    <row r="260" s="1" customFormat="1" ht="22.5" customHeight="1">
      <c r="B260" s="39"/>
      <c r="C260" s="216" t="s">
        <v>342</v>
      </c>
      <c r="D260" s="216" t="s">
        <v>131</v>
      </c>
      <c r="E260" s="217" t="s">
        <v>449</v>
      </c>
      <c r="F260" s="218" t="s">
        <v>450</v>
      </c>
      <c r="G260" s="219" t="s">
        <v>134</v>
      </c>
      <c r="H260" s="220">
        <v>1</v>
      </c>
      <c r="I260" s="221"/>
      <c r="J260" s="222">
        <f>ROUND(I260*H260,2)</f>
        <v>0</v>
      </c>
      <c r="K260" s="218" t="s">
        <v>135</v>
      </c>
      <c r="L260" s="44"/>
      <c r="M260" s="223" t="s">
        <v>32</v>
      </c>
      <c r="N260" s="224" t="s">
        <v>48</v>
      </c>
      <c r="O260" s="80"/>
      <c r="P260" s="225">
        <f>O260*H260</f>
        <v>0</v>
      </c>
      <c r="Q260" s="225">
        <v>0</v>
      </c>
      <c r="R260" s="225">
        <f>Q260*H260</f>
        <v>0</v>
      </c>
      <c r="S260" s="225">
        <v>0</v>
      </c>
      <c r="T260" s="226">
        <f>S260*H260</f>
        <v>0</v>
      </c>
      <c r="AR260" s="17" t="s">
        <v>136</v>
      </c>
      <c r="AT260" s="17" t="s">
        <v>131</v>
      </c>
      <c r="AU260" s="17" t="s">
        <v>85</v>
      </c>
      <c r="AY260" s="17" t="s">
        <v>128</v>
      </c>
      <c r="BE260" s="227">
        <f>IF(N260="základní",J260,0)</f>
        <v>0</v>
      </c>
      <c r="BF260" s="227">
        <f>IF(N260="snížená",J260,0)</f>
        <v>0</v>
      </c>
      <c r="BG260" s="227">
        <f>IF(N260="zákl. přenesená",J260,0)</f>
        <v>0</v>
      </c>
      <c r="BH260" s="227">
        <f>IF(N260="sníž. přenesená",J260,0)</f>
        <v>0</v>
      </c>
      <c r="BI260" s="227">
        <f>IF(N260="nulová",J260,0)</f>
        <v>0</v>
      </c>
      <c r="BJ260" s="17" t="s">
        <v>83</v>
      </c>
      <c r="BK260" s="227">
        <f>ROUND(I260*H260,2)</f>
        <v>0</v>
      </c>
      <c r="BL260" s="17" t="s">
        <v>136</v>
      </c>
      <c r="BM260" s="17" t="s">
        <v>934</v>
      </c>
    </row>
    <row r="261" s="12" customFormat="1">
      <c r="B261" s="228"/>
      <c r="C261" s="229"/>
      <c r="D261" s="230" t="s">
        <v>138</v>
      </c>
      <c r="E261" s="231" t="s">
        <v>32</v>
      </c>
      <c r="F261" s="232" t="s">
        <v>840</v>
      </c>
      <c r="G261" s="229"/>
      <c r="H261" s="231" t="s">
        <v>32</v>
      </c>
      <c r="I261" s="233"/>
      <c r="J261" s="229"/>
      <c r="K261" s="229"/>
      <c r="L261" s="234"/>
      <c r="M261" s="235"/>
      <c r="N261" s="236"/>
      <c r="O261" s="236"/>
      <c r="P261" s="236"/>
      <c r="Q261" s="236"/>
      <c r="R261" s="236"/>
      <c r="S261" s="236"/>
      <c r="T261" s="237"/>
      <c r="AT261" s="238" t="s">
        <v>138</v>
      </c>
      <c r="AU261" s="238" t="s">
        <v>85</v>
      </c>
      <c r="AV261" s="12" t="s">
        <v>83</v>
      </c>
      <c r="AW261" s="12" t="s">
        <v>39</v>
      </c>
      <c r="AX261" s="12" t="s">
        <v>77</v>
      </c>
      <c r="AY261" s="238" t="s">
        <v>128</v>
      </c>
    </row>
    <row r="262" s="13" customFormat="1">
      <c r="B262" s="239"/>
      <c r="C262" s="240"/>
      <c r="D262" s="230" t="s">
        <v>138</v>
      </c>
      <c r="E262" s="241" t="s">
        <v>32</v>
      </c>
      <c r="F262" s="242" t="s">
        <v>452</v>
      </c>
      <c r="G262" s="240"/>
      <c r="H262" s="243">
        <v>1</v>
      </c>
      <c r="I262" s="244"/>
      <c r="J262" s="240"/>
      <c r="K262" s="240"/>
      <c r="L262" s="245"/>
      <c r="M262" s="246"/>
      <c r="N262" s="247"/>
      <c r="O262" s="247"/>
      <c r="P262" s="247"/>
      <c r="Q262" s="247"/>
      <c r="R262" s="247"/>
      <c r="S262" s="247"/>
      <c r="T262" s="248"/>
      <c r="AT262" s="249" t="s">
        <v>138</v>
      </c>
      <c r="AU262" s="249" t="s">
        <v>85</v>
      </c>
      <c r="AV262" s="13" t="s">
        <v>85</v>
      </c>
      <c r="AW262" s="13" t="s">
        <v>39</v>
      </c>
      <c r="AX262" s="13" t="s">
        <v>77</v>
      </c>
      <c r="AY262" s="249" t="s">
        <v>128</v>
      </c>
    </row>
    <row r="263" s="14" customFormat="1">
      <c r="B263" s="250"/>
      <c r="C263" s="251"/>
      <c r="D263" s="230" t="s">
        <v>138</v>
      </c>
      <c r="E263" s="252" t="s">
        <v>32</v>
      </c>
      <c r="F263" s="253" t="s">
        <v>141</v>
      </c>
      <c r="G263" s="251"/>
      <c r="H263" s="254">
        <v>1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AT263" s="260" t="s">
        <v>138</v>
      </c>
      <c r="AU263" s="260" t="s">
        <v>85</v>
      </c>
      <c r="AV263" s="14" t="s">
        <v>127</v>
      </c>
      <c r="AW263" s="14" t="s">
        <v>39</v>
      </c>
      <c r="AX263" s="14" t="s">
        <v>83</v>
      </c>
      <c r="AY263" s="260" t="s">
        <v>128</v>
      </c>
    </row>
    <row r="264" s="1" customFormat="1" ht="22.5" customHeight="1">
      <c r="B264" s="39"/>
      <c r="C264" s="216" t="s">
        <v>347</v>
      </c>
      <c r="D264" s="216" t="s">
        <v>131</v>
      </c>
      <c r="E264" s="217" t="s">
        <v>454</v>
      </c>
      <c r="F264" s="218" t="s">
        <v>455</v>
      </c>
      <c r="G264" s="219" t="s">
        <v>134</v>
      </c>
      <c r="H264" s="220">
        <v>4</v>
      </c>
      <c r="I264" s="221"/>
      <c r="J264" s="222">
        <f>ROUND(I264*H264,2)</f>
        <v>0</v>
      </c>
      <c r="K264" s="218" t="s">
        <v>135</v>
      </c>
      <c r="L264" s="44"/>
      <c r="M264" s="223" t="s">
        <v>32</v>
      </c>
      <c r="N264" s="224" t="s">
        <v>48</v>
      </c>
      <c r="O264" s="80"/>
      <c r="P264" s="225">
        <f>O264*H264</f>
        <v>0</v>
      </c>
      <c r="Q264" s="225">
        <v>0</v>
      </c>
      <c r="R264" s="225">
        <f>Q264*H264</f>
        <v>0</v>
      </c>
      <c r="S264" s="225">
        <v>0</v>
      </c>
      <c r="T264" s="226">
        <f>S264*H264</f>
        <v>0</v>
      </c>
      <c r="AR264" s="17" t="s">
        <v>136</v>
      </c>
      <c r="AT264" s="17" t="s">
        <v>131</v>
      </c>
      <c r="AU264" s="17" t="s">
        <v>85</v>
      </c>
      <c r="AY264" s="17" t="s">
        <v>128</v>
      </c>
      <c r="BE264" s="227">
        <f>IF(N264="základní",J264,0)</f>
        <v>0</v>
      </c>
      <c r="BF264" s="227">
        <f>IF(N264="snížená",J264,0)</f>
        <v>0</v>
      </c>
      <c r="BG264" s="227">
        <f>IF(N264="zákl. přenesená",J264,0)</f>
        <v>0</v>
      </c>
      <c r="BH264" s="227">
        <f>IF(N264="sníž. přenesená",J264,0)</f>
        <v>0</v>
      </c>
      <c r="BI264" s="227">
        <f>IF(N264="nulová",J264,0)</f>
        <v>0</v>
      </c>
      <c r="BJ264" s="17" t="s">
        <v>83</v>
      </c>
      <c r="BK264" s="227">
        <f>ROUND(I264*H264,2)</f>
        <v>0</v>
      </c>
      <c r="BL264" s="17" t="s">
        <v>136</v>
      </c>
      <c r="BM264" s="17" t="s">
        <v>456</v>
      </c>
    </row>
    <row r="265" s="12" customFormat="1">
      <c r="B265" s="228"/>
      <c r="C265" s="229"/>
      <c r="D265" s="230" t="s">
        <v>138</v>
      </c>
      <c r="E265" s="231" t="s">
        <v>32</v>
      </c>
      <c r="F265" s="232" t="s">
        <v>840</v>
      </c>
      <c r="G265" s="229"/>
      <c r="H265" s="231" t="s">
        <v>32</v>
      </c>
      <c r="I265" s="233"/>
      <c r="J265" s="229"/>
      <c r="K265" s="229"/>
      <c r="L265" s="234"/>
      <c r="M265" s="235"/>
      <c r="N265" s="236"/>
      <c r="O265" s="236"/>
      <c r="P265" s="236"/>
      <c r="Q265" s="236"/>
      <c r="R265" s="236"/>
      <c r="S265" s="236"/>
      <c r="T265" s="237"/>
      <c r="AT265" s="238" t="s">
        <v>138</v>
      </c>
      <c r="AU265" s="238" t="s">
        <v>85</v>
      </c>
      <c r="AV265" s="12" t="s">
        <v>83</v>
      </c>
      <c r="AW265" s="12" t="s">
        <v>39</v>
      </c>
      <c r="AX265" s="12" t="s">
        <v>77</v>
      </c>
      <c r="AY265" s="238" t="s">
        <v>128</v>
      </c>
    </row>
    <row r="266" s="13" customFormat="1">
      <c r="B266" s="239"/>
      <c r="C266" s="240"/>
      <c r="D266" s="230" t="s">
        <v>138</v>
      </c>
      <c r="E266" s="241" t="s">
        <v>32</v>
      </c>
      <c r="F266" s="242" t="s">
        <v>935</v>
      </c>
      <c r="G266" s="240"/>
      <c r="H266" s="243">
        <v>4</v>
      </c>
      <c r="I266" s="244"/>
      <c r="J266" s="240"/>
      <c r="K266" s="240"/>
      <c r="L266" s="245"/>
      <c r="M266" s="246"/>
      <c r="N266" s="247"/>
      <c r="O266" s="247"/>
      <c r="P266" s="247"/>
      <c r="Q266" s="247"/>
      <c r="R266" s="247"/>
      <c r="S266" s="247"/>
      <c r="T266" s="248"/>
      <c r="AT266" s="249" t="s">
        <v>138</v>
      </c>
      <c r="AU266" s="249" t="s">
        <v>85</v>
      </c>
      <c r="AV266" s="13" t="s">
        <v>85</v>
      </c>
      <c r="AW266" s="13" t="s">
        <v>39</v>
      </c>
      <c r="AX266" s="13" t="s">
        <v>77</v>
      </c>
      <c r="AY266" s="249" t="s">
        <v>128</v>
      </c>
    </row>
    <row r="267" s="14" customFormat="1">
      <c r="B267" s="250"/>
      <c r="C267" s="251"/>
      <c r="D267" s="230" t="s">
        <v>138</v>
      </c>
      <c r="E267" s="252" t="s">
        <v>32</v>
      </c>
      <c r="F267" s="253" t="s">
        <v>141</v>
      </c>
      <c r="G267" s="251"/>
      <c r="H267" s="254">
        <v>4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AT267" s="260" t="s">
        <v>138</v>
      </c>
      <c r="AU267" s="260" t="s">
        <v>85</v>
      </c>
      <c r="AV267" s="14" t="s">
        <v>127</v>
      </c>
      <c r="AW267" s="14" t="s">
        <v>39</v>
      </c>
      <c r="AX267" s="14" t="s">
        <v>83</v>
      </c>
      <c r="AY267" s="260" t="s">
        <v>128</v>
      </c>
    </row>
    <row r="268" s="1" customFormat="1" ht="22.5" customHeight="1">
      <c r="B268" s="39"/>
      <c r="C268" s="216" t="s">
        <v>354</v>
      </c>
      <c r="D268" s="216" t="s">
        <v>131</v>
      </c>
      <c r="E268" s="217" t="s">
        <v>774</v>
      </c>
      <c r="F268" s="218" t="s">
        <v>775</v>
      </c>
      <c r="G268" s="219" t="s">
        <v>134</v>
      </c>
      <c r="H268" s="220">
        <v>1</v>
      </c>
      <c r="I268" s="221"/>
      <c r="J268" s="222">
        <f>ROUND(I268*H268,2)</f>
        <v>0</v>
      </c>
      <c r="K268" s="218" t="s">
        <v>135</v>
      </c>
      <c r="L268" s="44"/>
      <c r="M268" s="223" t="s">
        <v>32</v>
      </c>
      <c r="N268" s="224" t="s">
        <v>48</v>
      </c>
      <c r="O268" s="80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AR268" s="17" t="s">
        <v>136</v>
      </c>
      <c r="AT268" s="17" t="s">
        <v>131</v>
      </c>
      <c r="AU268" s="17" t="s">
        <v>85</v>
      </c>
      <c r="AY268" s="17" t="s">
        <v>128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17" t="s">
        <v>83</v>
      </c>
      <c r="BK268" s="227">
        <f>ROUND(I268*H268,2)</f>
        <v>0</v>
      </c>
      <c r="BL268" s="17" t="s">
        <v>136</v>
      </c>
      <c r="BM268" s="17" t="s">
        <v>936</v>
      </c>
    </row>
    <row r="269" s="12" customFormat="1">
      <c r="B269" s="228"/>
      <c r="C269" s="229"/>
      <c r="D269" s="230" t="s">
        <v>138</v>
      </c>
      <c r="E269" s="231" t="s">
        <v>32</v>
      </c>
      <c r="F269" s="232" t="s">
        <v>840</v>
      </c>
      <c r="G269" s="229"/>
      <c r="H269" s="231" t="s">
        <v>32</v>
      </c>
      <c r="I269" s="233"/>
      <c r="J269" s="229"/>
      <c r="K269" s="229"/>
      <c r="L269" s="234"/>
      <c r="M269" s="235"/>
      <c r="N269" s="236"/>
      <c r="O269" s="236"/>
      <c r="P269" s="236"/>
      <c r="Q269" s="236"/>
      <c r="R269" s="236"/>
      <c r="S269" s="236"/>
      <c r="T269" s="237"/>
      <c r="AT269" s="238" t="s">
        <v>138</v>
      </c>
      <c r="AU269" s="238" t="s">
        <v>85</v>
      </c>
      <c r="AV269" s="12" t="s">
        <v>83</v>
      </c>
      <c r="AW269" s="12" t="s">
        <v>39</v>
      </c>
      <c r="AX269" s="12" t="s">
        <v>77</v>
      </c>
      <c r="AY269" s="238" t="s">
        <v>128</v>
      </c>
    </row>
    <row r="270" s="13" customFormat="1">
      <c r="B270" s="239"/>
      <c r="C270" s="240"/>
      <c r="D270" s="230" t="s">
        <v>138</v>
      </c>
      <c r="E270" s="241" t="s">
        <v>32</v>
      </c>
      <c r="F270" s="242" t="s">
        <v>777</v>
      </c>
      <c r="G270" s="240"/>
      <c r="H270" s="243">
        <v>1</v>
      </c>
      <c r="I270" s="244"/>
      <c r="J270" s="240"/>
      <c r="K270" s="240"/>
      <c r="L270" s="245"/>
      <c r="M270" s="246"/>
      <c r="N270" s="247"/>
      <c r="O270" s="247"/>
      <c r="P270" s="247"/>
      <c r="Q270" s="247"/>
      <c r="R270" s="247"/>
      <c r="S270" s="247"/>
      <c r="T270" s="248"/>
      <c r="AT270" s="249" t="s">
        <v>138</v>
      </c>
      <c r="AU270" s="249" t="s">
        <v>85</v>
      </c>
      <c r="AV270" s="13" t="s">
        <v>85</v>
      </c>
      <c r="AW270" s="13" t="s">
        <v>39</v>
      </c>
      <c r="AX270" s="13" t="s">
        <v>77</v>
      </c>
      <c r="AY270" s="249" t="s">
        <v>128</v>
      </c>
    </row>
    <row r="271" s="14" customFormat="1">
      <c r="B271" s="250"/>
      <c r="C271" s="251"/>
      <c r="D271" s="230" t="s">
        <v>138</v>
      </c>
      <c r="E271" s="252" t="s">
        <v>32</v>
      </c>
      <c r="F271" s="253" t="s">
        <v>141</v>
      </c>
      <c r="G271" s="251"/>
      <c r="H271" s="254">
        <v>1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AT271" s="260" t="s">
        <v>138</v>
      </c>
      <c r="AU271" s="260" t="s">
        <v>85</v>
      </c>
      <c r="AV271" s="14" t="s">
        <v>127</v>
      </c>
      <c r="AW271" s="14" t="s">
        <v>39</v>
      </c>
      <c r="AX271" s="14" t="s">
        <v>83</v>
      </c>
      <c r="AY271" s="260" t="s">
        <v>128</v>
      </c>
    </row>
    <row r="272" s="1" customFormat="1" ht="22.5" customHeight="1">
      <c r="B272" s="39"/>
      <c r="C272" s="216" t="s">
        <v>359</v>
      </c>
      <c r="D272" s="216" t="s">
        <v>131</v>
      </c>
      <c r="E272" s="217" t="s">
        <v>469</v>
      </c>
      <c r="F272" s="218" t="s">
        <v>470</v>
      </c>
      <c r="G272" s="219" t="s">
        <v>134</v>
      </c>
      <c r="H272" s="220">
        <v>1</v>
      </c>
      <c r="I272" s="221"/>
      <c r="J272" s="222">
        <f>ROUND(I272*H272,2)</f>
        <v>0</v>
      </c>
      <c r="K272" s="218" t="s">
        <v>135</v>
      </c>
      <c r="L272" s="44"/>
      <c r="M272" s="223" t="s">
        <v>32</v>
      </c>
      <c r="N272" s="224" t="s">
        <v>48</v>
      </c>
      <c r="O272" s="80"/>
      <c r="P272" s="225">
        <f>O272*H272</f>
        <v>0</v>
      </c>
      <c r="Q272" s="225">
        <v>0</v>
      </c>
      <c r="R272" s="225">
        <f>Q272*H272</f>
        <v>0</v>
      </c>
      <c r="S272" s="225">
        <v>0</v>
      </c>
      <c r="T272" s="226">
        <f>S272*H272</f>
        <v>0</v>
      </c>
      <c r="AR272" s="17" t="s">
        <v>136</v>
      </c>
      <c r="AT272" s="17" t="s">
        <v>131</v>
      </c>
      <c r="AU272" s="17" t="s">
        <v>85</v>
      </c>
      <c r="AY272" s="17" t="s">
        <v>128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7" t="s">
        <v>83</v>
      </c>
      <c r="BK272" s="227">
        <f>ROUND(I272*H272,2)</f>
        <v>0</v>
      </c>
      <c r="BL272" s="17" t="s">
        <v>136</v>
      </c>
      <c r="BM272" s="17" t="s">
        <v>937</v>
      </c>
    </row>
    <row r="273" s="12" customFormat="1">
      <c r="B273" s="228"/>
      <c r="C273" s="229"/>
      <c r="D273" s="230" t="s">
        <v>138</v>
      </c>
      <c r="E273" s="231" t="s">
        <v>32</v>
      </c>
      <c r="F273" s="232" t="s">
        <v>840</v>
      </c>
      <c r="G273" s="229"/>
      <c r="H273" s="231" t="s">
        <v>32</v>
      </c>
      <c r="I273" s="233"/>
      <c r="J273" s="229"/>
      <c r="K273" s="229"/>
      <c r="L273" s="234"/>
      <c r="M273" s="235"/>
      <c r="N273" s="236"/>
      <c r="O273" s="236"/>
      <c r="P273" s="236"/>
      <c r="Q273" s="236"/>
      <c r="R273" s="236"/>
      <c r="S273" s="236"/>
      <c r="T273" s="237"/>
      <c r="AT273" s="238" t="s">
        <v>138</v>
      </c>
      <c r="AU273" s="238" t="s">
        <v>85</v>
      </c>
      <c r="AV273" s="12" t="s">
        <v>83</v>
      </c>
      <c r="AW273" s="12" t="s">
        <v>39</v>
      </c>
      <c r="AX273" s="12" t="s">
        <v>77</v>
      </c>
      <c r="AY273" s="238" t="s">
        <v>128</v>
      </c>
    </row>
    <row r="274" s="13" customFormat="1">
      <c r="B274" s="239"/>
      <c r="C274" s="240"/>
      <c r="D274" s="230" t="s">
        <v>138</v>
      </c>
      <c r="E274" s="241" t="s">
        <v>32</v>
      </c>
      <c r="F274" s="242" t="s">
        <v>472</v>
      </c>
      <c r="G274" s="240"/>
      <c r="H274" s="243">
        <v>1</v>
      </c>
      <c r="I274" s="244"/>
      <c r="J274" s="240"/>
      <c r="K274" s="240"/>
      <c r="L274" s="245"/>
      <c r="M274" s="246"/>
      <c r="N274" s="247"/>
      <c r="O274" s="247"/>
      <c r="P274" s="247"/>
      <c r="Q274" s="247"/>
      <c r="R274" s="247"/>
      <c r="S274" s="247"/>
      <c r="T274" s="248"/>
      <c r="AT274" s="249" t="s">
        <v>138</v>
      </c>
      <c r="AU274" s="249" t="s">
        <v>85</v>
      </c>
      <c r="AV274" s="13" t="s">
        <v>85</v>
      </c>
      <c r="AW274" s="13" t="s">
        <v>39</v>
      </c>
      <c r="AX274" s="13" t="s">
        <v>77</v>
      </c>
      <c r="AY274" s="249" t="s">
        <v>128</v>
      </c>
    </row>
    <row r="275" s="14" customFormat="1">
      <c r="B275" s="250"/>
      <c r="C275" s="251"/>
      <c r="D275" s="230" t="s">
        <v>138</v>
      </c>
      <c r="E275" s="252" t="s">
        <v>32</v>
      </c>
      <c r="F275" s="253" t="s">
        <v>141</v>
      </c>
      <c r="G275" s="251"/>
      <c r="H275" s="254">
        <v>1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AT275" s="260" t="s">
        <v>138</v>
      </c>
      <c r="AU275" s="260" t="s">
        <v>85</v>
      </c>
      <c r="AV275" s="14" t="s">
        <v>127</v>
      </c>
      <c r="AW275" s="14" t="s">
        <v>39</v>
      </c>
      <c r="AX275" s="14" t="s">
        <v>83</v>
      </c>
      <c r="AY275" s="260" t="s">
        <v>128</v>
      </c>
    </row>
    <row r="276" s="1" customFormat="1" ht="22.5" customHeight="1">
      <c r="B276" s="39"/>
      <c r="C276" s="216" t="s">
        <v>365</v>
      </c>
      <c r="D276" s="216" t="s">
        <v>131</v>
      </c>
      <c r="E276" s="217" t="s">
        <v>493</v>
      </c>
      <c r="F276" s="218" t="s">
        <v>494</v>
      </c>
      <c r="G276" s="219" t="s">
        <v>134</v>
      </c>
      <c r="H276" s="220">
        <v>2</v>
      </c>
      <c r="I276" s="221"/>
      <c r="J276" s="222">
        <f>ROUND(I276*H276,2)</f>
        <v>0</v>
      </c>
      <c r="K276" s="218" t="s">
        <v>135</v>
      </c>
      <c r="L276" s="44"/>
      <c r="M276" s="223" t="s">
        <v>32</v>
      </c>
      <c r="N276" s="224" t="s">
        <v>48</v>
      </c>
      <c r="O276" s="80"/>
      <c r="P276" s="225">
        <f>O276*H276</f>
        <v>0</v>
      </c>
      <c r="Q276" s="225">
        <v>0</v>
      </c>
      <c r="R276" s="225">
        <f>Q276*H276</f>
        <v>0</v>
      </c>
      <c r="S276" s="225">
        <v>0</v>
      </c>
      <c r="T276" s="226">
        <f>S276*H276</f>
        <v>0</v>
      </c>
      <c r="AR276" s="17" t="s">
        <v>136</v>
      </c>
      <c r="AT276" s="17" t="s">
        <v>131</v>
      </c>
      <c r="AU276" s="17" t="s">
        <v>85</v>
      </c>
      <c r="AY276" s="17" t="s">
        <v>128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17" t="s">
        <v>83</v>
      </c>
      <c r="BK276" s="227">
        <f>ROUND(I276*H276,2)</f>
        <v>0</v>
      </c>
      <c r="BL276" s="17" t="s">
        <v>136</v>
      </c>
      <c r="BM276" s="17" t="s">
        <v>495</v>
      </c>
    </row>
    <row r="277" s="12" customFormat="1">
      <c r="B277" s="228"/>
      <c r="C277" s="229"/>
      <c r="D277" s="230" t="s">
        <v>138</v>
      </c>
      <c r="E277" s="231" t="s">
        <v>32</v>
      </c>
      <c r="F277" s="232" t="s">
        <v>840</v>
      </c>
      <c r="G277" s="229"/>
      <c r="H277" s="231" t="s">
        <v>32</v>
      </c>
      <c r="I277" s="233"/>
      <c r="J277" s="229"/>
      <c r="K277" s="229"/>
      <c r="L277" s="234"/>
      <c r="M277" s="235"/>
      <c r="N277" s="236"/>
      <c r="O277" s="236"/>
      <c r="P277" s="236"/>
      <c r="Q277" s="236"/>
      <c r="R277" s="236"/>
      <c r="S277" s="236"/>
      <c r="T277" s="237"/>
      <c r="AT277" s="238" t="s">
        <v>138</v>
      </c>
      <c r="AU277" s="238" t="s">
        <v>85</v>
      </c>
      <c r="AV277" s="12" t="s">
        <v>83</v>
      </c>
      <c r="AW277" s="12" t="s">
        <v>39</v>
      </c>
      <c r="AX277" s="12" t="s">
        <v>77</v>
      </c>
      <c r="AY277" s="238" t="s">
        <v>128</v>
      </c>
    </row>
    <row r="278" s="13" customFormat="1">
      <c r="B278" s="239"/>
      <c r="C278" s="240"/>
      <c r="D278" s="230" t="s">
        <v>138</v>
      </c>
      <c r="E278" s="241" t="s">
        <v>32</v>
      </c>
      <c r="F278" s="242" t="s">
        <v>779</v>
      </c>
      <c r="G278" s="240"/>
      <c r="H278" s="243">
        <v>2</v>
      </c>
      <c r="I278" s="244"/>
      <c r="J278" s="240"/>
      <c r="K278" s="240"/>
      <c r="L278" s="245"/>
      <c r="M278" s="246"/>
      <c r="N278" s="247"/>
      <c r="O278" s="247"/>
      <c r="P278" s="247"/>
      <c r="Q278" s="247"/>
      <c r="R278" s="247"/>
      <c r="S278" s="247"/>
      <c r="T278" s="248"/>
      <c r="AT278" s="249" t="s">
        <v>138</v>
      </c>
      <c r="AU278" s="249" t="s">
        <v>85</v>
      </c>
      <c r="AV278" s="13" t="s">
        <v>85</v>
      </c>
      <c r="AW278" s="13" t="s">
        <v>39</v>
      </c>
      <c r="AX278" s="13" t="s">
        <v>77</v>
      </c>
      <c r="AY278" s="249" t="s">
        <v>128</v>
      </c>
    </row>
    <row r="279" s="14" customFormat="1">
      <c r="B279" s="250"/>
      <c r="C279" s="251"/>
      <c r="D279" s="230" t="s">
        <v>138</v>
      </c>
      <c r="E279" s="252" t="s">
        <v>32</v>
      </c>
      <c r="F279" s="253" t="s">
        <v>141</v>
      </c>
      <c r="G279" s="251"/>
      <c r="H279" s="254">
        <v>2</v>
      </c>
      <c r="I279" s="255"/>
      <c r="J279" s="251"/>
      <c r="K279" s="251"/>
      <c r="L279" s="256"/>
      <c r="M279" s="257"/>
      <c r="N279" s="258"/>
      <c r="O279" s="258"/>
      <c r="P279" s="258"/>
      <c r="Q279" s="258"/>
      <c r="R279" s="258"/>
      <c r="S279" s="258"/>
      <c r="T279" s="259"/>
      <c r="AT279" s="260" t="s">
        <v>138</v>
      </c>
      <c r="AU279" s="260" t="s">
        <v>85</v>
      </c>
      <c r="AV279" s="14" t="s">
        <v>127</v>
      </c>
      <c r="AW279" s="14" t="s">
        <v>39</v>
      </c>
      <c r="AX279" s="14" t="s">
        <v>83</v>
      </c>
      <c r="AY279" s="260" t="s">
        <v>128</v>
      </c>
    </row>
    <row r="280" s="1" customFormat="1" ht="22.5" customHeight="1">
      <c r="B280" s="39"/>
      <c r="C280" s="216" t="s">
        <v>370</v>
      </c>
      <c r="D280" s="216" t="s">
        <v>131</v>
      </c>
      <c r="E280" s="217" t="s">
        <v>498</v>
      </c>
      <c r="F280" s="218" t="s">
        <v>499</v>
      </c>
      <c r="G280" s="219" t="s">
        <v>134</v>
      </c>
      <c r="H280" s="220">
        <v>4</v>
      </c>
      <c r="I280" s="221"/>
      <c r="J280" s="222">
        <f>ROUND(I280*H280,2)</f>
        <v>0</v>
      </c>
      <c r="K280" s="218" t="s">
        <v>135</v>
      </c>
      <c r="L280" s="44"/>
      <c r="M280" s="223" t="s">
        <v>32</v>
      </c>
      <c r="N280" s="224" t="s">
        <v>48</v>
      </c>
      <c r="O280" s="80"/>
      <c r="P280" s="225">
        <f>O280*H280</f>
        <v>0</v>
      </c>
      <c r="Q280" s="225">
        <v>0</v>
      </c>
      <c r="R280" s="225">
        <f>Q280*H280</f>
        <v>0</v>
      </c>
      <c r="S280" s="225">
        <v>0</v>
      </c>
      <c r="T280" s="226">
        <f>S280*H280</f>
        <v>0</v>
      </c>
      <c r="AR280" s="17" t="s">
        <v>136</v>
      </c>
      <c r="AT280" s="17" t="s">
        <v>131</v>
      </c>
      <c r="AU280" s="17" t="s">
        <v>85</v>
      </c>
      <c r="AY280" s="17" t="s">
        <v>128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17" t="s">
        <v>83</v>
      </c>
      <c r="BK280" s="227">
        <f>ROUND(I280*H280,2)</f>
        <v>0</v>
      </c>
      <c r="BL280" s="17" t="s">
        <v>136</v>
      </c>
      <c r="BM280" s="17" t="s">
        <v>500</v>
      </c>
    </row>
    <row r="281" s="12" customFormat="1">
      <c r="B281" s="228"/>
      <c r="C281" s="229"/>
      <c r="D281" s="230" t="s">
        <v>138</v>
      </c>
      <c r="E281" s="231" t="s">
        <v>32</v>
      </c>
      <c r="F281" s="232" t="s">
        <v>840</v>
      </c>
      <c r="G281" s="229"/>
      <c r="H281" s="231" t="s">
        <v>32</v>
      </c>
      <c r="I281" s="233"/>
      <c r="J281" s="229"/>
      <c r="K281" s="229"/>
      <c r="L281" s="234"/>
      <c r="M281" s="235"/>
      <c r="N281" s="236"/>
      <c r="O281" s="236"/>
      <c r="P281" s="236"/>
      <c r="Q281" s="236"/>
      <c r="R281" s="236"/>
      <c r="S281" s="236"/>
      <c r="T281" s="237"/>
      <c r="AT281" s="238" t="s">
        <v>138</v>
      </c>
      <c r="AU281" s="238" t="s">
        <v>85</v>
      </c>
      <c r="AV281" s="12" t="s">
        <v>83</v>
      </c>
      <c r="AW281" s="12" t="s">
        <v>39</v>
      </c>
      <c r="AX281" s="12" t="s">
        <v>77</v>
      </c>
      <c r="AY281" s="238" t="s">
        <v>128</v>
      </c>
    </row>
    <row r="282" s="13" customFormat="1">
      <c r="B282" s="239"/>
      <c r="C282" s="240"/>
      <c r="D282" s="230" t="s">
        <v>138</v>
      </c>
      <c r="E282" s="241" t="s">
        <v>32</v>
      </c>
      <c r="F282" s="242" t="s">
        <v>938</v>
      </c>
      <c r="G282" s="240"/>
      <c r="H282" s="243">
        <v>4</v>
      </c>
      <c r="I282" s="244"/>
      <c r="J282" s="240"/>
      <c r="K282" s="240"/>
      <c r="L282" s="245"/>
      <c r="M282" s="246"/>
      <c r="N282" s="247"/>
      <c r="O282" s="247"/>
      <c r="P282" s="247"/>
      <c r="Q282" s="247"/>
      <c r="R282" s="247"/>
      <c r="S282" s="247"/>
      <c r="T282" s="248"/>
      <c r="AT282" s="249" t="s">
        <v>138</v>
      </c>
      <c r="AU282" s="249" t="s">
        <v>85</v>
      </c>
      <c r="AV282" s="13" t="s">
        <v>85</v>
      </c>
      <c r="AW282" s="13" t="s">
        <v>39</v>
      </c>
      <c r="AX282" s="13" t="s">
        <v>77</v>
      </c>
      <c r="AY282" s="249" t="s">
        <v>128</v>
      </c>
    </row>
    <row r="283" s="14" customFormat="1">
      <c r="B283" s="250"/>
      <c r="C283" s="251"/>
      <c r="D283" s="230" t="s">
        <v>138</v>
      </c>
      <c r="E283" s="252" t="s">
        <v>32</v>
      </c>
      <c r="F283" s="253" t="s">
        <v>141</v>
      </c>
      <c r="G283" s="251"/>
      <c r="H283" s="254">
        <v>4</v>
      </c>
      <c r="I283" s="255"/>
      <c r="J283" s="251"/>
      <c r="K283" s="251"/>
      <c r="L283" s="256"/>
      <c r="M283" s="257"/>
      <c r="N283" s="258"/>
      <c r="O283" s="258"/>
      <c r="P283" s="258"/>
      <c r="Q283" s="258"/>
      <c r="R283" s="258"/>
      <c r="S283" s="258"/>
      <c r="T283" s="259"/>
      <c r="AT283" s="260" t="s">
        <v>138</v>
      </c>
      <c r="AU283" s="260" t="s">
        <v>85</v>
      </c>
      <c r="AV283" s="14" t="s">
        <v>127</v>
      </c>
      <c r="AW283" s="14" t="s">
        <v>39</v>
      </c>
      <c r="AX283" s="14" t="s">
        <v>83</v>
      </c>
      <c r="AY283" s="260" t="s">
        <v>128</v>
      </c>
    </row>
    <row r="284" s="1" customFormat="1" ht="22.5" customHeight="1">
      <c r="B284" s="39"/>
      <c r="C284" s="216" t="s">
        <v>376</v>
      </c>
      <c r="D284" s="216" t="s">
        <v>131</v>
      </c>
      <c r="E284" s="217" t="s">
        <v>513</v>
      </c>
      <c r="F284" s="218" t="s">
        <v>514</v>
      </c>
      <c r="G284" s="219" t="s">
        <v>134</v>
      </c>
      <c r="H284" s="220">
        <v>3</v>
      </c>
      <c r="I284" s="221"/>
      <c r="J284" s="222">
        <f>ROUND(I284*H284,2)</f>
        <v>0</v>
      </c>
      <c r="K284" s="218" t="s">
        <v>135</v>
      </c>
      <c r="L284" s="44"/>
      <c r="M284" s="223" t="s">
        <v>32</v>
      </c>
      <c r="N284" s="224" t="s">
        <v>48</v>
      </c>
      <c r="O284" s="80"/>
      <c r="P284" s="225">
        <f>O284*H284</f>
        <v>0</v>
      </c>
      <c r="Q284" s="225">
        <v>0</v>
      </c>
      <c r="R284" s="225">
        <f>Q284*H284</f>
        <v>0</v>
      </c>
      <c r="S284" s="225">
        <v>0</v>
      </c>
      <c r="T284" s="226">
        <f>S284*H284</f>
        <v>0</v>
      </c>
      <c r="AR284" s="17" t="s">
        <v>136</v>
      </c>
      <c r="AT284" s="17" t="s">
        <v>131</v>
      </c>
      <c r="AU284" s="17" t="s">
        <v>85</v>
      </c>
      <c r="AY284" s="17" t="s">
        <v>128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17" t="s">
        <v>83</v>
      </c>
      <c r="BK284" s="227">
        <f>ROUND(I284*H284,2)</f>
        <v>0</v>
      </c>
      <c r="BL284" s="17" t="s">
        <v>136</v>
      </c>
      <c r="BM284" s="17" t="s">
        <v>515</v>
      </c>
    </row>
    <row r="285" s="12" customFormat="1">
      <c r="B285" s="228"/>
      <c r="C285" s="229"/>
      <c r="D285" s="230" t="s">
        <v>138</v>
      </c>
      <c r="E285" s="231" t="s">
        <v>32</v>
      </c>
      <c r="F285" s="232" t="s">
        <v>840</v>
      </c>
      <c r="G285" s="229"/>
      <c r="H285" s="231" t="s">
        <v>32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AT285" s="238" t="s">
        <v>138</v>
      </c>
      <c r="AU285" s="238" t="s">
        <v>85</v>
      </c>
      <c r="AV285" s="12" t="s">
        <v>83</v>
      </c>
      <c r="AW285" s="12" t="s">
        <v>39</v>
      </c>
      <c r="AX285" s="12" t="s">
        <v>77</v>
      </c>
      <c r="AY285" s="238" t="s">
        <v>128</v>
      </c>
    </row>
    <row r="286" s="13" customFormat="1">
      <c r="B286" s="239"/>
      <c r="C286" s="240"/>
      <c r="D286" s="230" t="s">
        <v>138</v>
      </c>
      <c r="E286" s="241" t="s">
        <v>32</v>
      </c>
      <c r="F286" s="242" t="s">
        <v>939</v>
      </c>
      <c r="G286" s="240"/>
      <c r="H286" s="243">
        <v>3</v>
      </c>
      <c r="I286" s="244"/>
      <c r="J286" s="240"/>
      <c r="K286" s="240"/>
      <c r="L286" s="245"/>
      <c r="M286" s="246"/>
      <c r="N286" s="247"/>
      <c r="O286" s="247"/>
      <c r="P286" s="247"/>
      <c r="Q286" s="247"/>
      <c r="R286" s="247"/>
      <c r="S286" s="247"/>
      <c r="T286" s="248"/>
      <c r="AT286" s="249" t="s">
        <v>138</v>
      </c>
      <c r="AU286" s="249" t="s">
        <v>85</v>
      </c>
      <c r="AV286" s="13" t="s">
        <v>85</v>
      </c>
      <c r="AW286" s="13" t="s">
        <v>39</v>
      </c>
      <c r="AX286" s="13" t="s">
        <v>77</v>
      </c>
      <c r="AY286" s="249" t="s">
        <v>128</v>
      </c>
    </row>
    <row r="287" s="14" customFormat="1">
      <c r="B287" s="250"/>
      <c r="C287" s="251"/>
      <c r="D287" s="230" t="s">
        <v>138</v>
      </c>
      <c r="E287" s="252" t="s">
        <v>32</v>
      </c>
      <c r="F287" s="253" t="s">
        <v>141</v>
      </c>
      <c r="G287" s="251"/>
      <c r="H287" s="254">
        <v>3</v>
      </c>
      <c r="I287" s="255"/>
      <c r="J287" s="251"/>
      <c r="K287" s="251"/>
      <c r="L287" s="256"/>
      <c r="M287" s="257"/>
      <c r="N287" s="258"/>
      <c r="O287" s="258"/>
      <c r="P287" s="258"/>
      <c r="Q287" s="258"/>
      <c r="R287" s="258"/>
      <c r="S287" s="258"/>
      <c r="T287" s="259"/>
      <c r="AT287" s="260" t="s">
        <v>138</v>
      </c>
      <c r="AU287" s="260" t="s">
        <v>85</v>
      </c>
      <c r="AV287" s="14" t="s">
        <v>127</v>
      </c>
      <c r="AW287" s="14" t="s">
        <v>39</v>
      </c>
      <c r="AX287" s="14" t="s">
        <v>83</v>
      </c>
      <c r="AY287" s="260" t="s">
        <v>128</v>
      </c>
    </row>
    <row r="288" s="1" customFormat="1" ht="22.5" customHeight="1">
      <c r="B288" s="39"/>
      <c r="C288" s="216" t="s">
        <v>383</v>
      </c>
      <c r="D288" s="216" t="s">
        <v>131</v>
      </c>
      <c r="E288" s="217" t="s">
        <v>518</v>
      </c>
      <c r="F288" s="218" t="s">
        <v>519</v>
      </c>
      <c r="G288" s="219" t="s">
        <v>134</v>
      </c>
      <c r="H288" s="220">
        <v>3</v>
      </c>
      <c r="I288" s="221"/>
      <c r="J288" s="222">
        <f>ROUND(I288*H288,2)</f>
        <v>0</v>
      </c>
      <c r="K288" s="218" t="s">
        <v>135</v>
      </c>
      <c r="L288" s="44"/>
      <c r="M288" s="223" t="s">
        <v>32</v>
      </c>
      <c r="N288" s="224" t="s">
        <v>48</v>
      </c>
      <c r="O288" s="80"/>
      <c r="P288" s="225">
        <f>O288*H288</f>
        <v>0</v>
      </c>
      <c r="Q288" s="225">
        <v>0</v>
      </c>
      <c r="R288" s="225">
        <f>Q288*H288</f>
        <v>0</v>
      </c>
      <c r="S288" s="225">
        <v>0</v>
      </c>
      <c r="T288" s="226">
        <f>S288*H288</f>
        <v>0</v>
      </c>
      <c r="AR288" s="17" t="s">
        <v>136</v>
      </c>
      <c r="AT288" s="17" t="s">
        <v>131</v>
      </c>
      <c r="AU288" s="17" t="s">
        <v>85</v>
      </c>
      <c r="AY288" s="17" t="s">
        <v>128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17" t="s">
        <v>83</v>
      </c>
      <c r="BK288" s="227">
        <f>ROUND(I288*H288,2)</f>
        <v>0</v>
      </c>
      <c r="BL288" s="17" t="s">
        <v>136</v>
      </c>
      <c r="BM288" s="17" t="s">
        <v>520</v>
      </c>
    </row>
    <row r="289" s="12" customFormat="1">
      <c r="B289" s="228"/>
      <c r="C289" s="229"/>
      <c r="D289" s="230" t="s">
        <v>138</v>
      </c>
      <c r="E289" s="231" t="s">
        <v>32</v>
      </c>
      <c r="F289" s="232" t="s">
        <v>840</v>
      </c>
      <c r="G289" s="229"/>
      <c r="H289" s="231" t="s">
        <v>32</v>
      </c>
      <c r="I289" s="233"/>
      <c r="J289" s="229"/>
      <c r="K289" s="229"/>
      <c r="L289" s="234"/>
      <c r="M289" s="235"/>
      <c r="N289" s="236"/>
      <c r="O289" s="236"/>
      <c r="P289" s="236"/>
      <c r="Q289" s="236"/>
      <c r="R289" s="236"/>
      <c r="S289" s="236"/>
      <c r="T289" s="237"/>
      <c r="AT289" s="238" t="s">
        <v>138</v>
      </c>
      <c r="AU289" s="238" t="s">
        <v>85</v>
      </c>
      <c r="AV289" s="12" t="s">
        <v>83</v>
      </c>
      <c r="AW289" s="12" t="s">
        <v>39</v>
      </c>
      <c r="AX289" s="12" t="s">
        <v>77</v>
      </c>
      <c r="AY289" s="238" t="s">
        <v>128</v>
      </c>
    </row>
    <row r="290" s="13" customFormat="1">
      <c r="B290" s="239"/>
      <c r="C290" s="240"/>
      <c r="D290" s="230" t="s">
        <v>138</v>
      </c>
      <c r="E290" s="241" t="s">
        <v>32</v>
      </c>
      <c r="F290" s="242" t="s">
        <v>940</v>
      </c>
      <c r="G290" s="240"/>
      <c r="H290" s="243">
        <v>3</v>
      </c>
      <c r="I290" s="244"/>
      <c r="J290" s="240"/>
      <c r="K290" s="240"/>
      <c r="L290" s="245"/>
      <c r="M290" s="246"/>
      <c r="N290" s="247"/>
      <c r="O290" s="247"/>
      <c r="P290" s="247"/>
      <c r="Q290" s="247"/>
      <c r="R290" s="247"/>
      <c r="S290" s="247"/>
      <c r="T290" s="248"/>
      <c r="AT290" s="249" t="s">
        <v>138</v>
      </c>
      <c r="AU290" s="249" t="s">
        <v>85</v>
      </c>
      <c r="AV290" s="13" t="s">
        <v>85</v>
      </c>
      <c r="AW290" s="13" t="s">
        <v>39</v>
      </c>
      <c r="AX290" s="13" t="s">
        <v>77</v>
      </c>
      <c r="AY290" s="249" t="s">
        <v>128</v>
      </c>
    </row>
    <row r="291" s="14" customFormat="1">
      <c r="B291" s="250"/>
      <c r="C291" s="251"/>
      <c r="D291" s="230" t="s">
        <v>138</v>
      </c>
      <c r="E291" s="252" t="s">
        <v>32</v>
      </c>
      <c r="F291" s="253" t="s">
        <v>141</v>
      </c>
      <c r="G291" s="251"/>
      <c r="H291" s="254">
        <v>3</v>
      </c>
      <c r="I291" s="255"/>
      <c r="J291" s="251"/>
      <c r="K291" s="251"/>
      <c r="L291" s="256"/>
      <c r="M291" s="257"/>
      <c r="N291" s="258"/>
      <c r="O291" s="258"/>
      <c r="P291" s="258"/>
      <c r="Q291" s="258"/>
      <c r="R291" s="258"/>
      <c r="S291" s="258"/>
      <c r="T291" s="259"/>
      <c r="AT291" s="260" t="s">
        <v>138</v>
      </c>
      <c r="AU291" s="260" t="s">
        <v>85</v>
      </c>
      <c r="AV291" s="14" t="s">
        <v>127</v>
      </c>
      <c r="AW291" s="14" t="s">
        <v>39</v>
      </c>
      <c r="AX291" s="14" t="s">
        <v>83</v>
      </c>
      <c r="AY291" s="260" t="s">
        <v>128</v>
      </c>
    </row>
    <row r="292" s="1" customFormat="1" ht="22.5" customHeight="1">
      <c r="B292" s="39"/>
      <c r="C292" s="216" t="s">
        <v>388</v>
      </c>
      <c r="D292" s="216" t="s">
        <v>131</v>
      </c>
      <c r="E292" s="217" t="s">
        <v>523</v>
      </c>
      <c r="F292" s="218" t="s">
        <v>524</v>
      </c>
      <c r="G292" s="219" t="s">
        <v>134</v>
      </c>
      <c r="H292" s="220">
        <v>4</v>
      </c>
      <c r="I292" s="221"/>
      <c r="J292" s="222">
        <f>ROUND(I292*H292,2)</f>
        <v>0</v>
      </c>
      <c r="K292" s="218" t="s">
        <v>135</v>
      </c>
      <c r="L292" s="44"/>
      <c r="M292" s="223" t="s">
        <v>32</v>
      </c>
      <c r="N292" s="224" t="s">
        <v>48</v>
      </c>
      <c r="O292" s="80"/>
      <c r="P292" s="225">
        <f>O292*H292</f>
        <v>0</v>
      </c>
      <c r="Q292" s="225">
        <v>0</v>
      </c>
      <c r="R292" s="225">
        <f>Q292*H292</f>
        <v>0</v>
      </c>
      <c r="S292" s="225">
        <v>0</v>
      </c>
      <c r="T292" s="226">
        <f>S292*H292</f>
        <v>0</v>
      </c>
      <c r="AR292" s="17" t="s">
        <v>136</v>
      </c>
      <c r="AT292" s="17" t="s">
        <v>131</v>
      </c>
      <c r="AU292" s="17" t="s">
        <v>85</v>
      </c>
      <c r="AY292" s="17" t="s">
        <v>128</v>
      </c>
      <c r="BE292" s="227">
        <f>IF(N292="základní",J292,0)</f>
        <v>0</v>
      </c>
      <c r="BF292" s="227">
        <f>IF(N292="snížená",J292,0)</f>
        <v>0</v>
      </c>
      <c r="BG292" s="227">
        <f>IF(N292="zákl. přenesená",J292,0)</f>
        <v>0</v>
      </c>
      <c r="BH292" s="227">
        <f>IF(N292="sníž. přenesená",J292,0)</f>
        <v>0</v>
      </c>
      <c r="BI292" s="227">
        <f>IF(N292="nulová",J292,0)</f>
        <v>0</v>
      </c>
      <c r="BJ292" s="17" t="s">
        <v>83</v>
      </c>
      <c r="BK292" s="227">
        <f>ROUND(I292*H292,2)</f>
        <v>0</v>
      </c>
      <c r="BL292" s="17" t="s">
        <v>136</v>
      </c>
      <c r="BM292" s="17" t="s">
        <v>525</v>
      </c>
    </row>
    <row r="293" s="12" customFormat="1">
      <c r="B293" s="228"/>
      <c r="C293" s="229"/>
      <c r="D293" s="230" t="s">
        <v>138</v>
      </c>
      <c r="E293" s="231" t="s">
        <v>32</v>
      </c>
      <c r="F293" s="232" t="s">
        <v>840</v>
      </c>
      <c r="G293" s="229"/>
      <c r="H293" s="231" t="s">
        <v>32</v>
      </c>
      <c r="I293" s="233"/>
      <c r="J293" s="229"/>
      <c r="K293" s="229"/>
      <c r="L293" s="234"/>
      <c r="M293" s="235"/>
      <c r="N293" s="236"/>
      <c r="O293" s="236"/>
      <c r="P293" s="236"/>
      <c r="Q293" s="236"/>
      <c r="R293" s="236"/>
      <c r="S293" s="236"/>
      <c r="T293" s="237"/>
      <c r="AT293" s="238" t="s">
        <v>138</v>
      </c>
      <c r="AU293" s="238" t="s">
        <v>85</v>
      </c>
      <c r="AV293" s="12" t="s">
        <v>83</v>
      </c>
      <c r="AW293" s="12" t="s">
        <v>39</v>
      </c>
      <c r="AX293" s="12" t="s">
        <v>77</v>
      </c>
      <c r="AY293" s="238" t="s">
        <v>128</v>
      </c>
    </row>
    <row r="294" s="13" customFormat="1">
      <c r="B294" s="239"/>
      <c r="C294" s="240"/>
      <c r="D294" s="230" t="s">
        <v>138</v>
      </c>
      <c r="E294" s="241" t="s">
        <v>32</v>
      </c>
      <c r="F294" s="242" t="s">
        <v>941</v>
      </c>
      <c r="G294" s="240"/>
      <c r="H294" s="243">
        <v>4</v>
      </c>
      <c r="I294" s="244"/>
      <c r="J294" s="240"/>
      <c r="K294" s="240"/>
      <c r="L294" s="245"/>
      <c r="M294" s="246"/>
      <c r="N294" s="247"/>
      <c r="O294" s="247"/>
      <c r="P294" s="247"/>
      <c r="Q294" s="247"/>
      <c r="R294" s="247"/>
      <c r="S294" s="247"/>
      <c r="T294" s="248"/>
      <c r="AT294" s="249" t="s">
        <v>138</v>
      </c>
      <c r="AU294" s="249" t="s">
        <v>85</v>
      </c>
      <c r="AV294" s="13" t="s">
        <v>85</v>
      </c>
      <c r="AW294" s="13" t="s">
        <v>39</v>
      </c>
      <c r="AX294" s="13" t="s">
        <v>77</v>
      </c>
      <c r="AY294" s="249" t="s">
        <v>128</v>
      </c>
    </row>
    <row r="295" s="14" customFormat="1">
      <c r="B295" s="250"/>
      <c r="C295" s="251"/>
      <c r="D295" s="230" t="s">
        <v>138</v>
      </c>
      <c r="E295" s="252" t="s">
        <v>32</v>
      </c>
      <c r="F295" s="253" t="s">
        <v>141</v>
      </c>
      <c r="G295" s="251"/>
      <c r="H295" s="254">
        <v>4</v>
      </c>
      <c r="I295" s="255"/>
      <c r="J295" s="251"/>
      <c r="K295" s="251"/>
      <c r="L295" s="256"/>
      <c r="M295" s="257"/>
      <c r="N295" s="258"/>
      <c r="O295" s="258"/>
      <c r="P295" s="258"/>
      <c r="Q295" s="258"/>
      <c r="R295" s="258"/>
      <c r="S295" s="258"/>
      <c r="T295" s="259"/>
      <c r="AT295" s="260" t="s">
        <v>138</v>
      </c>
      <c r="AU295" s="260" t="s">
        <v>85</v>
      </c>
      <c r="AV295" s="14" t="s">
        <v>127</v>
      </c>
      <c r="AW295" s="14" t="s">
        <v>39</v>
      </c>
      <c r="AX295" s="14" t="s">
        <v>83</v>
      </c>
      <c r="AY295" s="260" t="s">
        <v>128</v>
      </c>
    </row>
    <row r="296" s="1" customFormat="1" ht="22.5" customHeight="1">
      <c r="B296" s="39"/>
      <c r="C296" s="216" t="s">
        <v>394</v>
      </c>
      <c r="D296" s="216" t="s">
        <v>131</v>
      </c>
      <c r="E296" s="217" t="s">
        <v>533</v>
      </c>
      <c r="F296" s="218" t="s">
        <v>534</v>
      </c>
      <c r="G296" s="219" t="s">
        <v>134</v>
      </c>
      <c r="H296" s="220">
        <v>3</v>
      </c>
      <c r="I296" s="221"/>
      <c r="J296" s="222">
        <f>ROUND(I296*H296,2)</f>
        <v>0</v>
      </c>
      <c r="K296" s="218" t="s">
        <v>135</v>
      </c>
      <c r="L296" s="44"/>
      <c r="M296" s="223" t="s">
        <v>32</v>
      </c>
      <c r="N296" s="224" t="s">
        <v>48</v>
      </c>
      <c r="O296" s="80"/>
      <c r="P296" s="225">
        <f>O296*H296</f>
        <v>0</v>
      </c>
      <c r="Q296" s="225">
        <v>0</v>
      </c>
      <c r="R296" s="225">
        <f>Q296*H296</f>
        <v>0</v>
      </c>
      <c r="S296" s="225">
        <v>0</v>
      </c>
      <c r="T296" s="226">
        <f>S296*H296</f>
        <v>0</v>
      </c>
      <c r="AR296" s="17" t="s">
        <v>136</v>
      </c>
      <c r="AT296" s="17" t="s">
        <v>131</v>
      </c>
      <c r="AU296" s="17" t="s">
        <v>85</v>
      </c>
      <c r="AY296" s="17" t="s">
        <v>128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17" t="s">
        <v>83</v>
      </c>
      <c r="BK296" s="227">
        <f>ROUND(I296*H296,2)</f>
        <v>0</v>
      </c>
      <c r="BL296" s="17" t="s">
        <v>136</v>
      </c>
      <c r="BM296" s="17" t="s">
        <v>535</v>
      </c>
    </row>
    <row r="297" s="12" customFormat="1">
      <c r="B297" s="228"/>
      <c r="C297" s="229"/>
      <c r="D297" s="230" t="s">
        <v>138</v>
      </c>
      <c r="E297" s="231" t="s">
        <v>32</v>
      </c>
      <c r="F297" s="232" t="s">
        <v>840</v>
      </c>
      <c r="G297" s="229"/>
      <c r="H297" s="231" t="s">
        <v>32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AT297" s="238" t="s">
        <v>138</v>
      </c>
      <c r="AU297" s="238" t="s">
        <v>85</v>
      </c>
      <c r="AV297" s="12" t="s">
        <v>83</v>
      </c>
      <c r="AW297" s="12" t="s">
        <v>39</v>
      </c>
      <c r="AX297" s="12" t="s">
        <v>77</v>
      </c>
      <c r="AY297" s="238" t="s">
        <v>128</v>
      </c>
    </row>
    <row r="298" s="13" customFormat="1">
      <c r="B298" s="239"/>
      <c r="C298" s="240"/>
      <c r="D298" s="230" t="s">
        <v>138</v>
      </c>
      <c r="E298" s="241" t="s">
        <v>32</v>
      </c>
      <c r="F298" s="242" t="s">
        <v>942</v>
      </c>
      <c r="G298" s="240"/>
      <c r="H298" s="243">
        <v>3</v>
      </c>
      <c r="I298" s="244"/>
      <c r="J298" s="240"/>
      <c r="K298" s="240"/>
      <c r="L298" s="245"/>
      <c r="M298" s="246"/>
      <c r="N298" s="247"/>
      <c r="O298" s="247"/>
      <c r="P298" s="247"/>
      <c r="Q298" s="247"/>
      <c r="R298" s="247"/>
      <c r="S298" s="247"/>
      <c r="T298" s="248"/>
      <c r="AT298" s="249" t="s">
        <v>138</v>
      </c>
      <c r="AU298" s="249" t="s">
        <v>85</v>
      </c>
      <c r="AV298" s="13" t="s">
        <v>85</v>
      </c>
      <c r="AW298" s="13" t="s">
        <v>39</v>
      </c>
      <c r="AX298" s="13" t="s">
        <v>77</v>
      </c>
      <c r="AY298" s="249" t="s">
        <v>128</v>
      </c>
    </row>
    <row r="299" s="14" customFormat="1">
      <c r="B299" s="250"/>
      <c r="C299" s="251"/>
      <c r="D299" s="230" t="s">
        <v>138</v>
      </c>
      <c r="E299" s="252" t="s">
        <v>32</v>
      </c>
      <c r="F299" s="253" t="s">
        <v>141</v>
      </c>
      <c r="G299" s="251"/>
      <c r="H299" s="254">
        <v>3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AT299" s="260" t="s">
        <v>138</v>
      </c>
      <c r="AU299" s="260" t="s">
        <v>85</v>
      </c>
      <c r="AV299" s="14" t="s">
        <v>127</v>
      </c>
      <c r="AW299" s="14" t="s">
        <v>39</v>
      </c>
      <c r="AX299" s="14" t="s">
        <v>83</v>
      </c>
      <c r="AY299" s="260" t="s">
        <v>128</v>
      </c>
    </row>
    <row r="300" s="1" customFormat="1" ht="22.5" customHeight="1">
      <c r="B300" s="39"/>
      <c r="C300" s="216" t="s">
        <v>398</v>
      </c>
      <c r="D300" s="216" t="s">
        <v>131</v>
      </c>
      <c r="E300" s="217" t="s">
        <v>538</v>
      </c>
      <c r="F300" s="218" t="s">
        <v>539</v>
      </c>
      <c r="G300" s="219" t="s">
        <v>134</v>
      </c>
      <c r="H300" s="220">
        <v>2</v>
      </c>
      <c r="I300" s="221"/>
      <c r="J300" s="222">
        <f>ROUND(I300*H300,2)</f>
        <v>0</v>
      </c>
      <c r="K300" s="218" t="s">
        <v>135</v>
      </c>
      <c r="L300" s="44"/>
      <c r="M300" s="223" t="s">
        <v>32</v>
      </c>
      <c r="N300" s="224" t="s">
        <v>48</v>
      </c>
      <c r="O300" s="80"/>
      <c r="P300" s="225">
        <f>O300*H300</f>
        <v>0</v>
      </c>
      <c r="Q300" s="225">
        <v>0</v>
      </c>
      <c r="R300" s="225">
        <f>Q300*H300</f>
        <v>0</v>
      </c>
      <c r="S300" s="225">
        <v>0</v>
      </c>
      <c r="T300" s="226">
        <f>S300*H300</f>
        <v>0</v>
      </c>
      <c r="AR300" s="17" t="s">
        <v>136</v>
      </c>
      <c r="AT300" s="17" t="s">
        <v>131</v>
      </c>
      <c r="AU300" s="17" t="s">
        <v>85</v>
      </c>
      <c r="AY300" s="17" t="s">
        <v>128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17" t="s">
        <v>83</v>
      </c>
      <c r="BK300" s="227">
        <f>ROUND(I300*H300,2)</f>
        <v>0</v>
      </c>
      <c r="BL300" s="17" t="s">
        <v>136</v>
      </c>
      <c r="BM300" s="17" t="s">
        <v>540</v>
      </c>
    </row>
    <row r="301" s="12" customFormat="1">
      <c r="B301" s="228"/>
      <c r="C301" s="229"/>
      <c r="D301" s="230" t="s">
        <v>138</v>
      </c>
      <c r="E301" s="231" t="s">
        <v>32</v>
      </c>
      <c r="F301" s="232" t="s">
        <v>840</v>
      </c>
      <c r="G301" s="229"/>
      <c r="H301" s="231" t="s">
        <v>32</v>
      </c>
      <c r="I301" s="233"/>
      <c r="J301" s="229"/>
      <c r="K301" s="229"/>
      <c r="L301" s="234"/>
      <c r="M301" s="235"/>
      <c r="N301" s="236"/>
      <c r="O301" s="236"/>
      <c r="P301" s="236"/>
      <c r="Q301" s="236"/>
      <c r="R301" s="236"/>
      <c r="S301" s="236"/>
      <c r="T301" s="237"/>
      <c r="AT301" s="238" t="s">
        <v>138</v>
      </c>
      <c r="AU301" s="238" t="s">
        <v>85</v>
      </c>
      <c r="AV301" s="12" t="s">
        <v>83</v>
      </c>
      <c r="AW301" s="12" t="s">
        <v>39</v>
      </c>
      <c r="AX301" s="12" t="s">
        <v>77</v>
      </c>
      <c r="AY301" s="238" t="s">
        <v>128</v>
      </c>
    </row>
    <row r="302" s="13" customFormat="1">
      <c r="B302" s="239"/>
      <c r="C302" s="240"/>
      <c r="D302" s="230" t="s">
        <v>138</v>
      </c>
      <c r="E302" s="241" t="s">
        <v>32</v>
      </c>
      <c r="F302" s="242" t="s">
        <v>943</v>
      </c>
      <c r="G302" s="240"/>
      <c r="H302" s="243">
        <v>2</v>
      </c>
      <c r="I302" s="244"/>
      <c r="J302" s="240"/>
      <c r="K302" s="240"/>
      <c r="L302" s="245"/>
      <c r="M302" s="246"/>
      <c r="N302" s="247"/>
      <c r="O302" s="247"/>
      <c r="P302" s="247"/>
      <c r="Q302" s="247"/>
      <c r="R302" s="247"/>
      <c r="S302" s="247"/>
      <c r="T302" s="248"/>
      <c r="AT302" s="249" t="s">
        <v>138</v>
      </c>
      <c r="AU302" s="249" t="s">
        <v>85</v>
      </c>
      <c r="AV302" s="13" t="s">
        <v>85</v>
      </c>
      <c r="AW302" s="13" t="s">
        <v>39</v>
      </c>
      <c r="AX302" s="13" t="s">
        <v>77</v>
      </c>
      <c r="AY302" s="249" t="s">
        <v>128</v>
      </c>
    </row>
    <row r="303" s="14" customFormat="1">
      <c r="B303" s="250"/>
      <c r="C303" s="251"/>
      <c r="D303" s="230" t="s">
        <v>138</v>
      </c>
      <c r="E303" s="252" t="s">
        <v>32</v>
      </c>
      <c r="F303" s="253" t="s">
        <v>141</v>
      </c>
      <c r="G303" s="251"/>
      <c r="H303" s="254">
        <v>2</v>
      </c>
      <c r="I303" s="255"/>
      <c r="J303" s="251"/>
      <c r="K303" s="251"/>
      <c r="L303" s="256"/>
      <c r="M303" s="257"/>
      <c r="N303" s="258"/>
      <c r="O303" s="258"/>
      <c r="P303" s="258"/>
      <c r="Q303" s="258"/>
      <c r="R303" s="258"/>
      <c r="S303" s="258"/>
      <c r="T303" s="259"/>
      <c r="AT303" s="260" t="s">
        <v>138</v>
      </c>
      <c r="AU303" s="260" t="s">
        <v>85</v>
      </c>
      <c r="AV303" s="14" t="s">
        <v>127</v>
      </c>
      <c r="AW303" s="14" t="s">
        <v>39</v>
      </c>
      <c r="AX303" s="14" t="s">
        <v>83</v>
      </c>
      <c r="AY303" s="260" t="s">
        <v>128</v>
      </c>
    </row>
    <row r="304" s="1" customFormat="1" ht="22.5" customHeight="1">
      <c r="B304" s="39"/>
      <c r="C304" s="216" t="s">
        <v>404</v>
      </c>
      <c r="D304" s="216" t="s">
        <v>131</v>
      </c>
      <c r="E304" s="217" t="s">
        <v>543</v>
      </c>
      <c r="F304" s="218" t="s">
        <v>544</v>
      </c>
      <c r="G304" s="219" t="s">
        <v>134</v>
      </c>
      <c r="H304" s="220">
        <v>8</v>
      </c>
      <c r="I304" s="221"/>
      <c r="J304" s="222">
        <f>ROUND(I304*H304,2)</f>
        <v>0</v>
      </c>
      <c r="K304" s="218" t="s">
        <v>135</v>
      </c>
      <c r="L304" s="44"/>
      <c r="M304" s="223" t="s">
        <v>32</v>
      </c>
      <c r="N304" s="224" t="s">
        <v>48</v>
      </c>
      <c r="O304" s="80"/>
      <c r="P304" s="225">
        <f>O304*H304</f>
        <v>0</v>
      </c>
      <c r="Q304" s="225">
        <v>0</v>
      </c>
      <c r="R304" s="225">
        <f>Q304*H304</f>
        <v>0</v>
      </c>
      <c r="S304" s="225">
        <v>0</v>
      </c>
      <c r="T304" s="226">
        <f>S304*H304</f>
        <v>0</v>
      </c>
      <c r="AR304" s="17" t="s">
        <v>136</v>
      </c>
      <c r="AT304" s="17" t="s">
        <v>131</v>
      </c>
      <c r="AU304" s="17" t="s">
        <v>85</v>
      </c>
      <c r="AY304" s="17" t="s">
        <v>128</v>
      </c>
      <c r="BE304" s="227">
        <f>IF(N304="základní",J304,0)</f>
        <v>0</v>
      </c>
      <c r="BF304" s="227">
        <f>IF(N304="snížená",J304,0)</f>
        <v>0</v>
      </c>
      <c r="BG304" s="227">
        <f>IF(N304="zákl. přenesená",J304,0)</f>
        <v>0</v>
      </c>
      <c r="BH304" s="227">
        <f>IF(N304="sníž. přenesená",J304,0)</f>
        <v>0</v>
      </c>
      <c r="BI304" s="227">
        <f>IF(N304="nulová",J304,0)</f>
        <v>0</v>
      </c>
      <c r="BJ304" s="17" t="s">
        <v>83</v>
      </c>
      <c r="BK304" s="227">
        <f>ROUND(I304*H304,2)</f>
        <v>0</v>
      </c>
      <c r="BL304" s="17" t="s">
        <v>136</v>
      </c>
      <c r="BM304" s="17" t="s">
        <v>545</v>
      </c>
    </row>
    <row r="305" s="12" customFormat="1">
      <c r="B305" s="228"/>
      <c r="C305" s="229"/>
      <c r="D305" s="230" t="s">
        <v>138</v>
      </c>
      <c r="E305" s="231" t="s">
        <v>32</v>
      </c>
      <c r="F305" s="232" t="s">
        <v>840</v>
      </c>
      <c r="G305" s="229"/>
      <c r="H305" s="231" t="s">
        <v>32</v>
      </c>
      <c r="I305" s="233"/>
      <c r="J305" s="229"/>
      <c r="K305" s="229"/>
      <c r="L305" s="234"/>
      <c r="M305" s="235"/>
      <c r="N305" s="236"/>
      <c r="O305" s="236"/>
      <c r="P305" s="236"/>
      <c r="Q305" s="236"/>
      <c r="R305" s="236"/>
      <c r="S305" s="236"/>
      <c r="T305" s="237"/>
      <c r="AT305" s="238" t="s">
        <v>138</v>
      </c>
      <c r="AU305" s="238" t="s">
        <v>85</v>
      </c>
      <c r="AV305" s="12" t="s">
        <v>83</v>
      </c>
      <c r="AW305" s="12" t="s">
        <v>39</v>
      </c>
      <c r="AX305" s="12" t="s">
        <v>77</v>
      </c>
      <c r="AY305" s="238" t="s">
        <v>128</v>
      </c>
    </row>
    <row r="306" s="13" customFormat="1">
      <c r="B306" s="239"/>
      <c r="C306" s="240"/>
      <c r="D306" s="230" t="s">
        <v>138</v>
      </c>
      <c r="E306" s="241" t="s">
        <v>32</v>
      </c>
      <c r="F306" s="242" t="s">
        <v>944</v>
      </c>
      <c r="G306" s="240"/>
      <c r="H306" s="243">
        <v>8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AT306" s="249" t="s">
        <v>138</v>
      </c>
      <c r="AU306" s="249" t="s">
        <v>85</v>
      </c>
      <c r="AV306" s="13" t="s">
        <v>85</v>
      </c>
      <c r="AW306" s="13" t="s">
        <v>39</v>
      </c>
      <c r="AX306" s="13" t="s">
        <v>77</v>
      </c>
      <c r="AY306" s="249" t="s">
        <v>128</v>
      </c>
    </row>
    <row r="307" s="14" customFormat="1">
      <c r="B307" s="250"/>
      <c r="C307" s="251"/>
      <c r="D307" s="230" t="s">
        <v>138</v>
      </c>
      <c r="E307" s="252" t="s">
        <v>32</v>
      </c>
      <c r="F307" s="253" t="s">
        <v>141</v>
      </c>
      <c r="G307" s="251"/>
      <c r="H307" s="254">
        <v>8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AT307" s="260" t="s">
        <v>138</v>
      </c>
      <c r="AU307" s="260" t="s">
        <v>85</v>
      </c>
      <c r="AV307" s="14" t="s">
        <v>127</v>
      </c>
      <c r="AW307" s="14" t="s">
        <v>39</v>
      </c>
      <c r="AX307" s="14" t="s">
        <v>83</v>
      </c>
      <c r="AY307" s="260" t="s">
        <v>128</v>
      </c>
    </row>
    <row r="308" s="1" customFormat="1" ht="22.5" customHeight="1">
      <c r="B308" s="39"/>
      <c r="C308" s="216" t="s">
        <v>409</v>
      </c>
      <c r="D308" s="216" t="s">
        <v>131</v>
      </c>
      <c r="E308" s="217" t="s">
        <v>568</v>
      </c>
      <c r="F308" s="218" t="s">
        <v>569</v>
      </c>
      <c r="G308" s="219" t="s">
        <v>134</v>
      </c>
      <c r="H308" s="220">
        <v>2</v>
      </c>
      <c r="I308" s="221"/>
      <c r="J308" s="222">
        <f>ROUND(I308*H308,2)</f>
        <v>0</v>
      </c>
      <c r="K308" s="218" t="s">
        <v>135</v>
      </c>
      <c r="L308" s="44"/>
      <c r="M308" s="223" t="s">
        <v>32</v>
      </c>
      <c r="N308" s="224" t="s">
        <v>48</v>
      </c>
      <c r="O308" s="80"/>
      <c r="P308" s="225">
        <f>O308*H308</f>
        <v>0</v>
      </c>
      <c r="Q308" s="225">
        <v>0</v>
      </c>
      <c r="R308" s="225">
        <f>Q308*H308</f>
        <v>0</v>
      </c>
      <c r="S308" s="225">
        <v>0</v>
      </c>
      <c r="T308" s="226">
        <f>S308*H308</f>
        <v>0</v>
      </c>
      <c r="AR308" s="17" t="s">
        <v>136</v>
      </c>
      <c r="AT308" s="17" t="s">
        <v>131</v>
      </c>
      <c r="AU308" s="17" t="s">
        <v>85</v>
      </c>
      <c r="AY308" s="17" t="s">
        <v>128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17" t="s">
        <v>83</v>
      </c>
      <c r="BK308" s="227">
        <f>ROUND(I308*H308,2)</f>
        <v>0</v>
      </c>
      <c r="BL308" s="17" t="s">
        <v>136</v>
      </c>
      <c r="BM308" s="17" t="s">
        <v>570</v>
      </c>
    </row>
    <row r="309" s="12" customFormat="1">
      <c r="B309" s="228"/>
      <c r="C309" s="229"/>
      <c r="D309" s="230" t="s">
        <v>138</v>
      </c>
      <c r="E309" s="231" t="s">
        <v>32</v>
      </c>
      <c r="F309" s="232" t="s">
        <v>840</v>
      </c>
      <c r="G309" s="229"/>
      <c r="H309" s="231" t="s">
        <v>32</v>
      </c>
      <c r="I309" s="233"/>
      <c r="J309" s="229"/>
      <c r="K309" s="229"/>
      <c r="L309" s="234"/>
      <c r="M309" s="235"/>
      <c r="N309" s="236"/>
      <c r="O309" s="236"/>
      <c r="P309" s="236"/>
      <c r="Q309" s="236"/>
      <c r="R309" s="236"/>
      <c r="S309" s="236"/>
      <c r="T309" s="237"/>
      <c r="AT309" s="238" t="s">
        <v>138</v>
      </c>
      <c r="AU309" s="238" t="s">
        <v>85</v>
      </c>
      <c r="AV309" s="12" t="s">
        <v>83</v>
      </c>
      <c r="AW309" s="12" t="s">
        <v>39</v>
      </c>
      <c r="AX309" s="12" t="s">
        <v>77</v>
      </c>
      <c r="AY309" s="238" t="s">
        <v>128</v>
      </c>
    </row>
    <row r="310" s="13" customFormat="1">
      <c r="B310" s="239"/>
      <c r="C310" s="240"/>
      <c r="D310" s="230" t="s">
        <v>138</v>
      </c>
      <c r="E310" s="241" t="s">
        <v>32</v>
      </c>
      <c r="F310" s="242" t="s">
        <v>576</v>
      </c>
      <c r="G310" s="240"/>
      <c r="H310" s="243">
        <v>2</v>
      </c>
      <c r="I310" s="244"/>
      <c r="J310" s="240"/>
      <c r="K310" s="240"/>
      <c r="L310" s="245"/>
      <c r="M310" s="246"/>
      <c r="N310" s="247"/>
      <c r="O310" s="247"/>
      <c r="P310" s="247"/>
      <c r="Q310" s="247"/>
      <c r="R310" s="247"/>
      <c r="S310" s="247"/>
      <c r="T310" s="248"/>
      <c r="AT310" s="249" t="s">
        <v>138</v>
      </c>
      <c r="AU310" s="249" t="s">
        <v>85</v>
      </c>
      <c r="AV310" s="13" t="s">
        <v>85</v>
      </c>
      <c r="AW310" s="13" t="s">
        <v>39</v>
      </c>
      <c r="AX310" s="13" t="s">
        <v>77</v>
      </c>
      <c r="AY310" s="249" t="s">
        <v>128</v>
      </c>
    </row>
    <row r="311" s="14" customFormat="1">
      <c r="B311" s="250"/>
      <c r="C311" s="251"/>
      <c r="D311" s="230" t="s">
        <v>138</v>
      </c>
      <c r="E311" s="252" t="s">
        <v>32</v>
      </c>
      <c r="F311" s="253" t="s">
        <v>141</v>
      </c>
      <c r="G311" s="251"/>
      <c r="H311" s="254">
        <v>2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AT311" s="260" t="s">
        <v>138</v>
      </c>
      <c r="AU311" s="260" t="s">
        <v>85</v>
      </c>
      <c r="AV311" s="14" t="s">
        <v>127</v>
      </c>
      <c r="AW311" s="14" t="s">
        <v>39</v>
      </c>
      <c r="AX311" s="14" t="s">
        <v>83</v>
      </c>
      <c r="AY311" s="260" t="s">
        <v>128</v>
      </c>
    </row>
    <row r="312" s="1" customFormat="1" ht="22.5" customHeight="1">
      <c r="B312" s="39"/>
      <c r="C312" s="216" t="s">
        <v>414</v>
      </c>
      <c r="D312" s="216" t="s">
        <v>131</v>
      </c>
      <c r="E312" s="217" t="s">
        <v>586</v>
      </c>
      <c r="F312" s="218" t="s">
        <v>587</v>
      </c>
      <c r="G312" s="219" t="s">
        <v>134</v>
      </c>
      <c r="H312" s="220">
        <v>4</v>
      </c>
      <c r="I312" s="221"/>
      <c r="J312" s="222">
        <f>ROUND(I312*H312,2)</f>
        <v>0</v>
      </c>
      <c r="K312" s="218" t="s">
        <v>135</v>
      </c>
      <c r="L312" s="44"/>
      <c r="M312" s="223" t="s">
        <v>32</v>
      </c>
      <c r="N312" s="224" t="s">
        <v>48</v>
      </c>
      <c r="O312" s="80"/>
      <c r="P312" s="225">
        <f>O312*H312</f>
        <v>0</v>
      </c>
      <c r="Q312" s="225">
        <v>0</v>
      </c>
      <c r="R312" s="225">
        <f>Q312*H312</f>
        <v>0</v>
      </c>
      <c r="S312" s="225">
        <v>0</v>
      </c>
      <c r="T312" s="226">
        <f>S312*H312</f>
        <v>0</v>
      </c>
      <c r="AR312" s="17" t="s">
        <v>136</v>
      </c>
      <c r="AT312" s="17" t="s">
        <v>131</v>
      </c>
      <c r="AU312" s="17" t="s">
        <v>85</v>
      </c>
      <c r="AY312" s="17" t="s">
        <v>128</v>
      </c>
      <c r="BE312" s="227">
        <f>IF(N312="základní",J312,0)</f>
        <v>0</v>
      </c>
      <c r="BF312" s="227">
        <f>IF(N312="snížená",J312,0)</f>
        <v>0</v>
      </c>
      <c r="BG312" s="227">
        <f>IF(N312="zákl. přenesená",J312,0)</f>
        <v>0</v>
      </c>
      <c r="BH312" s="227">
        <f>IF(N312="sníž. přenesená",J312,0)</f>
        <v>0</v>
      </c>
      <c r="BI312" s="227">
        <f>IF(N312="nulová",J312,0)</f>
        <v>0</v>
      </c>
      <c r="BJ312" s="17" t="s">
        <v>83</v>
      </c>
      <c r="BK312" s="227">
        <f>ROUND(I312*H312,2)</f>
        <v>0</v>
      </c>
      <c r="BL312" s="17" t="s">
        <v>136</v>
      </c>
      <c r="BM312" s="17" t="s">
        <v>588</v>
      </c>
    </row>
    <row r="313" s="12" customFormat="1">
      <c r="B313" s="228"/>
      <c r="C313" s="229"/>
      <c r="D313" s="230" t="s">
        <v>138</v>
      </c>
      <c r="E313" s="231" t="s">
        <v>32</v>
      </c>
      <c r="F313" s="232" t="s">
        <v>840</v>
      </c>
      <c r="G313" s="229"/>
      <c r="H313" s="231" t="s">
        <v>32</v>
      </c>
      <c r="I313" s="233"/>
      <c r="J313" s="229"/>
      <c r="K313" s="229"/>
      <c r="L313" s="234"/>
      <c r="M313" s="235"/>
      <c r="N313" s="236"/>
      <c r="O313" s="236"/>
      <c r="P313" s="236"/>
      <c r="Q313" s="236"/>
      <c r="R313" s="236"/>
      <c r="S313" s="236"/>
      <c r="T313" s="237"/>
      <c r="AT313" s="238" t="s">
        <v>138</v>
      </c>
      <c r="AU313" s="238" t="s">
        <v>85</v>
      </c>
      <c r="AV313" s="12" t="s">
        <v>83</v>
      </c>
      <c r="AW313" s="12" t="s">
        <v>39</v>
      </c>
      <c r="AX313" s="12" t="s">
        <v>77</v>
      </c>
      <c r="AY313" s="238" t="s">
        <v>128</v>
      </c>
    </row>
    <row r="314" s="13" customFormat="1">
      <c r="B314" s="239"/>
      <c r="C314" s="240"/>
      <c r="D314" s="230" t="s">
        <v>138</v>
      </c>
      <c r="E314" s="241" t="s">
        <v>32</v>
      </c>
      <c r="F314" s="242" t="s">
        <v>945</v>
      </c>
      <c r="G314" s="240"/>
      <c r="H314" s="243">
        <v>4</v>
      </c>
      <c r="I314" s="244"/>
      <c r="J314" s="240"/>
      <c r="K314" s="240"/>
      <c r="L314" s="245"/>
      <c r="M314" s="246"/>
      <c r="N314" s="247"/>
      <c r="O314" s="247"/>
      <c r="P314" s="247"/>
      <c r="Q314" s="247"/>
      <c r="R314" s="247"/>
      <c r="S314" s="247"/>
      <c r="T314" s="248"/>
      <c r="AT314" s="249" t="s">
        <v>138</v>
      </c>
      <c r="AU314" s="249" t="s">
        <v>85</v>
      </c>
      <c r="AV314" s="13" t="s">
        <v>85</v>
      </c>
      <c r="AW314" s="13" t="s">
        <v>39</v>
      </c>
      <c r="AX314" s="13" t="s">
        <v>77</v>
      </c>
      <c r="AY314" s="249" t="s">
        <v>128</v>
      </c>
    </row>
    <row r="315" s="14" customFormat="1">
      <c r="B315" s="250"/>
      <c r="C315" s="251"/>
      <c r="D315" s="230" t="s">
        <v>138</v>
      </c>
      <c r="E315" s="252" t="s">
        <v>32</v>
      </c>
      <c r="F315" s="253" t="s">
        <v>141</v>
      </c>
      <c r="G315" s="251"/>
      <c r="H315" s="254">
        <v>4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AT315" s="260" t="s">
        <v>138</v>
      </c>
      <c r="AU315" s="260" t="s">
        <v>85</v>
      </c>
      <c r="AV315" s="14" t="s">
        <v>127</v>
      </c>
      <c r="AW315" s="14" t="s">
        <v>39</v>
      </c>
      <c r="AX315" s="14" t="s">
        <v>83</v>
      </c>
      <c r="AY315" s="260" t="s">
        <v>128</v>
      </c>
    </row>
    <row r="316" s="1" customFormat="1" ht="22.5" customHeight="1">
      <c r="B316" s="39"/>
      <c r="C316" s="216" t="s">
        <v>419</v>
      </c>
      <c r="D316" s="216" t="s">
        <v>131</v>
      </c>
      <c r="E316" s="217" t="s">
        <v>791</v>
      </c>
      <c r="F316" s="218" t="s">
        <v>792</v>
      </c>
      <c r="G316" s="219" t="s">
        <v>134</v>
      </c>
      <c r="H316" s="220">
        <v>6</v>
      </c>
      <c r="I316" s="221"/>
      <c r="J316" s="222">
        <f>ROUND(I316*H316,2)</f>
        <v>0</v>
      </c>
      <c r="K316" s="218" t="s">
        <v>135</v>
      </c>
      <c r="L316" s="44"/>
      <c r="M316" s="223" t="s">
        <v>32</v>
      </c>
      <c r="N316" s="224" t="s">
        <v>48</v>
      </c>
      <c r="O316" s="80"/>
      <c r="P316" s="225">
        <f>O316*H316</f>
        <v>0</v>
      </c>
      <c r="Q316" s="225">
        <v>0</v>
      </c>
      <c r="R316" s="225">
        <f>Q316*H316</f>
        <v>0</v>
      </c>
      <c r="S316" s="225">
        <v>0</v>
      </c>
      <c r="T316" s="226">
        <f>S316*H316</f>
        <v>0</v>
      </c>
      <c r="AR316" s="17" t="s">
        <v>136</v>
      </c>
      <c r="AT316" s="17" t="s">
        <v>131</v>
      </c>
      <c r="AU316" s="17" t="s">
        <v>85</v>
      </c>
      <c r="AY316" s="17" t="s">
        <v>128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17" t="s">
        <v>83</v>
      </c>
      <c r="BK316" s="227">
        <f>ROUND(I316*H316,2)</f>
        <v>0</v>
      </c>
      <c r="BL316" s="17" t="s">
        <v>136</v>
      </c>
      <c r="BM316" s="17" t="s">
        <v>793</v>
      </c>
    </row>
    <row r="317" s="12" customFormat="1">
      <c r="B317" s="228"/>
      <c r="C317" s="229"/>
      <c r="D317" s="230" t="s">
        <v>138</v>
      </c>
      <c r="E317" s="231" t="s">
        <v>32</v>
      </c>
      <c r="F317" s="232" t="s">
        <v>840</v>
      </c>
      <c r="G317" s="229"/>
      <c r="H317" s="231" t="s">
        <v>32</v>
      </c>
      <c r="I317" s="233"/>
      <c r="J317" s="229"/>
      <c r="K317" s="229"/>
      <c r="L317" s="234"/>
      <c r="M317" s="235"/>
      <c r="N317" s="236"/>
      <c r="O317" s="236"/>
      <c r="P317" s="236"/>
      <c r="Q317" s="236"/>
      <c r="R317" s="236"/>
      <c r="S317" s="236"/>
      <c r="T317" s="237"/>
      <c r="AT317" s="238" t="s">
        <v>138</v>
      </c>
      <c r="AU317" s="238" t="s">
        <v>85</v>
      </c>
      <c r="AV317" s="12" t="s">
        <v>83</v>
      </c>
      <c r="AW317" s="12" t="s">
        <v>39</v>
      </c>
      <c r="AX317" s="12" t="s">
        <v>77</v>
      </c>
      <c r="AY317" s="238" t="s">
        <v>128</v>
      </c>
    </row>
    <row r="318" s="13" customFormat="1">
      <c r="B318" s="239"/>
      <c r="C318" s="240"/>
      <c r="D318" s="230" t="s">
        <v>138</v>
      </c>
      <c r="E318" s="241" t="s">
        <v>32</v>
      </c>
      <c r="F318" s="242" t="s">
        <v>946</v>
      </c>
      <c r="G318" s="240"/>
      <c r="H318" s="243">
        <v>6</v>
      </c>
      <c r="I318" s="244"/>
      <c r="J318" s="240"/>
      <c r="K318" s="240"/>
      <c r="L318" s="245"/>
      <c r="M318" s="246"/>
      <c r="N318" s="247"/>
      <c r="O318" s="247"/>
      <c r="P318" s="247"/>
      <c r="Q318" s="247"/>
      <c r="R318" s="247"/>
      <c r="S318" s="247"/>
      <c r="T318" s="248"/>
      <c r="AT318" s="249" t="s">
        <v>138</v>
      </c>
      <c r="AU318" s="249" t="s">
        <v>85</v>
      </c>
      <c r="AV318" s="13" t="s">
        <v>85</v>
      </c>
      <c r="AW318" s="13" t="s">
        <v>39</v>
      </c>
      <c r="AX318" s="13" t="s">
        <v>77</v>
      </c>
      <c r="AY318" s="249" t="s">
        <v>128</v>
      </c>
    </row>
    <row r="319" s="14" customFormat="1">
      <c r="B319" s="250"/>
      <c r="C319" s="251"/>
      <c r="D319" s="230" t="s">
        <v>138</v>
      </c>
      <c r="E319" s="252" t="s">
        <v>32</v>
      </c>
      <c r="F319" s="253" t="s">
        <v>141</v>
      </c>
      <c r="G319" s="251"/>
      <c r="H319" s="254">
        <v>6</v>
      </c>
      <c r="I319" s="255"/>
      <c r="J319" s="251"/>
      <c r="K319" s="251"/>
      <c r="L319" s="256"/>
      <c r="M319" s="257"/>
      <c r="N319" s="258"/>
      <c r="O319" s="258"/>
      <c r="P319" s="258"/>
      <c r="Q319" s="258"/>
      <c r="R319" s="258"/>
      <c r="S319" s="258"/>
      <c r="T319" s="259"/>
      <c r="AT319" s="260" t="s">
        <v>138</v>
      </c>
      <c r="AU319" s="260" t="s">
        <v>85</v>
      </c>
      <c r="AV319" s="14" t="s">
        <v>127</v>
      </c>
      <c r="AW319" s="14" t="s">
        <v>39</v>
      </c>
      <c r="AX319" s="14" t="s">
        <v>83</v>
      </c>
      <c r="AY319" s="260" t="s">
        <v>128</v>
      </c>
    </row>
    <row r="320" s="1" customFormat="1" ht="22.5" customHeight="1">
      <c r="B320" s="39"/>
      <c r="C320" s="216" t="s">
        <v>423</v>
      </c>
      <c r="D320" s="216" t="s">
        <v>131</v>
      </c>
      <c r="E320" s="217" t="s">
        <v>591</v>
      </c>
      <c r="F320" s="218" t="s">
        <v>592</v>
      </c>
      <c r="G320" s="219" t="s">
        <v>134</v>
      </c>
      <c r="H320" s="220">
        <v>6</v>
      </c>
      <c r="I320" s="221"/>
      <c r="J320" s="222">
        <f>ROUND(I320*H320,2)</f>
        <v>0</v>
      </c>
      <c r="K320" s="218" t="s">
        <v>135</v>
      </c>
      <c r="L320" s="44"/>
      <c r="M320" s="223" t="s">
        <v>32</v>
      </c>
      <c r="N320" s="224" t="s">
        <v>48</v>
      </c>
      <c r="O320" s="80"/>
      <c r="P320" s="225">
        <f>O320*H320</f>
        <v>0</v>
      </c>
      <c r="Q320" s="225">
        <v>0</v>
      </c>
      <c r="R320" s="225">
        <f>Q320*H320</f>
        <v>0</v>
      </c>
      <c r="S320" s="225">
        <v>0</v>
      </c>
      <c r="T320" s="226">
        <f>S320*H320</f>
        <v>0</v>
      </c>
      <c r="AR320" s="17" t="s">
        <v>136</v>
      </c>
      <c r="AT320" s="17" t="s">
        <v>131</v>
      </c>
      <c r="AU320" s="17" t="s">
        <v>85</v>
      </c>
      <c r="AY320" s="17" t="s">
        <v>128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17" t="s">
        <v>83</v>
      </c>
      <c r="BK320" s="227">
        <f>ROUND(I320*H320,2)</f>
        <v>0</v>
      </c>
      <c r="BL320" s="17" t="s">
        <v>136</v>
      </c>
      <c r="BM320" s="17" t="s">
        <v>593</v>
      </c>
    </row>
    <row r="321" s="12" customFormat="1">
      <c r="B321" s="228"/>
      <c r="C321" s="229"/>
      <c r="D321" s="230" t="s">
        <v>138</v>
      </c>
      <c r="E321" s="231" t="s">
        <v>32</v>
      </c>
      <c r="F321" s="232" t="s">
        <v>840</v>
      </c>
      <c r="G321" s="229"/>
      <c r="H321" s="231" t="s">
        <v>32</v>
      </c>
      <c r="I321" s="233"/>
      <c r="J321" s="229"/>
      <c r="K321" s="229"/>
      <c r="L321" s="234"/>
      <c r="M321" s="235"/>
      <c r="N321" s="236"/>
      <c r="O321" s="236"/>
      <c r="P321" s="236"/>
      <c r="Q321" s="236"/>
      <c r="R321" s="236"/>
      <c r="S321" s="236"/>
      <c r="T321" s="237"/>
      <c r="AT321" s="238" t="s">
        <v>138</v>
      </c>
      <c r="AU321" s="238" t="s">
        <v>85</v>
      </c>
      <c r="AV321" s="12" t="s">
        <v>83</v>
      </c>
      <c r="AW321" s="12" t="s">
        <v>39</v>
      </c>
      <c r="AX321" s="12" t="s">
        <v>77</v>
      </c>
      <c r="AY321" s="238" t="s">
        <v>128</v>
      </c>
    </row>
    <row r="322" s="13" customFormat="1">
      <c r="B322" s="239"/>
      <c r="C322" s="240"/>
      <c r="D322" s="230" t="s">
        <v>138</v>
      </c>
      <c r="E322" s="241" t="s">
        <v>32</v>
      </c>
      <c r="F322" s="242" t="s">
        <v>947</v>
      </c>
      <c r="G322" s="240"/>
      <c r="H322" s="243">
        <v>6</v>
      </c>
      <c r="I322" s="244"/>
      <c r="J322" s="240"/>
      <c r="K322" s="240"/>
      <c r="L322" s="245"/>
      <c r="M322" s="246"/>
      <c r="N322" s="247"/>
      <c r="O322" s="247"/>
      <c r="P322" s="247"/>
      <c r="Q322" s="247"/>
      <c r="R322" s="247"/>
      <c r="S322" s="247"/>
      <c r="T322" s="248"/>
      <c r="AT322" s="249" t="s">
        <v>138</v>
      </c>
      <c r="AU322" s="249" t="s">
        <v>85</v>
      </c>
      <c r="AV322" s="13" t="s">
        <v>85</v>
      </c>
      <c r="AW322" s="13" t="s">
        <v>39</v>
      </c>
      <c r="AX322" s="13" t="s">
        <v>77</v>
      </c>
      <c r="AY322" s="249" t="s">
        <v>128</v>
      </c>
    </row>
    <row r="323" s="14" customFormat="1">
      <c r="B323" s="250"/>
      <c r="C323" s="251"/>
      <c r="D323" s="230" t="s">
        <v>138</v>
      </c>
      <c r="E323" s="252" t="s">
        <v>32</v>
      </c>
      <c r="F323" s="253" t="s">
        <v>141</v>
      </c>
      <c r="G323" s="251"/>
      <c r="H323" s="254">
        <v>6</v>
      </c>
      <c r="I323" s="255"/>
      <c r="J323" s="251"/>
      <c r="K323" s="251"/>
      <c r="L323" s="256"/>
      <c r="M323" s="257"/>
      <c r="N323" s="258"/>
      <c r="O323" s="258"/>
      <c r="P323" s="258"/>
      <c r="Q323" s="258"/>
      <c r="R323" s="258"/>
      <c r="S323" s="258"/>
      <c r="T323" s="259"/>
      <c r="AT323" s="260" t="s">
        <v>138</v>
      </c>
      <c r="AU323" s="260" t="s">
        <v>85</v>
      </c>
      <c r="AV323" s="14" t="s">
        <v>127</v>
      </c>
      <c r="AW323" s="14" t="s">
        <v>39</v>
      </c>
      <c r="AX323" s="14" t="s">
        <v>83</v>
      </c>
      <c r="AY323" s="260" t="s">
        <v>128</v>
      </c>
    </row>
    <row r="324" s="1" customFormat="1" ht="22.5" customHeight="1">
      <c r="B324" s="39"/>
      <c r="C324" s="216" t="s">
        <v>428</v>
      </c>
      <c r="D324" s="216" t="s">
        <v>131</v>
      </c>
      <c r="E324" s="217" t="s">
        <v>596</v>
      </c>
      <c r="F324" s="218" t="s">
        <v>597</v>
      </c>
      <c r="G324" s="219" t="s">
        <v>134</v>
      </c>
      <c r="H324" s="220">
        <v>1</v>
      </c>
      <c r="I324" s="221"/>
      <c r="J324" s="222">
        <f>ROUND(I324*H324,2)</f>
        <v>0</v>
      </c>
      <c r="K324" s="218" t="s">
        <v>135</v>
      </c>
      <c r="L324" s="44"/>
      <c r="M324" s="223" t="s">
        <v>32</v>
      </c>
      <c r="N324" s="224" t="s">
        <v>48</v>
      </c>
      <c r="O324" s="80"/>
      <c r="P324" s="225">
        <f>O324*H324</f>
        <v>0</v>
      </c>
      <c r="Q324" s="225">
        <v>0</v>
      </c>
      <c r="R324" s="225">
        <f>Q324*H324</f>
        <v>0</v>
      </c>
      <c r="S324" s="225">
        <v>0</v>
      </c>
      <c r="T324" s="226">
        <f>S324*H324</f>
        <v>0</v>
      </c>
      <c r="AR324" s="17" t="s">
        <v>136</v>
      </c>
      <c r="AT324" s="17" t="s">
        <v>131</v>
      </c>
      <c r="AU324" s="17" t="s">
        <v>85</v>
      </c>
      <c r="AY324" s="17" t="s">
        <v>128</v>
      </c>
      <c r="BE324" s="227">
        <f>IF(N324="základní",J324,0)</f>
        <v>0</v>
      </c>
      <c r="BF324" s="227">
        <f>IF(N324="snížená",J324,0)</f>
        <v>0</v>
      </c>
      <c r="BG324" s="227">
        <f>IF(N324="zákl. přenesená",J324,0)</f>
        <v>0</v>
      </c>
      <c r="BH324" s="227">
        <f>IF(N324="sníž. přenesená",J324,0)</f>
        <v>0</v>
      </c>
      <c r="BI324" s="227">
        <f>IF(N324="nulová",J324,0)</f>
        <v>0</v>
      </c>
      <c r="BJ324" s="17" t="s">
        <v>83</v>
      </c>
      <c r="BK324" s="227">
        <f>ROUND(I324*H324,2)</f>
        <v>0</v>
      </c>
      <c r="BL324" s="17" t="s">
        <v>136</v>
      </c>
      <c r="BM324" s="17" t="s">
        <v>598</v>
      </c>
    </row>
    <row r="325" s="12" customFormat="1">
      <c r="B325" s="228"/>
      <c r="C325" s="229"/>
      <c r="D325" s="230" t="s">
        <v>138</v>
      </c>
      <c r="E325" s="231" t="s">
        <v>32</v>
      </c>
      <c r="F325" s="232" t="s">
        <v>840</v>
      </c>
      <c r="G325" s="229"/>
      <c r="H325" s="231" t="s">
        <v>32</v>
      </c>
      <c r="I325" s="233"/>
      <c r="J325" s="229"/>
      <c r="K325" s="229"/>
      <c r="L325" s="234"/>
      <c r="M325" s="235"/>
      <c r="N325" s="236"/>
      <c r="O325" s="236"/>
      <c r="P325" s="236"/>
      <c r="Q325" s="236"/>
      <c r="R325" s="236"/>
      <c r="S325" s="236"/>
      <c r="T325" s="237"/>
      <c r="AT325" s="238" t="s">
        <v>138</v>
      </c>
      <c r="AU325" s="238" t="s">
        <v>85</v>
      </c>
      <c r="AV325" s="12" t="s">
        <v>83</v>
      </c>
      <c r="AW325" s="12" t="s">
        <v>39</v>
      </c>
      <c r="AX325" s="12" t="s">
        <v>77</v>
      </c>
      <c r="AY325" s="238" t="s">
        <v>128</v>
      </c>
    </row>
    <row r="326" s="13" customFormat="1">
      <c r="B326" s="239"/>
      <c r="C326" s="240"/>
      <c r="D326" s="230" t="s">
        <v>138</v>
      </c>
      <c r="E326" s="241" t="s">
        <v>32</v>
      </c>
      <c r="F326" s="242" t="s">
        <v>599</v>
      </c>
      <c r="G326" s="240"/>
      <c r="H326" s="243">
        <v>1</v>
      </c>
      <c r="I326" s="244"/>
      <c r="J326" s="240"/>
      <c r="K326" s="240"/>
      <c r="L326" s="245"/>
      <c r="M326" s="246"/>
      <c r="N326" s="247"/>
      <c r="O326" s="247"/>
      <c r="P326" s="247"/>
      <c r="Q326" s="247"/>
      <c r="R326" s="247"/>
      <c r="S326" s="247"/>
      <c r="T326" s="248"/>
      <c r="AT326" s="249" t="s">
        <v>138</v>
      </c>
      <c r="AU326" s="249" t="s">
        <v>85</v>
      </c>
      <c r="AV326" s="13" t="s">
        <v>85</v>
      </c>
      <c r="AW326" s="13" t="s">
        <v>39</v>
      </c>
      <c r="AX326" s="13" t="s">
        <v>77</v>
      </c>
      <c r="AY326" s="249" t="s">
        <v>128</v>
      </c>
    </row>
    <row r="327" s="14" customFormat="1">
      <c r="B327" s="250"/>
      <c r="C327" s="251"/>
      <c r="D327" s="230" t="s">
        <v>138</v>
      </c>
      <c r="E327" s="252" t="s">
        <v>32</v>
      </c>
      <c r="F327" s="253" t="s">
        <v>141</v>
      </c>
      <c r="G327" s="251"/>
      <c r="H327" s="254">
        <v>1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AT327" s="260" t="s">
        <v>138</v>
      </c>
      <c r="AU327" s="260" t="s">
        <v>85</v>
      </c>
      <c r="AV327" s="14" t="s">
        <v>127</v>
      </c>
      <c r="AW327" s="14" t="s">
        <v>39</v>
      </c>
      <c r="AX327" s="14" t="s">
        <v>83</v>
      </c>
      <c r="AY327" s="260" t="s">
        <v>128</v>
      </c>
    </row>
    <row r="328" s="1" customFormat="1" ht="22.5" customHeight="1">
      <c r="B328" s="39"/>
      <c r="C328" s="216" t="s">
        <v>433</v>
      </c>
      <c r="D328" s="216" t="s">
        <v>131</v>
      </c>
      <c r="E328" s="217" t="s">
        <v>601</v>
      </c>
      <c r="F328" s="218" t="s">
        <v>602</v>
      </c>
      <c r="G328" s="219" t="s">
        <v>134</v>
      </c>
      <c r="H328" s="220">
        <v>4</v>
      </c>
      <c r="I328" s="221"/>
      <c r="J328" s="222">
        <f>ROUND(I328*H328,2)</f>
        <v>0</v>
      </c>
      <c r="K328" s="218" t="s">
        <v>135</v>
      </c>
      <c r="L328" s="44"/>
      <c r="M328" s="223" t="s">
        <v>32</v>
      </c>
      <c r="N328" s="224" t="s">
        <v>48</v>
      </c>
      <c r="O328" s="80"/>
      <c r="P328" s="225">
        <f>O328*H328</f>
        <v>0</v>
      </c>
      <c r="Q328" s="225">
        <v>0</v>
      </c>
      <c r="R328" s="225">
        <f>Q328*H328</f>
        <v>0</v>
      </c>
      <c r="S328" s="225">
        <v>0</v>
      </c>
      <c r="T328" s="226">
        <f>S328*H328</f>
        <v>0</v>
      </c>
      <c r="AR328" s="17" t="s">
        <v>136</v>
      </c>
      <c r="AT328" s="17" t="s">
        <v>131</v>
      </c>
      <c r="AU328" s="17" t="s">
        <v>85</v>
      </c>
      <c r="AY328" s="17" t="s">
        <v>128</v>
      </c>
      <c r="BE328" s="227">
        <f>IF(N328="základní",J328,0)</f>
        <v>0</v>
      </c>
      <c r="BF328" s="227">
        <f>IF(N328="snížená",J328,0)</f>
        <v>0</v>
      </c>
      <c r="BG328" s="227">
        <f>IF(N328="zákl. přenesená",J328,0)</f>
        <v>0</v>
      </c>
      <c r="BH328" s="227">
        <f>IF(N328="sníž. přenesená",J328,0)</f>
        <v>0</v>
      </c>
      <c r="BI328" s="227">
        <f>IF(N328="nulová",J328,0)</f>
        <v>0</v>
      </c>
      <c r="BJ328" s="17" t="s">
        <v>83</v>
      </c>
      <c r="BK328" s="227">
        <f>ROUND(I328*H328,2)</f>
        <v>0</v>
      </c>
      <c r="BL328" s="17" t="s">
        <v>136</v>
      </c>
      <c r="BM328" s="17" t="s">
        <v>603</v>
      </c>
    </row>
    <row r="329" s="12" customFormat="1">
      <c r="B329" s="228"/>
      <c r="C329" s="229"/>
      <c r="D329" s="230" t="s">
        <v>138</v>
      </c>
      <c r="E329" s="231" t="s">
        <v>32</v>
      </c>
      <c r="F329" s="232" t="s">
        <v>840</v>
      </c>
      <c r="G329" s="229"/>
      <c r="H329" s="231" t="s">
        <v>32</v>
      </c>
      <c r="I329" s="233"/>
      <c r="J329" s="229"/>
      <c r="K329" s="229"/>
      <c r="L329" s="234"/>
      <c r="M329" s="235"/>
      <c r="N329" s="236"/>
      <c r="O329" s="236"/>
      <c r="P329" s="236"/>
      <c r="Q329" s="236"/>
      <c r="R329" s="236"/>
      <c r="S329" s="236"/>
      <c r="T329" s="237"/>
      <c r="AT329" s="238" t="s">
        <v>138</v>
      </c>
      <c r="AU329" s="238" t="s">
        <v>85</v>
      </c>
      <c r="AV329" s="12" t="s">
        <v>83</v>
      </c>
      <c r="AW329" s="12" t="s">
        <v>39</v>
      </c>
      <c r="AX329" s="12" t="s">
        <v>77</v>
      </c>
      <c r="AY329" s="238" t="s">
        <v>128</v>
      </c>
    </row>
    <row r="330" s="13" customFormat="1">
      <c r="B330" s="239"/>
      <c r="C330" s="240"/>
      <c r="D330" s="230" t="s">
        <v>138</v>
      </c>
      <c r="E330" s="241" t="s">
        <v>32</v>
      </c>
      <c r="F330" s="242" t="s">
        <v>796</v>
      </c>
      <c r="G330" s="240"/>
      <c r="H330" s="243">
        <v>4</v>
      </c>
      <c r="I330" s="244"/>
      <c r="J330" s="240"/>
      <c r="K330" s="240"/>
      <c r="L330" s="245"/>
      <c r="M330" s="246"/>
      <c r="N330" s="247"/>
      <c r="O330" s="247"/>
      <c r="P330" s="247"/>
      <c r="Q330" s="247"/>
      <c r="R330" s="247"/>
      <c r="S330" s="247"/>
      <c r="T330" s="248"/>
      <c r="AT330" s="249" t="s">
        <v>138</v>
      </c>
      <c r="AU330" s="249" t="s">
        <v>85</v>
      </c>
      <c r="AV330" s="13" t="s">
        <v>85</v>
      </c>
      <c r="AW330" s="13" t="s">
        <v>39</v>
      </c>
      <c r="AX330" s="13" t="s">
        <v>77</v>
      </c>
      <c r="AY330" s="249" t="s">
        <v>128</v>
      </c>
    </row>
    <row r="331" s="14" customFormat="1">
      <c r="B331" s="250"/>
      <c r="C331" s="251"/>
      <c r="D331" s="230" t="s">
        <v>138</v>
      </c>
      <c r="E331" s="252" t="s">
        <v>32</v>
      </c>
      <c r="F331" s="253" t="s">
        <v>141</v>
      </c>
      <c r="G331" s="251"/>
      <c r="H331" s="254">
        <v>4</v>
      </c>
      <c r="I331" s="255"/>
      <c r="J331" s="251"/>
      <c r="K331" s="251"/>
      <c r="L331" s="256"/>
      <c r="M331" s="257"/>
      <c r="N331" s="258"/>
      <c r="O331" s="258"/>
      <c r="P331" s="258"/>
      <c r="Q331" s="258"/>
      <c r="R331" s="258"/>
      <c r="S331" s="258"/>
      <c r="T331" s="259"/>
      <c r="AT331" s="260" t="s">
        <v>138</v>
      </c>
      <c r="AU331" s="260" t="s">
        <v>85</v>
      </c>
      <c r="AV331" s="14" t="s">
        <v>127</v>
      </c>
      <c r="AW331" s="14" t="s">
        <v>39</v>
      </c>
      <c r="AX331" s="14" t="s">
        <v>83</v>
      </c>
      <c r="AY331" s="260" t="s">
        <v>128</v>
      </c>
    </row>
    <row r="332" s="1" customFormat="1" ht="22.5" customHeight="1">
      <c r="B332" s="39"/>
      <c r="C332" s="216" t="s">
        <v>438</v>
      </c>
      <c r="D332" s="216" t="s">
        <v>131</v>
      </c>
      <c r="E332" s="217" t="s">
        <v>606</v>
      </c>
      <c r="F332" s="218" t="s">
        <v>607</v>
      </c>
      <c r="G332" s="219" t="s">
        <v>134</v>
      </c>
      <c r="H332" s="220">
        <v>2</v>
      </c>
      <c r="I332" s="221"/>
      <c r="J332" s="222">
        <f>ROUND(I332*H332,2)</f>
        <v>0</v>
      </c>
      <c r="K332" s="218" t="s">
        <v>135</v>
      </c>
      <c r="L332" s="44"/>
      <c r="M332" s="223" t="s">
        <v>32</v>
      </c>
      <c r="N332" s="224" t="s">
        <v>48</v>
      </c>
      <c r="O332" s="80"/>
      <c r="P332" s="225">
        <f>O332*H332</f>
        <v>0</v>
      </c>
      <c r="Q332" s="225">
        <v>0</v>
      </c>
      <c r="R332" s="225">
        <f>Q332*H332</f>
        <v>0</v>
      </c>
      <c r="S332" s="225">
        <v>0</v>
      </c>
      <c r="T332" s="226">
        <f>S332*H332</f>
        <v>0</v>
      </c>
      <c r="AR332" s="17" t="s">
        <v>136</v>
      </c>
      <c r="AT332" s="17" t="s">
        <v>131</v>
      </c>
      <c r="AU332" s="17" t="s">
        <v>85</v>
      </c>
      <c r="AY332" s="17" t="s">
        <v>128</v>
      </c>
      <c r="BE332" s="227">
        <f>IF(N332="základní",J332,0)</f>
        <v>0</v>
      </c>
      <c r="BF332" s="227">
        <f>IF(N332="snížená",J332,0)</f>
        <v>0</v>
      </c>
      <c r="BG332" s="227">
        <f>IF(N332="zákl. přenesená",J332,0)</f>
        <v>0</v>
      </c>
      <c r="BH332" s="227">
        <f>IF(N332="sníž. přenesená",J332,0)</f>
        <v>0</v>
      </c>
      <c r="BI332" s="227">
        <f>IF(N332="nulová",J332,0)</f>
        <v>0</v>
      </c>
      <c r="BJ332" s="17" t="s">
        <v>83</v>
      </c>
      <c r="BK332" s="227">
        <f>ROUND(I332*H332,2)</f>
        <v>0</v>
      </c>
      <c r="BL332" s="17" t="s">
        <v>136</v>
      </c>
      <c r="BM332" s="17" t="s">
        <v>797</v>
      </c>
    </row>
    <row r="333" s="12" customFormat="1">
      <c r="B333" s="228"/>
      <c r="C333" s="229"/>
      <c r="D333" s="230" t="s">
        <v>138</v>
      </c>
      <c r="E333" s="231" t="s">
        <v>32</v>
      </c>
      <c r="F333" s="232" t="s">
        <v>840</v>
      </c>
      <c r="G333" s="229"/>
      <c r="H333" s="231" t="s">
        <v>32</v>
      </c>
      <c r="I333" s="233"/>
      <c r="J333" s="229"/>
      <c r="K333" s="229"/>
      <c r="L333" s="234"/>
      <c r="M333" s="235"/>
      <c r="N333" s="236"/>
      <c r="O333" s="236"/>
      <c r="P333" s="236"/>
      <c r="Q333" s="236"/>
      <c r="R333" s="236"/>
      <c r="S333" s="236"/>
      <c r="T333" s="237"/>
      <c r="AT333" s="238" t="s">
        <v>138</v>
      </c>
      <c r="AU333" s="238" t="s">
        <v>85</v>
      </c>
      <c r="AV333" s="12" t="s">
        <v>83</v>
      </c>
      <c r="AW333" s="12" t="s">
        <v>39</v>
      </c>
      <c r="AX333" s="12" t="s">
        <v>77</v>
      </c>
      <c r="AY333" s="238" t="s">
        <v>128</v>
      </c>
    </row>
    <row r="334" s="13" customFormat="1">
      <c r="B334" s="239"/>
      <c r="C334" s="240"/>
      <c r="D334" s="230" t="s">
        <v>138</v>
      </c>
      <c r="E334" s="241" t="s">
        <v>32</v>
      </c>
      <c r="F334" s="242" t="s">
        <v>948</v>
      </c>
      <c r="G334" s="240"/>
      <c r="H334" s="243">
        <v>2</v>
      </c>
      <c r="I334" s="244"/>
      <c r="J334" s="240"/>
      <c r="K334" s="240"/>
      <c r="L334" s="245"/>
      <c r="M334" s="246"/>
      <c r="N334" s="247"/>
      <c r="O334" s="247"/>
      <c r="P334" s="247"/>
      <c r="Q334" s="247"/>
      <c r="R334" s="247"/>
      <c r="S334" s="247"/>
      <c r="T334" s="248"/>
      <c r="AT334" s="249" t="s">
        <v>138</v>
      </c>
      <c r="AU334" s="249" t="s">
        <v>85</v>
      </c>
      <c r="AV334" s="13" t="s">
        <v>85</v>
      </c>
      <c r="AW334" s="13" t="s">
        <v>39</v>
      </c>
      <c r="AX334" s="13" t="s">
        <v>77</v>
      </c>
      <c r="AY334" s="249" t="s">
        <v>128</v>
      </c>
    </row>
    <row r="335" s="14" customFormat="1">
      <c r="B335" s="250"/>
      <c r="C335" s="251"/>
      <c r="D335" s="230" t="s">
        <v>138</v>
      </c>
      <c r="E335" s="252" t="s">
        <v>32</v>
      </c>
      <c r="F335" s="253" t="s">
        <v>141</v>
      </c>
      <c r="G335" s="251"/>
      <c r="H335" s="254">
        <v>2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AT335" s="260" t="s">
        <v>138</v>
      </c>
      <c r="AU335" s="260" t="s">
        <v>85</v>
      </c>
      <c r="AV335" s="14" t="s">
        <v>127</v>
      </c>
      <c r="AW335" s="14" t="s">
        <v>39</v>
      </c>
      <c r="AX335" s="14" t="s">
        <v>83</v>
      </c>
      <c r="AY335" s="260" t="s">
        <v>128</v>
      </c>
    </row>
    <row r="336" s="1" customFormat="1" ht="22.5" customHeight="1">
      <c r="B336" s="39"/>
      <c r="C336" s="216" t="s">
        <v>443</v>
      </c>
      <c r="D336" s="216" t="s">
        <v>131</v>
      </c>
      <c r="E336" s="217" t="s">
        <v>611</v>
      </c>
      <c r="F336" s="218" t="s">
        <v>612</v>
      </c>
      <c r="G336" s="219" t="s">
        <v>134</v>
      </c>
      <c r="H336" s="220">
        <v>8</v>
      </c>
      <c r="I336" s="221"/>
      <c r="J336" s="222">
        <f>ROUND(I336*H336,2)</f>
        <v>0</v>
      </c>
      <c r="K336" s="218" t="s">
        <v>135</v>
      </c>
      <c r="L336" s="44"/>
      <c r="M336" s="223" t="s">
        <v>32</v>
      </c>
      <c r="N336" s="224" t="s">
        <v>48</v>
      </c>
      <c r="O336" s="80"/>
      <c r="P336" s="225">
        <f>O336*H336</f>
        <v>0</v>
      </c>
      <c r="Q336" s="225">
        <v>0</v>
      </c>
      <c r="R336" s="225">
        <f>Q336*H336</f>
        <v>0</v>
      </c>
      <c r="S336" s="225">
        <v>0</v>
      </c>
      <c r="T336" s="226">
        <f>S336*H336</f>
        <v>0</v>
      </c>
      <c r="AR336" s="17" t="s">
        <v>136</v>
      </c>
      <c r="AT336" s="17" t="s">
        <v>131</v>
      </c>
      <c r="AU336" s="17" t="s">
        <v>85</v>
      </c>
      <c r="AY336" s="17" t="s">
        <v>128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17" t="s">
        <v>83</v>
      </c>
      <c r="BK336" s="227">
        <f>ROUND(I336*H336,2)</f>
        <v>0</v>
      </c>
      <c r="BL336" s="17" t="s">
        <v>136</v>
      </c>
      <c r="BM336" s="17" t="s">
        <v>613</v>
      </c>
    </row>
    <row r="337" s="12" customFormat="1">
      <c r="B337" s="228"/>
      <c r="C337" s="229"/>
      <c r="D337" s="230" t="s">
        <v>138</v>
      </c>
      <c r="E337" s="231" t="s">
        <v>32</v>
      </c>
      <c r="F337" s="232" t="s">
        <v>840</v>
      </c>
      <c r="G337" s="229"/>
      <c r="H337" s="231" t="s">
        <v>32</v>
      </c>
      <c r="I337" s="233"/>
      <c r="J337" s="229"/>
      <c r="K337" s="229"/>
      <c r="L337" s="234"/>
      <c r="M337" s="235"/>
      <c r="N337" s="236"/>
      <c r="O337" s="236"/>
      <c r="P337" s="236"/>
      <c r="Q337" s="236"/>
      <c r="R337" s="236"/>
      <c r="S337" s="236"/>
      <c r="T337" s="237"/>
      <c r="AT337" s="238" t="s">
        <v>138</v>
      </c>
      <c r="AU337" s="238" t="s">
        <v>85</v>
      </c>
      <c r="AV337" s="12" t="s">
        <v>83</v>
      </c>
      <c r="AW337" s="12" t="s">
        <v>39</v>
      </c>
      <c r="AX337" s="12" t="s">
        <v>77</v>
      </c>
      <c r="AY337" s="238" t="s">
        <v>128</v>
      </c>
    </row>
    <row r="338" s="13" customFormat="1">
      <c r="B338" s="239"/>
      <c r="C338" s="240"/>
      <c r="D338" s="230" t="s">
        <v>138</v>
      </c>
      <c r="E338" s="241" t="s">
        <v>32</v>
      </c>
      <c r="F338" s="242" t="s">
        <v>949</v>
      </c>
      <c r="G338" s="240"/>
      <c r="H338" s="243">
        <v>8</v>
      </c>
      <c r="I338" s="244"/>
      <c r="J338" s="240"/>
      <c r="K338" s="240"/>
      <c r="L338" s="245"/>
      <c r="M338" s="246"/>
      <c r="N338" s="247"/>
      <c r="O338" s="247"/>
      <c r="P338" s="247"/>
      <c r="Q338" s="247"/>
      <c r="R338" s="247"/>
      <c r="S338" s="247"/>
      <c r="T338" s="248"/>
      <c r="AT338" s="249" t="s">
        <v>138</v>
      </c>
      <c r="AU338" s="249" t="s">
        <v>85</v>
      </c>
      <c r="AV338" s="13" t="s">
        <v>85</v>
      </c>
      <c r="AW338" s="13" t="s">
        <v>39</v>
      </c>
      <c r="AX338" s="13" t="s">
        <v>77</v>
      </c>
      <c r="AY338" s="249" t="s">
        <v>128</v>
      </c>
    </row>
    <row r="339" s="14" customFormat="1">
      <c r="B339" s="250"/>
      <c r="C339" s="251"/>
      <c r="D339" s="230" t="s">
        <v>138</v>
      </c>
      <c r="E339" s="252" t="s">
        <v>32</v>
      </c>
      <c r="F339" s="253" t="s">
        <v>141</v>
      </c>
      <c r="G339" s="251"/>
      <c r="H339" s="254">
        <v>8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AT339" s="260" t="s">
        <v>138</v>
      </c>
      <c r="AU339" s="260" t="s">
        <v>85</v>
      </c>
      <c r="AV339" s="14" t="s">
        <v>127</v>
      </c>
      <c r="AW339" s="14" t="s">
        <v>39</v>
      </c>
      <c r="AX339" s="14" t="s">
        <v>83</v>
      </c>
      <c r="AY339" s="260" t="s">
        <v>128</v>
      </c>
    </row>
    <row r="340" s="1" customFormat="1" ht="22.5" customHeight="1">
      <c r="B340" s="39"/>
      <c r="C340" s="216" t="s">
        <v>448</v>
      </c>
      <c r="D340" s="216" t="s">
        <v>131</v>
      </c>
      <c r="E340" s="217" t="s">
        <v>621</v>
      </c>
      <c r="F340" s="218" t="s">
        <v>622</v>
      </c>
      <c r="G340" s="219" t="s">
        <v>134</v>
      </c>
      <c r="H340" s="220">
        <v>15</v>
      </c>
      <c r="I340" s="221"/>
      <c r="J340" s="222">
        <f>ROUND(I340*H340,2)</f>
        <v>0</v>
      </c>
      <c r="K340" s="218" t="s">
        <v>135</v>
      </c>
      <c r="L340" s="44"/>
      <c r="M340" s="223" t="s">
        <v>32</v>
      </c>
      <c r="N340" s="224" t="s">
        <v>48</v>
      </c>
      <c r="O340" s="80"/>
      <c r="P340" s="225">
        <f>O340*H340</f>
        <v>0</v>
      </c>
      <c r="Q340" s="225">
        <v>0</v>
      </c>
      <c r="R340" s="225">
        <f>Q340*H340</f>
        <v>0</v>
      </c>
      <c r="S340" s="225">
        <v>0</v>
      </c>
      <c r="T340" s="226">
        <f>S340*H340</f>
        <v>0</v>
      </c>
      <c r="AR340" s="17" t="s">
        <v>136</v>
      </c>
      <c r="AT340" s="17" t="s">
        <v>131</v>
      </c>
      <c r="AU340" s="17" t="s">
        <v>85</v>
      </c>
      <c r="AY340" s="17" t="s">
        <v>128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17" t="s">
        <v>83</v>
      </c>
      <c r="BK340" s="227">
        <f>ROUND(I340*H340,2)</f>
        <v>0</v>
      </c>
      <c r="BL340" s="17" t="s">
        <v>136</v>
      </c>
      <c r="BM340" s="17" t="s">
        <v>623</v>
      </c>
    </row>
    <row r="341" s="12" customFormat="1">
      <c r="B341" s="228"/>
      <c r="C341" s="229"/>
      <c r="D341" s="230" t="s">
        <v>138</v>
      </c>
      <c r="E341" s="231" t="s">
        <v>32</v>
      </c>
      <c r="F341" s="232" t="s">
        <v>840</v>
      </c>
      <c r="G341" s="229"/>
      <c r="H341" s="231" t="s">
        <v>32</v>
      </c>
      <c r="I341" s="233"/>
      <c r="J341" s="229"/>
      <c r="K341" s="229"/>
      <c r="L341" s="234"/>
      <c r="M341" s="235"/>
      <c r="N341" s="236"/>
      <c r="O341" s="236"/>
      <c r="P341" s="236"/>
      <c r="Q341" s="236"/>
      <c r="R341" s="236"/>
      <c r="S341" s="236"/>
      <c r="T341" s="237"/>
      <c r="AT341" s="238" t="s">
        <v>138</v>
      </c>
      <c r="AU341" s="238" t="s">
        <v>85</v>
      </c>
      <c r="AV341" s="12" t="s">
        <v>83</v>
      </c>
      <c r="AW341" s="12" t="s">
        <v>39</v>
      </c>
      <c r="AX341" s="12" t="s">
        <v>77</v>
      </c>
      <c r="AY341" s="238" t="s">
        <v>128</v>
      </c>
    </row>
    <row r="342" s="13" customFormat="1">
      <c r="B342" s="239"/>
      <c r="C342" s="240"/>
      <c r="D342" s="230" t="s">
        <v>138</v>
      </c>
      <c r="E342" s="241" t="s">
        <v>32</v>
      </c>
      <c r="F342" s="242" t="s">
        <v>950</v>
      </c>
      <c r="G342" s="240"/>
      <c r="H342" s="243">
        <v>15</v>
      </c>
      <c r="I342" s="244"/>
      <c r="J342" s="240"/>
      <c r="K342" s="240"/>
      <c r="L342" s="245"/>
      <c r="M342" s="246"/>
      <c r="N342" s="247"/>
      <c r="O342" s="247"/>
      <c r="P342" s="247"/>
      <c r="Q342" s="247"/>
      <c r="R342" s="247"/>
      <c r="S342" s="247"/>
      <c r="T342" s="248"/>
      <c r="AT342" s="249" t="s">
        <v>138</v>
      </c>
      <c r="AU342" s="249" t="s">
        <v>85</v>
      </c>
      <c r="AV342" s="13" t="s">
        <v>85</v>
      </c>
      <c r="AW342" s="13" t="s">
        <v>39</v>
      </c>
      <c r="AX342" s="13" t="s">
        <v>77</v>
      </c>
      <c r="AY342" s="249" t="s">
        <v>128</v>
      </c>
    </row>
    <row r="343" s="14" customFormat="1">
      <c r="B343" s="250"/>
      <c r="C343" s="251"/>
      <c r="D343" s="230" t="s">
        <v>138</v>
      </c>
      <c r="E343" s="252" t="s">
        <v>32</v>
      </c>
      <c r="F343" s="253" t="s">
        <v>141</v>
      </c>
      <c r="G343" s="251"/>
      <c r="H343" s="254">
        <v>15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AT343" s="260" t="s">
        <v>138</v>
      </c>
      <c r="AU343" s="260" t="s">
        <v>85</v>
      </c>
      <c r="AV343" s="14" t="s">
        <v>127</v>
      </c>
      <c r="AW343" s="14" t="s">
        <v>39</v>
      </c>
      <c r="AX343" s="14" t="s">
        <v>83</v>
      </c>
      <c r="AY343" s="260" t="s">
        <v>128</v>
      </c>
    </row>
    <row r="344" s="1" customFormat="1" ht="22.5" customHeight="1">
      <c r="B344" s="39"/>
      <c r="C344" s="216" t="s">
        <v>453</v>
      </c>
      <c r="D344" s="216" t="s">
        <v>131</v>
      </c>
      <c r="E344" s="217" t="s">
        <v>626</v>
      </c>
      <c r="F344" s="218" t="s">
        <v>627</v>
      </c>
      <c r="G344" s="219" t="s">
        <v>134</v>
      </c>
      <c r="H344" s="220">
        <v>29</v>
      </c>
      <c r="I344" s="221"/>
      <c r="J344" s="222">
        <f>ROUND(I344*H344,2)</f>
        <v>0</v>
      </c>
      <c r="K344" s="218" t="s">
        <v>135</v>
      </c>
      <c r="L344" s="44"/>
      <c r="M344" s="223" t="s">
        <v>32</v>
      </c>
      <c r="N344" s="224" t="s">
        <v>48</v>
      </c>
      <c r="O344" s="80"/>
      <c r="P344" s="225">
        <f>O344*H344</f>
        <v>0</v>
      </c>
      <c r="Q344" s="225">
        <v>0</v>
      </c>
      <c r="R344" s="225">
        <f>Q344*H344</f>
        <v>0</v>
      </c>
      <c r="S344" s="225">
        <v>0</v>
      </c>
      <c r="T344" s="226">
        <f>S344*H344</f>
        <v>0</v>
      </c>
      <c r="AR344" s="17" t="s">
        <v>136</v>
      </c>
      <c r="AT344" s="17" t="s">
        <v>131</v>
      </c>
      <c r="AU344" s="17" t="s">
        <v>85</v>
      </c>
      <c r="AY344" s="17" t="s">
        <v>128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17" t="s">
        <v>83</v>
      </c>
      <c r="BK344" s="227">
        <f>ROUND(I344*H344,2)</f>
        <v>0</v>
      </c>
      <c r="BL344" s="17" t="s">
        <v>136</v>
      </c>
      <c r="BM344" s="17" t="s">
        <v>628</v>
      </c>
    </row>
    <row r="345" s="12" customFormat="1">
      <c r="B345" s="228"/>
      <c r="C345" s="229"/>
      <c r="D345" s="230" t="s">
        <v>138</v>
      </c>
      <c r="E345" s="231" t="s">
        <v>32</v>
      </c>
      <c r="F345" s="232" t="s">
        <v>840</v>
      </c>
      <c r="G345" s="229"/>
      <c r="H345" s="231" t="s">
        <v>32</v>
      </c>
      <c r="I345" s="233"/>
      <c r="J345" s="229"/>
      <c r="K345" s="229"/>
      <c r="L345" s="234"/>
      <c r="M345" s="235"/>
      <c r="N345" s="236"/>
      <c r="O345" s="236"/>
      <c r="P345" s="236"/>
      <c r="Q345" s="236"/>
      <c r="R345" s="236"/>
      <c r="S345" s="236"/>
      <c r="T345" s="237"/>
      <c r="AT345" s="238" t="s">
        <v>138</v>
      </c>
      <c r="AU345" s="238" t="s">
        <v>85</v>
      </c>
      <c r="AV345" s="12" t="s">
        <v>83</v>
      </c>
      <c r="AW345" s="12" t="s">
        <v>39</v>
      </c>
      <c r="AX345" s="12" t="s">
        <v>77</v>
      </c>
      <c r="AY345" s="238" t="s">
        <v>128</v>
      </c>
    </row>
    <row r="346" s="13" customFormat="1">
      <c r="B346" s="239"/>
      <c r="C346" s="240"/>
      <c r="D346" s="230" t="s">
        <v>138</v>
      </c>
      <c r="E346" s="241" t="s">
        <v>32</v>
      </c>
      <c r="F346" s="242" t="s">
        <v>951</v>
      </c>
      <c r="G346" s="240"/>
      <c r="H346" s="243">
        <v>29</v>
      </c>
      <c r="I346" s="244"/>
      <c r="J346" s="240"/>
      <c r="K346" s="240"/>
      <c r="L346" s="245"/>
      <c r="M346" s="246"/>
      <c r="N346" s="247"/>
      <c r="O346" s="247"/>
      <c r="P346" s="247"/>
      <c r="Q346" s="247"/>
      <c r="R346" s="247"/>
      <c r="S346" s="247"/>
      <c r="T346" s="248"/>
      <c r="AT346" s="249" t="s">
        <v>138</v>
      </c>
      <c r="AU346" s="249" t="s">
        <v>85</v>
      </c>
      <c r="AV346" s="13" t="s">
        <v>85</v>
      </c>
      <c r="AW346" s="13" t="s">
        <v>39</v>
      </c>
      <c r="AX346" s="13" t="s">
        <v>77</v>
      </c>
      <c r="AY346" s="249" t="s">
        <v>128</v>
      </c>
    </row>
    <row r="347" s="14" customFormat="1">
      <c r="B347" s="250"/>
      <c r="C347" s="251"/>
      <c r="D347" s="230" t="s">
        <v>138</v>
      </c>
      <c r="E347" s="252" t="s">
        <v>32</v>
      </c>
      <c r="F347" s="253" t="s">
        <v>141</v>
      </c>
      <c r="G347" s="251"/>
      <c r="H347" s="254">
        <v>29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AT347" s="260" t="s">
        <v>138</v>
      </c>
      <c r="AU347" s="260" t="s">
        <v>85</v>
      </c>
      <c r="AV347" s="14" t="s">
        <v>127</v>
      </c>
      <c r="AW347" s="14" t="s">
        <v>39</v>
      </c>
      <c r="AX347" s="14" t="s">
        <v>83</v>
      </c>
      <c r="AY347" s="260" t="s">
        <v>128</v>
      </c>
    </row>
    <row r="348" s="1" customFormat="1" ht="22.5" customHeight="1">
      <c r="B348" s="39"/>
      <c r="C348" s="216" t="s">
        <v>458</v>
      </c>
      <c r="D348" s="216" t="s">
        <v>131</v>
      </c>
      <c r="E348" s="217" t="s">
        <v>952</v>
      </c>
      <c r="F348" s="218" t="s">
        <v>953</v>
      </c>
      <c r="G348" s="219" t="s">
        <v>134</v>
      </c>
      <c r="H348" s="220">
        <v>5</v>
      </c>
      <c r="I348" s="221"/>
      <c r="J348" s="222">
        <f>ROUND(I348*H348,2)</f>
        <v>0</v>
      </c>
      <c r="K348" s="218" t="s">
        <v>135</v>
      </c>
      <c r="L348" s="44"/>
      <c r="M348" s="223" t="s">
        <v>32</v>
      </c>
      <c r="N348" s="224" t="s">
        <v>48</v>
      </c>
      <c r="O348" s="80"/>
      <c r="P348" s="225">
        <f>O348*H348</f>
        <v>0</v>
      </c>
      <c r="Q348" s="225">
        <v>0</v>
      </c>
      <c r="R348" s="225">
        <f>Q348*H348</f>
        <v>0</v>
      </c>
      <c r="S348" s="225">
        <v>0</v>
      </c>
      <c r="T348" s="226">
        <f>S348*H348</f>
        <v>0</v>
      </c>
      <c r="AR348" s="17" t="s">
        <v>136</v>
      </c>
      <c r="AT348" s="17" t="s">
        <v>131</v>
      </c>
      <c r="AU348" s="17" t="s">
        <v>85</v>
      </c>
      <c r="AY348" s="17" t="s">
        <v>128</v>
      </c>
      <c r="BE348" s="227">
        <f>IF(N348="základní",J348,0)</f>
        <v>0</v>
      </c>
      <c r="BF348" s="227">
        <f>IF(N348="snížená",J348,0)</f>
        <v>0</v>
      </c>
      <c r="BG348" s="227">
        <f>IF(N348="zákl. přenesená",J348,0)</f>
        <v>0</v>
      </c>
      <c r="BH348" s="227">
        <f>IF(N348="sníž. přenesená",J348,0)</f>
        <v>0</v>
      </c>
      <c r="BI348" s="227">
        <f>IF(N348="nulová",J348,0)</f>
        <v>0</v>
      </c>
      <c r="BJ348" s="17" t="s">
        <v>83</v>
      </c>
      <c r="BK348" s="227">
        <f>ROUND(I348*H348,2)</f>
        <v>0</v>
      </c>
      <c r="BL348" s="17" t="s">
        <v>136</v>
      </c>
      <c r="BM348" s="17" t="s">
        <v>954</v>
      </c>
    </row>
    <row r="349" s="12" customFormat="1">
      <c r="B349" s="228"/>
      <c r="C349" s="229"/>
      <c r="D349" s="230" t="s">
        <v>138</v>
      </c>
      <c r="E349" s="231" t="s">
        <v>32</v>
      </c>
      <c r="F349" s="232" t="s">
        <v>840</v>
      </c>
      <c r="G349" s="229"/>
      <c r="H349" s="231" t="s">
        <v>32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138</v>
      </c>
      <c r="AU349" s="238" t="s">
        <v>85</v>
      </c>
      <c r="AV349" s="12" t="s">
        <v>83</v>
      </c>
      <c r="AW349" s="12" t="s">
        <v>39</v>
      </c>
      <c r="AX349" s="12" t="s">
        <v>77</v>
      </c>
      <c r="AY349" s="238" t="s">
        <v>128</v>
      </c>
    </row>
    <row r="350" s="13" customFormat="1">
      <c r="B350" s="239"/>
      <c r="C350" s="240"/>
      <c r="D350" s="230" t="s">
        <v>138</v>
      </c>
      <c r="E350" s="241" t="s">
        <v>32</v>
      </c>
      <c r="F350" s="242" t="s">
        <v>955</v>
      </c>
      <c r="G350" s="240"/>
      <c r="H350" s="243">
        <v>5</v>
      </c>
      <c r="I350" s="244"/>
      <c r="J350" s="240"/>
      <c r="K350" s="240"/>
      <c r="L350" s="245"/>
      <c r="M350" s="246"/>
      <c r="N350" s="247"/>
      <c r="O350" s="247"/>
      <c r="P350" s="247"/>
      <c r="Q350" s="247"/>
      <c r="R350" s="247"/>
      <c r="S350" s="247"/>
      <c r="T350" s="248"/>
      <c r="AT350" s="249" t="s">
        <v>138</v>
      </c>
      <c r="AU350" s="249" t="s">
        <v>85</v>
      </c>
      <c r="AV350" s="13" t="s">
        <v>85</v>
      </c>
      <c r="AW350" s="13" t="s">
        <v>39</v>
      </c>
      <c r="AX350" s="13" t="s">
        <v>77</v>
      </c>
      <c r="AY350" s="249" t="s">
        <v>128</v>
      </c>
    </row>
    <row r="351" s="14" customFormat="1">
      <c r="B351" s="250"/>
      <c r="C351" s="251"/>
      <c r="D351" s="230" t="s">
        <v>138</v>
      </c>
      <c r="E351" s="252" t="s">
        <v>32</v>
      </c>
      <c r="F351" s="253" t="s">
        <v>141</v>
      </c>
      <c r="G351" s="251"/>
      <c r="H351" s="254">
        <v>5</v>
      </c>
      <c r="I351" s="255"/>
      <c r="J351" s="251"/>
      <c r="K351" s="251"/>
      <c r="L351" s="256"/>
      <c r="M351" s="257"/>
      <c r="N351" s="258"/>
      <c r="O351" s="258"/>
      <c r="P351" s="258"/>
      <c r="Q351" s="258"/>
      <c r="R351" s="258"/>
      <c r="S351" s="258"/>
      <c r="T351" s="259"/>
      <c r="AT351" s="260" t="s">
        <v>138</v>
      </c>
      <c r="AU351" s="260" t="s">
        <v>85</v>
      </c>
      <c r="AV351" s="14" t="s">
        <v>127</v>
      </c>
      <c r="AW351" s="14" t="s">
        <v>39</v>
      </c>
      <c r="AX351" s="14" t="s">
        <v>83</v>
      </c>
      <c r="AY351" s="260" t="s">
        <v>128</v>
      </c>
    </row>
    <row r="352" s="1" customFormat="1" ht="33.75" customHeight="1">
      <c r="B352" s="39"/>
      <c r="C352" s="216" t="s">
        <v>463</v>
      </c>
      <c r="D352" s="216" t="s">
        <v>131</v>
      </c>
      <c r="E352" s="217" t="s">
        <v>956</v>
      </c>
      <c r="F352" s="218" t="s">
        <v>957</v>
      </c>
      <c r="G352" s="219" t="s">
        <v>134</v>
      </c>
      <c r="H352" s="220">
        <v>10</v>
      </c>
      <c r="I352" s="221"/>
      <c r="J352" s="222">
        <f>ROUND(I352*H352,2)</f>
        <v>0</v>
      </c>
      <c r="K352" s="218" t="s">
        <v>135</v>
      </c>
      <c r="L352" s="44"/>
      <c r="M352" s="223" t="s">
        <v>32</v>
      </c>
      <c r="N352" s="224" t="s">
        <v>48</v>
      </c>
      <c r="O352" s="80"/>
      <c r="P352" s="225">
        <f>O352*H352</f>
        <v>0</v>
      </c>
      <c r="Q352" s="225">
        <v>0</v>
      </c>
      <c r="R352" s="225">
        <f>Q352*H352</f>
        <v>0</v>
      </c>
      <c r="S352" s="225">
        <v>0</v>
      </c>
      <c r="T352" s="226">
        <f>S352*H352</f>
        <v>0</v>
      </c>
      <c r="AR352" s="17" t="s">
        <v>136</v>
      </c>
      <c r="AT352" s="17" t="s">
        <v>131</v>
      </c>
      <c r="AU352" s="17" t="s">
        <v>85</v>
      </c>
      <c r="AY352" s="17" t="s">
        <v>128</v>
      </c>
      <c r="BE352" s="227">
        <f>IF(N352="základní",J352,0)</f>
        <v>0</v>
      </c>
      <c r="BF352" s="227">
        <f>IF(N352="snížená",J352,0)</f>
        <v>0</v>
      </c>
      <c r="BG352" s="227">
        <f>IF(N352="zákl. přenesená",J352,0)</f>
        <v>0</v>
      </c>
      <c r="BH352" s="227">
        <f>IF(N352="sníž. přenesená",J352,0)</f>
        <v>0</v>
      </c>
      <c r="BI352" s="227">
        <f>IF(N352="nulová",J352,0)</f>
        <v>0</v>
      </c>
      <c r="BJ352" s="17" t="s">
        <v>83</v>
      </c>
      <c r="BK352" s="227">
        <f>ROUND(I352*H352,2)</f>
        <v>0</v>
      </c>
      <c r="BL352" s="17" t="s">
        <v>136</v>
      </c>
      <c r="BM352" s="17" t="s">
        <v>958</v>
      </c>
    </row>
    <row r="353" s="12" customFormat="1">
      <c r="B353" s="228"/>
      <c r="C353" s="229"/>
      <c r="D353" s="230" t="s">
        <v>138</v>
      </c>
      <c r="E353" s="231" t="s">
        <v>32</v>
      </c>
      <c r="F353" s="232" t="s">
        <v>840</v>
      </c>
      <c r="G353" s="229"/>
      <c r="H353" s="231" t="s">
        <v>32</v>
      </c>
      <c r="I353" s="233"/>
      <c r="J353" s="229"/>
      <c r="K353" s="229"/>
      <c r="L353" s="234"/>
      <c r="M353" s="235"/>
      <c r="N353" s="236"/>
      <c r="O353" s="236"/>
      <c r="P353" s="236"/>
      <c r="Q353" s="236"/>
      <c r="R353" s="236"/>
      <c r="S353" s="236"/>
      <c r="T353" s="237"/>
      <c r="AT353" s="238" t="s">
        <v>138</v>
      </c>
      <c r="AU353" s="238" t="s">
        <v>85</v>
      </c>
      <c r="AV353" s="12" t="s">
        <v>83</v>
      </c>
      <c r="AW353" s="12" t="s">
        <v>39</v>
      </c>
      <c r="AX353" s="12" t="s">
        <v>77</v>
      </c>
      <c r="AY353" s="238" t="s">
        <v>128</v>
      </c>
    </row>
    <row r="354" s="13" customFormat="1">
      <c r="B354" s="239"/>
      <c r="C354" s="240"/>
      <c r="D354" s="230" t="s">
        <v>138</v>
      </c>
      <c r="E354" s="241" t="s">
        <v>32</v>
      </c>
      <c r="F354" s="242" t="s">
        <v>959</v>
      </c>
      <c r="G354" s="240"/>
      <c r="H354" s="243">
        <v>10</v>
      </c>
      <c r="I354" s="244"/>
      <c r="J354" s="240"/>
      <c r="K354" s="240"/>
      <c r="L354" s="245"/>
      <c r="M354" s="246"/>
      <c r="N354" s="247"/>
      <c r="O354" s="247"/>
      <c r="P354" s="247"/>
      <c r="Q354" s="247"/>
      <c r="R354" s="247"/>
      <c r="S354" s="247"/>
      <c r="T354" s="248"/>
      <c r="AT354" s="249" t="s">
        <v>138</v>
      </c>
      <c r="AU354" s="249" t="s">
        <v>85</v>
      </c>
      <c r="AV354" s="13" t="s">
        <v>85</v>
      </c>
      <c r="AW354" s="13" t="s">
        <v>39</v>
      </c>
      <c r="AX354" s="13" t="s">
        <v>77</v>
      </c>
      <c r="AY354" s="249" t="s">
        <v>128</v>
      </c>
    </row>
    <row r="355" s="14" customFormat="1">
      <c r="B355" s="250"/>
      <c r="C355" s="251"/>
      <c r="D355" s="230" t="s">
        <v>138</v>
      </c>
      <c r="E355" s="252" t="s">
        <v>32</v>
      </c>
      <c r="F355" s="253" t="s">
        <v>141</v>
      </c>
      <c r="G355" s="251"/>
      <c r="H355" s="254">
        <v>10</v>
      </c>
      <c r="I355" s="255"/>
      <c r="J355" s="251"/>
      <c r="K355" s="251"/>
      <c r="L355" s="256"/>
      <c r="M355" s="257"/>
      <c r="N355" s="258"/>
      <c r="O355" s="258"/>
      <c r="P355" s="258"/>
      <c r="Q355" s="258"/>
      <c r="R355" s="258"/>
      <c r="S355" s="258"/>
      <c r="T355" s="259"/>
      <c r="AT355" s="260" t="s">
        <v>138</v>
      </c>
      <c r="AU355" s="260" t="s">
        <v>85</v>
      </c>
      <c r="AV355" s="14" t="s">
        <v>127</v>
      </c>
      <c r="AW355" s="14" t="s">
        <v>39</v>
      </c>
      <c r="AX355" s="14" t="s">
        <v>83</v>
      </c>
      <c r="AY355" s="260" t="s">
        <v>128</v>
      </c>
    </row>
    <row r="356" s="1" customFormat="1" ht="22.5" customHeight="1">
      <c r="B356" s="39"/>
      <c r="C356" s="216" t="s">
        <v>468</v>
      </c>
      <c r="D356" s="216" t="s">
        <v>131</v>
      </c>
      <c r="E356" s="217" t="s">
        <v>960</v>
      </c>
      <c r="F356" s="218" t="s">
        <v>961</v>
      </c>
      <c r="G356" s="219" t="s">
        <v>134</v>
      </c>
      <c r="H356" s="220">
        <v>4</v>
      </c>
      <c r="I356" s="221"/>
      <c r="J356" s="222">
        <f>ROUND(I356*H356,2)</f>
        <v>0</v>
      </c>
      <c r="K356" s="218" t="s">
        <v>135</v>
      </c>
      <c r="L356" s="44"/>
      <c r="M356" s="223" t="s">
        <v>32</v>
      </c>
      <c r="N356" s="224" t="s">
        <v>48</v>
      </c>
      <c r="O356" s="80"/>
      <c r="P356" s="225">
        <f>O356*H356</f>
        <v>0</v>
      </c>
      <c r="Q356" s="225">
        <v>0</v>
      </c>
      <c r="R356" s="225">
        <f>Q356*H356</f>
        <v>0</v>
      </c>
      <c r="S356" s="225">
        <v>0</v>
      </c>
      <c r="T356" s="226">
        <f>S356*H356</f>
        <v>0</v>
      </c>
      <c r="AR356" s="17" t="s">
        <v>136</v>
      </c>
      <c r="AT356" s="17" t="s">
        <v>131</v>
      </c>
      <c r="AU356" s="17" t="s">
        <v>85</v>
      </c>
      <c r="AY356" s="17" t="s">
        <v>128</v>
      </c>
      <c r="BE356" s="227">
        <f>IF(N356="základní",J356,0)</f>
        <v>0</v>
      </c>
      <c r="BF356" s="227">
        <f>IF(N356="snížená",J356,0)</f>
        <v>0</v>
      </c>
      <c r="BG356" s="227">
        <f>IF(N356="zákl. přenesená",J356,0)</f>
        <v>0</v>
      </c>
      <c r="BH356" s="227">
        <f>IF(N356="sníž. přenesená",J356,0)</f>
        <v>0</v>
      </c>
      <c r="BI356" s="227">
        <f>IF(N356="nulová",J356,0)</f>
        <v>0</v>
      </c>
      <c r="BJ356" s="17" t="s">
        <v>83</v>
      </c>
      <c r="BK356" s="227">
        <f>ROUND(I356*H356,2)</f>
        <v>0</v>
      </c>
      <c r="BL356" s="17" t="s">
        <v>136</v>
      </c>
      <c r="BM356" s="17" t="s">
        <v>962</v>
      </c>
    </row>
    <row r="357" s="12" customFormat="1">
      <c r="B357" s="228"/>
      <c r="C357" s="229"/>
      <c r="D357" s="230" t="s">
        <v>138</v>
      </c>
      <c r="E357" s="231" t="s">
        <v>32</v>
      </c>
      <c r="F357" s="232" t="s">
        <v>840</v>
      </c>
      <c r="G357" s="229"/>
      <c r="H357" s="231" t="s">
        <v>32</v>
      </c>
      <c r="I357" s="233"/>
      <c r="J357" s="229"/>
      <c r="K357" s="229"/>
      <c r="L357" s="234"/>
      <c r="M357" s="235"/>
      <c r="N357" s="236"/>
      <c r="O357" s="236"/>
      <c r="P357" s="236"/>
      <c r="Q357" s="236"/>
      <c r="R357" s="236"/>
      <c r="S357" s="236"/>
      <c r="T357" s="237"/>
      <c r="AT357" s="238" t="s">
        <v>138</v>
      </c>
      <c r="AU357" s="238" t="s">
        <v>85</v>
      </c>
      <c r="AV357" s="12" t="s">
        <v>83</v>
      </c>
      <c r="AW357" s="12" t="s">
        <v>39</v>
      </c>
      <c r="AX357" s="12" t="s">
        <v>77</v>
      </c>
      <c r="AY357" s="238" t="s">
        <v>128</v>
      </c>
    </row>
    <row r="358" s="13" customFormat="1">
      <c r="B358" s="239"/>
      <c r="C358" s="240"/>
      <c r="D358" s="230" t="s">
        <v>138</v>
      </c>
      <c r="E358" s="241" t="s">
        <v>32</v>
      </c>
      <c r="F358" s="242" t="s">
        <v>963</v>
      </c>
      <c r="G358" s="240"/>
      <c r="H358" s="243">
        <v>4</v>
      </c>
      <c r="I358" s="244"/>
      <c r="J358" s="240"/>
      <c r="K358" s="240"/>
      <c r="L358" s="245"/>
      <c r="M358" s="246"/>
      <c r="N358" s="247"/>
      <c r="O358" s="247"/>
      <c r="P358" s="247"/>
      <c r="Q358" s="247"/>
      <c r="R358" s="247"/>
      <c r="S358" s="247"/>
      <c r="T358" s="248"/>
      <c r="AT358" s="249" t="s">
        <v>138</v>
      </c>
      <c r="AU358" s="249" t="s">
        <v>85</v>
      </c>
      <c r="AV358" s="13" t="s">
        <v>85</v>
      </c>
      <c r="AW358" s="13" t="s">
        <v>39</v>
      </c>
      <c r="AX358" s="13" t="s">
        <v>77</v>
      </c>
      <c r="AY358" s="249" t="s">
        <v>128</v>
      </c>
    </row>
    <row r="359" s="14" customFormat="1">
      <c r="B359" s="250"/>
      <c r="C359" s="251"/>
      <c r="D359" s="230" t="s">
        <v>138</v>
      </c>
      <c r="E359" s="252" t="s">
        <v>32</v>
      </c>
      <c r="F359" s="253" t="s">
        <v>141</v>
      </c>
      <c r="G359" s="251"/>
      <c r="H359" s="254">
        <v>4</v>
      </c>
      <c r="I359" s="255"/>
      <c r="J359" s="251"/>
      <c r="K359" s="251"/>
      <c r="L359" s="256"/>
      <c r="M359" s="257"/>
      <c r="N359" s="258"/>
      <c r="O359" s="258"/>
      <c r="P359" s="258"/>
      <c r="Q359" s="258"/>
      <c r="R359" s="258"/>
      <c r="S359" s="258"/>
      <c r="T359" s="259"/>
      <c r="AT359" s="260" t="s">
        <v>138</v>
      </c>
      <c r="AU359" s="260" t="s">
        <v>85</v>
      </c>
      <c r="AV359" s="14" t="s">
        <v>127</v>
      </c>
      <c r="AW359" s="14" t="s">
        <v>39</v>
      </c>
      <c r="AX359" s="14" t="s">
        <v>83</v>
      </c>
      <c r="AY359" s="260" t="s">
        <v>128</v>
      </c>
    </row>
    <row r="360" s="1" customFormat="1" ht="22.5" customHeight="1">
      <c r="B360" s="39"/>
      <c r="C360" s="216" t="s">
        <v>473</v>
      </c>
      <c r="D360" s="216" t="s">
        <v>131</v>
      </c>
      <c r="E360" s="217" t="s">
        <v>964</v>
      </c>
      <c r="F360" s="218" t="s">
        <v>965</v>
      </c>
      <c r="G360" s="219" t="s">
        <v>134</v>
      </c>
      <c r="H360" s="220">
        <v>16</v>
      </c>
      <c r="I360" s="221"/>
      <c r="J360" s="222">
        <f>ROUND(I360*H360,2)</f>
        <v>0</v>
      </c>
      <c r="K360" s="218" t="s">
        <v>135</v>
      </c>
      <c r="L360" s="44"/>
      <c r="M360" s="223" t="s">
        <v>32</v>
      </c>
      <c r="N360" s="224" t="s">
        <v>48</v>
      </c>
      <c r="O360" s="80"/>
      <c r="P360" s="225">
        <f>O360*H360</f>
        <v>0</v>
      </c>
      <c r="Q360" s="225">
        <v>0</v>
      </c>
      <c r="R360" s="225">
        <f>Q360*H360</f>
        <v>0</v>
      </c>
      <c r="S360" s="225">
        <v>0</v>
      </c>
      <c r="T360" s="226">
        <f>S360*H360</f>
        <v>0</v>
      </c>
      <c r="AR360" s="17" t="s">
        <v>136</v>
      </c>
      <c r="AT360" s="17" t="s">
        <v>131</v>
      </c>
      <c r="AU360" s="17" t="s">
        <v>85</v>
      </c>
      <c r="AY360" s="17" t="s">
        <v>128</v>
      </c>
      <c r="BE360" s="227">
        <f>IF(N360="základní",J360,0)</f>
        <v>0</v>
      </c>
      <c r="BF360" s="227">
        <f>IF(N360="snížená",J360,0)</f>
        <v>0</v>
      </c>
      <c r="BG360" s="227">
        <f>IF(N360="zákl. přenesená",J360,0)</f>
        <v>0</v>
      </c>
      <c r="BH360" s="227">
        <f>IF(N360="sníž. přenesená",J360,0)</f>
        <v>0</v>
      </c>
      <c r="BI360" s="227">
        <f>IF(N360="nulová",J360,0)</f>
        <v>0</v>
      </c>
      <c r="BJ360" s="17" t="s">
        <v>83</v>
      </c>
      <c r="BK360" s="227">
        <f>ROUND(I360*H360,2)</f>
        <v>0</v>
      </c>
      <c r="BL360" s="17" t="s">
        <v>136</v>
      </c>
      <c r="BM360" s="17" t="s">
        <v>966</v>
      </c>
    </row>
    <row r="361" s="12" customFormat="1">
      <c r="B361" s="228"/>
      <c r="C361" s="229"/>
      <c r="D361" s="230" t="s">
        <v>138</v>
      </c>
      <c r="E361" s="231" t="s">
        <v>32</v>
      </c>
      <c r="F361" s="232" t="s">
        <v>840</v>
      </c>
      <c r="G361" s="229"/>
      <c r="H361" s="231" t="s">
        <v>32</v>
      </c>
      <c r="I361" s="233"/>
      <c r="J361" s="229"/>
      <c r="K361" s="229"/>
      <c r="L361" s="234"/>
      <c r="M361" s="235"/>
      <c r="N361" s="236"/>
      <c r="O361" s="236"/>
      <c r="P361" s="236"/>
      <c r="Q361" s="236"/>
      <c r="R361" s="236"/>
      <c r="S361" s="236"/>
      <c r="T361" s="237"/>
      <c r="AT361" s="238" t="s">
        <v>138</v>
      </c>
      <c r="AU361" s="238" t="s">
        <v>85</v>
      </c>
      <c r="AV361" s="12" t="s">
        <v>83</v>
      </c>
      <c r="AW361" s="12" t="s">
        <v>39</v>
      </c>
      <c r="AX361" s="12" t="s">
        <v>77</v>
      </c>
      <c r="AY361" s="238" t="s">
        <v>128</v>
      </c>
    </row>
    <row r="362" s="13" customFormat="1">
      <c r="B362" s="239"/>
      <c r="C362" s="240"/>
      <c r="D362" s="230" t="s">
        <v>138</v>
      </c>
      <c r="E362" s="241" t="s">
        <v>32</v>
      </c>
      <c r="F362" s="242" t="s">
        <v>967</v>
      </c>
      <c r="G362" s="240"/>
      <c r="H362" s="243">
        <v>16</v>
      </c>
      <c r="I362" s="244"/>
      <c r="J362" s="240"/>
      <c r="K362" s="240"/>
      <c r="L362" s="245"/>
      <c r="M362" s="246"/>
      <c r="N362" s="247"/>
      <c r="O362" s="247"/>
      <c r="P362" s="247"/>
      <c r="Q362" s="247"/>
      <c r="R362" s="247"/>
      <c r="S362" s="247"/>
      <c r="T362" s="248"/>
      <c r="AT362" s="249" t="s">
        <v>138</v>
      </c>
      <c r="AU362" s="249" t="s">
        <v>85</v>
      </c>
      <c r="AV362" s="13" t="s">
        <v>85</v>
      </c>
      <c r="AW362" s="13" t="s">
        <v>39</v>
      </c>
      <c r="AX362" s="13" t="s">
        <v>77</v>
      </c>
      <c r="AY362" s="249" t="s">
        <v>128</v>
      </c>
    </row>
    <row r="363" s="14" customFormat="1">
      <c r="B363" s="250"/>
      <c r="C363" s="251"/>
      <c r="D363" s="230" t="s">
        <v>138</v>
      </c>
      <c r="E363" s="252" t="s">
        <v>32</v>
      </c>
      <c r="F363" s="253" t="s">
        <v>141</v>
      </c>
      <c r="G363" s="251"/>
      <c r="H363" s="254">
        <v>16</v>
      </c>
      <c r="I363" s="255"/>
      <c r="J363" s="251"/>
      <c r="K363" s="251"/>
      <c r="L363" s="256"/>
      <c r="M363" s="257"/>
      <c r="N363" s="258"/>
      <c r="O363" s="258"/>
      <c r="P363" s="258"/>
      <c r="Q363" s="258"/>
      <c r="R363" s="258"/>
      <c r="S363" s="258"/>
      <c r="T363" s="259"/>
      <c r="AT363" s="260" t="s">
        <v>138</v>
      </c>
      <c r="AU363" s="260" t="s">
        <v>85</v>
      </c>
      <c r="AV363" s="14" t="s">
        <v>127</v>
      </c>
      <c r="AW363" s="14" t="s">
        <v>39</v>
      </c>
      <c r="AX363" s="14" t="s">
        <v>83</v>
      </c>
      <c r="AY363" s="260" t="s">
        <v>128</v>
      </c>
    </row>
    <row r="364" s="1" customFormat="1" ht="33.75" customHeight="1">
      <c r="B364" s="39"/>
      <c r="C364" s="216" t="s">
        <v>478</v>
      </c>
      <c r="D364" s="216" t="s">
        <v>131</v>
      </c>
      <c r="E364" s="217" t="s">
        <v>968</v>
      </c>
      <c r="F364" s="218" t="s">
        <v>969</v>
      </c>
      <c r="G364" s="219" t="s">
        <v>134</v>
      </c>
      <c r="H364" s="220">
        <v>3</v>
      </c>
      <c r="I364" s="221"/>
      <c r="J364" s="222">
        <f>ROUND(I364*H364,2)</f>
        <v>0</v>
      </c>
      <c r="K364" s="218" t="s">
        <v>135</v>
      </c>
      <c r="L364" s="44"/>
      <c r="M364" s="223" t="s">
        <v>32</v>
      </c>
      <c r="N364" s="224" t="s">
        <v>48</v>
      </c>
      <c r="O364" s="80"/>
      <c r="P364" s="225">
        <f>O364*H364</f>
        <v>0</v>
      </c>
      <c r="Q364" s="225">
        <v>0</v>
      </c>
      <c r="R364" s="225">
        <f>Q364*H364</f>
        <v>0</v>
      </c>
      <c r="S364" s="225">
        <v>0</v>
      </c>
      <c r="T364" s="226">
        <f>S364*H364</f>
        <v>0</v>
      </c>
      <c r="AR364" s="17" t="s">
        <v>136</v>
      </c>
      <c r="AT364" s="17" t="s">
        <v>131</v>
      </c>
      <c r="AU364" s="17" t="s">
        <v>85</v>
      </c>
      <c r="AY364" s="17" t="s">
        <v>128</v>
      </c>
      <c r="BE364" s="227">
        <f>IF(N364="základní",J364,0)</f>
        <v>0</v>
      </c>
      <c r="BF364" s="227">
        <f>IF(N364="snížená",J364,0)</f>
        <v>0</v>
      </c>
      <c r="BG364" s="227">
        <f>IF(N364="zákl. přenesená",J364,0)</f>
        <v>0</v>
      </c>
      <c r="BH364" s="227">
        <f>IF(N364="sníž. přenesená",J364,0)</f>
        <v>0</v>
      </c>
      <c r="BI364" s="227">
        <f>IF(N364="nulová",J364,0)</f>
        <v>0</v>
      </c>
      <c r="BJ364" s="17" t="s">
        <v>83</v>
      </c>
      <c r="BK364" s="227">
        <f>ROUND(I364*H364,2)</f>
        <v>0</v>
      </c>
      <c r="BL364" s="17" t="s">
        <v>136</v>
      </c>
      <c r="BM364" s="17" t="s">
        <v>970</v>
      </c>
    </row>
    <row r="365" s="12" customFormat="1">
      <c r="B365" s="228"/>
      <c r="C365" s="229"/>
      <c r="D365" s="230" t="s">
        <v>138</v>
      </c>
      <c r="E365" s="231" t="s">
        <v>32</v>
      </c>
      <c r="F365" s="232" t="s">
        <v>840</v>
      </c>
      <c r="G365" s="229"/>
      <c r="H365" s="231" t="s">
        <v>32</v>
      </c>
      <c r="I365" s="233"/>
      <c r="J365" s="229"/>
      <c r="K365" s="229"/>
      <c r="L365" s="234"/>
      <c r="M365" s="235"/>
      <c r="N365" s="236"/>
      <c r="O365" s="236"/>
      <c r="P365" s="236"/>
      <c r="Q365" s="236"/>
      <c r="R365" s="236"/>
      <c r="S365" s="236"/>
      <c r="T365" s="237"/>
      <c r="AT365" s="238" t="s">
        <v>138</v>
      </c>
      <c r="AU365" s="238" t="s">
        <v>85</v>
      </c>
      <c r="AV365" s="12" t="s">
        <v>83</v>
      </c>
      <c r="AW365" s="12" t="s">
        <v>39</v>
      </c>
      <c r="AX365" s="12" t="s">
        <v>77</v>
      </c>
      <c r="AY365" s="238" t="s">
        <v>128</v>
      </c>
    </row>
    <row r="366" s="13" customFormat="1">
      <c r="B366" s="239"/>
      <c r="C366" s="240"/>
      <c r="D366" s="230" t="s">
        <v>138</v>
      </c>
      <c r="E366" s="241" t="s">
        <v>32</v>
      </c>
      <c r="F366" s="242" t="s">
        <v>971</v>
      </c>
      <c r="G366" s="240"/>
      <c r="H366" s="243">
        <v>1</v>
      </c>
      <c r="I366" s="244"/>
      <c r="J366" s="240"/>
      <c r="K366" s="240"/>
      <c r="L366" s="245"/>
      <c r="M366" s="246"/>
      <c r="N366" s="247"/>
      <c r="O366" s="247"/>
      <c r="P366" s="247"/>
      <c r="Q366" s="247"/>
      <c r="R366" s="247"/>
      <c r="S366" s="247"/>
      <c r="T366" s="248"/>
      <c r="AT366" s="249" t="s">
        <v>138</v>
      </c>
      <c r="AU366" s="249" t="s">
        <v>85</v>
      </c>
      <c r="AV366" s="13" t="s">
        <v>85</v>
      </c>
      <c r="AW366" s="13" t="s">
        <v>39</v>
      </c>
      <c r="AX366" s="13" t="s">
        <v>77</v>
      </c>
      <c r="AY366" s="249" t="s">
        <v>128</v>
      </c>
    </row>
    <row r="367" s="13" customFormat="1">
      <c r="B367" s="239"/>
      <c r="C367" s="240"/>
      <c r="D367" s="230" t="s">
        <v>138</v>
      </c>
      <c r="E367" s="241" t="s">
        <v>32</v>
      </c>
      <c r="F367" s="242" t="s">
        <v>972</v>
      </c>
      <c r="G367" s="240"/>
      <c r="H367" s="243">
        <v>2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AT367" s="249" t="s">
        <v>138</v>
      </c>
      <c r="AU367" s="249" t="s">
        <v>85</v>
      </c>
      <c r="AV367" s="13" t="s">
        <v>85</v>
      </c>
      <c r="AW367" s="13" t="s">
        <v>39</v>
      </c>
      <c r="AX367" s="13" t="s">
        <v>77</v>
      </c>
      <c r="AY367" s="249" t="s">
        <v>128</v>
      </c>
    </row>
    <row r="368" s="14" customFormat="1">
      <c r="B368" s="250"/>
      <c r="C368" s="251"/>
      <c r="D368" s="230" t="s">
        <v>138</v>
      </c>
      <c r="E368" s="252" t="s">
        <v>32</v>
      </c>
      <c r="F368" s="253" t="s">
        <v>141</v>
      </c>
      <c r="G368" s="251"/>
      <c r="H368" s="254">
        <v>3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AT368" s="260" t="s">
        <v>138</v>
      </c>
      <c r="AU368" s="260" t="s">
        <v>85</v>
      </c>
      <c r="AV368" s="14" t="s">
        <v>127</v>
      </c>
      <c r="AW368" s="14" t="s">
        <v>39</v>
      </c>
      <c r="AX368" s="14" t="s">
        <v>83</v>
      </c>
      <c r="AY368" s="260" t="s">
        <v>128</v>
      </c>
    </row>
    <row r="369" s="1" customFormat="1" ht="22.5" customHeight="1">
      <c r="B369" s="39"/>
      <c r="C369" s="216" t="s">
        <v>482</v>
      </c>
      <c r="D369" s="216" t="s">
        <v>131</v>
      </c>
      <c r="E369" s="217" t="s">
        <v>636</v>
      </c>
      <c r="F369" s="218" t="s">
        <v>637</v>
      </c>
      <c r="G369" s="219" t="s">
        <v>134</v>
      </c>
      <c r="H369" s="220">
        <v>7</v>
      </c>
      <c r="I369" s="221"/>
      <c r="J369" s="222">
        <f>ROUND(I369*H369,2)</f>
        <v>0</v>
      </c>
      <c r="K369" s="218" t="s">
        <v>135</v>
      </c>
      <c r="L369" s="44"/>
      <c r="M369" s="223" t="s">
        <v>32</v>
      </c>
      <c r="N369" s="224" t="s">
        <v>48</v>
      </c>
      <c r="O369" s="80"/>
      <c r="P369" s="225">
        <f>O369*H369</f>
        <v>0</v>
      </c>
      <c r="Q369" s="225">
        <v>0</v>
      </c>
      <c r="R369" s="225">
        <f>Q369*H369</f>
        <v>0</v>
      </c>
      <c r="S369" s="225">
        <v>0</v>
      </c>
      <c r="T369" s="226">
        <f>S369*H369</f>
        <v>0</v>
      </c>
      <c r="AR369" s="17" t="s">
        <v>136</v>
      </c>
      <c r="AT369" s="17" t="s">
        <v>131</v>
      </c>
      <c r="AU369" s="17" t="s">
        <v>85</v>
      </c>
      <c r="AY369" s="17" t="s">
        <v>128</v>
      </c>
      <c r="BE369" s="227">
        <f>IF(N369="základní",J369,0)</f>
        <v>0</v>
      </c>
      <c r="BF369" s="227">
        <f>IF(N369="snížená",J369,0)</f>
        <v>0</v>
      </c>
      <c r="BG369" s="227">
        <f>IF(N369="zákl. přenesená",J369,0)</f>
        <v>0</v>
      </c>
      <c r="BH369" s="227">
        <f>IF(N369="sníž. přenesená",J369,0)</f>
        <v>0</v>
      </c>
      <c r="BI369" s="227">
        <f>IF(N369="nulová",J369,0)</f>
        <v>0</v>
      </c>
      <c r="BJ369" s="17" t="s">
        <v>83</v>
      </c>
      <c r="BK369" s="227">
        <f>ROUND(I369*H369,2)</f>
        <v>0</v>
      </c>
      <c r="BL369" s="17" t="s">
        <v>136</v>
      </c>
      <c r="BM369" s="17" t="s">
        <v>638</v>
      </c>
    </row>
    <row r="370" s="12" customFormat="1">
      <c r="B370" s="228"/>
      <c r="C370" s="229"/>
      <c r="D370" s="230" t="s">
        <v>138</v>
      </c>
      <c r="E370" s="231" t="s">
        <v>32</v>
      </c>
      <c r="F370" s="232" t="s">
        <v>840</v>
      </c>
      <c r="G370" s="229"/>
      <c r="H370" s="231" t="s">
        <v>32</v>
      </c>
      <c r="I370" s="233"/>
      <c r="J370" s="229"/>
      <c r="K370" s="229"/>
      <c r="L370" s="234"/>
      <c r="M370" s="235"/>
      <c r="N370" s="236"/>
      <c r="O370" s="236"/>
      <c r="P370" s="236"/>
      <c r="Q370" s="236"/>
      <c r="R370" s="236"/>
      <c r="S370" s="236"/>
      <c r="T370" s="237"/>
      <c r="AT370" s="238" t="s">
        <v>138</v>
      </c>
      <c r="AU370" s="238" t="s">
        <v>85</v>
      </c>
      <c r="AV370" s="12" t="s">
        <v>83</v>
      </c>
      <c r="AW370" s="12" t="s">
        <v>39</v>
      </c>
      <c r="AX370" s="12" t="s">
        <v>77</v>
      </c>
      <c r="AY370" s="238" t="s">
        <v>128</v>
      </c>
    </row>
    <row r="371" s="13" customFormat="1">
      <c r="B371" s="239"/>
      <c r="C371" s="240"/>
      <c r="D371" s="230" t="s">
        <v>138</v>
      </c>
      <c r="E371" s="241" t="s">
        <v>32</v>
      </c>
      <c r="F371" s="242" t="s">
        <v>973</v>
      </c>
      <c r="G371" s="240"/>
      <c r="H371" s="243">
        <v>7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AT371" s="249" t="s">
        <v>138</v>
      </c>
      <c r="AU371" s="249" t="s">
        <v>85</v>
      </c>
      <c r="AV371" s="13" t="s">
        <v>85</v>
      </c>
      <c r="AW371" s="13" t="s">
        <v>39</v>
      </c>
      <c r="AX371" s="13" t="s">
        <v>77</v>
      </c>
      <c r="AY371" s="249" t="s">
        <v>128</v>
      </c>
    </row>
    <row r="372" s="14" customFormat="1">
      <c r="B372" s="250"/>
      <c r="C372" s="251"/>
      <c r="D372" s="230" t="s">
        <v>138</v>
      </c>
      <c r="E372" s="252" t="s">
        <v>32</v>
      </c>
      <c r="F372" s="253" t="s">
        <v>141</v>
      </c>
      <c r="G372" s="251"/>
      <c r="H372" s="254">
        <v>7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AT372" s="260" t="s">
        <v>138</v>
      </c>
      <c r="AU372" s="260" t="s">
        <v>85</v>
      </c>
      <c r="AV372" s="14" t="s">
        <v>127</v>
      </c>
      <c r="AW372" s="14" t="s">
        <v>39</v>
      </c>
      <c r="AX372" s="14" t="s">
        <v>83</v>
      </c>
      <c r="AY372" s="260" t="s">
        <v>128</v>
      </c>
    </row>
    <row r="373" s="1" customFormat="1" ht="22.5" customHeight="1">
      <c r="B373" s="39"/>
      <c r="C373" s="261" t="s">
        <v>487</v>
      </c>
      <c r="D373" s="261" t="s">
        <v>662</v>
      </c>
      <c r="E373" s="262" t="s">
        <v>809</v>
      </c>
      <c r="F373" s="263" t="s">
        <v>810</v>
      </c>
      <c r="G373" s="264" t="s">
        <v>134</v>
      </c>
      <c r="H373" s="265">
        <v>25</v>
      </c>
      <c r="I373" s="266"/>
      <c r="J373" s="267">
        <f>ROUND(I373*H373,2)</f>
        <v>0</v>
      </c>
      <c r="K373" s="263" t="s">
        <v>135</v>
      </c>
      <c r="L373" s="268"/>
      <c r="M373" s="269" t="s">
        <v>32</v>
      </c>
      <c r="N373" s="270" t="s">
        <v>48</v>
      </c>
      <c r="O373" s="80"/>
      <c r="P373" s="225">
        <f>O373*H373</f>
        <v>0</v>
      </c>
      <c r="Q373" s="225">
        <v>0</v>
      </c>
      <c r="R373" s="225">
        <f>Q373*H373</f>
        <v>0</v>
      </c>
      <c r="S373" s="225">
        <v>0</v>
      </c>
      <c r="T373" s="226">
        <f>S373*H373</f>
        <v>0</v>
      </c>
      <c r="AR373" s="17" t="s">
        <v>665</v>
      </c>
      <c r="AT373" s="17" t="s">
        <v>662</v>
      </c>
      <c r="AU373" s="17" t="s">
        <v>85</v>
      </c>
      <c r="AY373" s="17" t="s">
        <v>128</v>
      </c>
      <c r="BE373" s="227">
        <f>IF(N373="základní",J373,0)</f>
        <v>0</v>
      </c>
      <c r="BF373" s="227">
        <f>IF(N373="snížená",J373,0)</f>
        <v>0</v>
      </c>
      <c r="BG373" s="227">
        <f>IF(N373="zákl. přenesená",J373,0)</f>
        <v>0</v>
      </c>
      <c r="BH373" s="227">
        <f>IF(N373="sníž. přenesená",J373,0)</f>
        <v>0</v>
      </c>
      <c r="BI373" s="227">
        <f>IF(N373="nulová",J373,0)</f>
        <v>0</v>
      </c>
      <c r="BJ373" s="17" t="s">
        <v>83</v>
      </c>
      <c r="BK373" s="227">
        <f>ROUND(I373*H373,2)</f>
        <v>0</v>
      </c>
      <c r="BL373" s="17" t="s">
        <v>665</v>
      </c>
      <c r="BM373" s="17" t="s">
        <v>811</v>
      </c>
    </row>
    <row r="374" s="12" customFormat="1">
      <c r="B374" s="228"/>
      <c r="C374" s="229"/>
      <c r="D374" s="230" t="s">
        <v>138</v>
      </c>
      <c r="E374" s="231" t="s">
        <v>32</v>
      </c>
      <c r="F374" s="232" t="s">
        <v>840</v>
      </c>
      <c r="G374" s="229"/>
      <c r="H374" s="231" t="s">
        <v>32</v>
      </c>
      <c r="I374" s="233"/>
      <c r="J374" s="229"/>
      <c r="K374" s="229"/>
      <c r="L374" s="234"/>
      <c r="M374" s="235"/>
      <c r="N374" s="236"/>
      <c r="O374" s="236"/>
      <c r="P374" s="236"/>
      <c r="Q374" s="236"/>
      <c r="R374" s="236"/>
      <c r="S374" s="236"/>
      <c r="T374" s="237"/>
      <c r="AT374" s="238" t="s">
        <v>138</v>
      </c>
      <c r="AU374" s="238" t="s">
        <v>85</v>
      </c>
      <c r="AV374" s="12" t="s">
        <v>83</v>
      </c>
      <c r="AW374" s="12" t="s">
        <v>39</v>
      </c>
      <c r="AX374" s="12" t="s">
        <v>77</v>
      </c>
      <c r="AY374" s="238" t="s">
        <v>128</v>
      </c>
    </row>
    <row r="375" s="13" customFormat="1">
      <c r="B375" s="239"/>
      <c r="C375" s="240"/>
      <c r="D375" s="230" t="s">
        <v>138</v>
      </c>
      <c r="E375" s="241" t="s">
        <v>32</v>
      </c>
      <c r="F375" s="242" t="s">
        <v>974</v>
      </c>
      <c r="G375" s="240"/>
      <c r="H375" s="243">
        <v>25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AT375" s="249" t="s">
        <v>138</v>
      </c>
      <c r="AU375" s="249" t="s">
        <v>85</v>
      </c>
      <c r="AV375" s="13" t="s">
        <v>85</v>
      </c>
      <c r="AW375" s="13" t="s">
        <v>39</v>
      </c>
      <c r="AX375" s="13" t="s">
        <v>77</v>
      </c>
      <c r="AY375" s="249" t="s">
        <v>128</v>
      </c>
    </row>
    <row r="376" s="14" customFormat="1">
      <c r="B376" s="250"/>
      <c r="C376" s="251"/>
      <c r="D376" s="230" t="s">
        <v>138</v>
      </c>
      <c r="E376" s="252" t="s">
        <v>32</v>
      </c>
      <c r="F376" s="253" t="s">
        <v>141</v>
      </c>
      <c r="G376" s="251"/>
      <c r="H376" s="254">
        <v>25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AT376" s="260" t="s">
        <v>138</v>
      </c>
      <c r="AU376" s="260" t="s">
        <v>85</v>
      </c>
      <c r="AV376" s="14" t="s">
        <v>127</v>
      </c>
      <c r="AW376" s="14" t="s">
        <v>39</v>
      </c>
      <c r="AX376" s="14" t="s">
        <v>83</v>
      </c>
      <c r="AY376" s="260" t="s">
        <v>128</v>
      </c>
    </row>
    <row r="377" s="1" customFormat="1" ht="16.5" customHeight="1">
      <c r="B377" s="39"/>
      <c r="C377" s="261" t="s">
        <v>492</v>
      </c>
      <c r="D377" s="261" t="s">
        <v>662</v>
      </c>
      <c r="E377" s="262" t="s">
        <v>835</v>
      </c>
      <c r="F377" s="263" t="s">
        <v>836</v>
      </c>
      <c r="G377" s="264" t="s">
        <v>134</v>
      </c>
      <c r="H377" s="265">
        <v>10</v>
      </c>
      <c r="I377" s="266"/>
      <c r="J377" s="267">
        <f>ROUND(I377*H377,2)</f>
        <v>0</v>
      </c>
      <c r="K377" s="263" t="s">
        <v>32</v>
      </c>
      <c r="L377" s="268"/>
      <c r="M377" s="269" t="s">
        <v>32</v>
      </c>
      <c r="N377" s="270" t="s">
        <v>48</v>
      </c>
      <c r="O377" s="80"/>
      <c r="P377" s="225">
        <f>O377*H377</f>
        <v>0</v>
      </c>
      <c r="Q377" s="225">
        <v>0</v>
      </c>
      <c r="R377" s="225">
        <f>Q377*H377</f>
        <v>0</v>
      </c>
      <c r="S377" s="225">
        <v>0</v>
      </c>
      <c r="T377" s="226">
        <f>S377*H377</f>
        <v>0</v>
      </c>
      <c r="AR377" s="17" t="s">
        <v>665</v>
      </c>
      <c r="AT377" s="17" t="s">
        <v>662</v>
      </c>
      <c r="AU377" s="17" t="s">
        <v>85</v>
      </c>
      <c r="AY377" s="17" t="s">
        <v>128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17" t="s">
        <v>83</v>
      </c>
      <c r="BK377" s="227">
        <f>ROUND(I377*H377,2)</f>
        <v>0</v>
      </c>
      <c r="BL377" s="17" t="s">
        <v>665</v>
      </c>
      <c r="BM377" s="17" t="s">
        <v>837</v>
      </c>
    </row>
    <row r="378" s="12" customFormat="1">
      <c r="B378" s="228"/>
      <c r="C378" s="229"/>
      <c r="D378" s="230" t="s">
        <v>138</v>
      </c>
      <c r="E378" s="231" t="s">
        <v>32</v>
      </c>
      <c r="F378" s="232" t="s">
        <v>840</v>
      </c>
      <c r="G378" s="229"/>
      <c r="H378" s="231" t="s">
        <v>32</v>
      </c>
      <c r="I378" s="233"/>
      <c r="J378" s="229"/>
      <c r="K378" s="229"/>
      <c r="L378" s="234"/>
      <c r="M378" s="235"/>
      <c r="N378" s="236"/>
      <c r="O378" s="236"/>
      <c r="P378" s="236"/>
      <c r="Q378" s="236"/>
      <c r="R378" s="236"/>
      <c r="S378" s="236"/>
      <c r="T378" s="237"/>
      <c r="AT378" s="238" t="s">
        <v>138</v>
      </c>
      <c r="AU378" s="238" t="s">
        <v>85</v>
      </c>
      <c r="AV378" s="12" t="s">
        <v>83</v>
      </c>
      <c r="AW378" s="12" t="s">
        <v>39</v>
      </c>
      <c r="AX378" s="12" t="s">
        <v>77</v>
      </c>
      <c r="AY378" s="238" t="s">
        <v>128</v>
      </c>
    </row>
    <row r="379" s="13" customFormat="1">
      <c r="B379" s="239"/>
      <c r="C379" s="240"/>
      <c r="D379" s="230" t="s">
        <v>138</v>
      </c>
      <c r="E379" s="241" t="s">
        <v>32</v>
      </c>
      <c r="F379" s="242" t="s">
        <v>975</v>
      </c>
      <c r="G379" s="240"/>
      <c r="H379" s="243">
        <v>10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AT379" s="249" t="s">
        <v>138</v>
      </c>
      <c r="AU379" s="249" t="s">
        <v>85</v>
      </c>
      <c r="AV379" s="13" t="s">
        <v>85</v>
      </c>
      <c r="AW379" s="13" t="s">
        <v>39</v>
      </c>
      <c r="AX379" s="13" t="s">
        <v>77</v>
      </c>
      <c r="AY379" s="249" t="s">
        <v>128</v>
      </c>
    </row>
    <row r="380" s="14" customFormat="1">
      <c r="B380" s="250"/>
      <c r="C380" s="251"/>
      <c r="D380" s="230" t="s">
        <v>138</v>
      </c>
      <c r="E380" s="252" t="s">
        <v>32</v>
      </c>
      <c r="F380" s="253" t="s">
        <v>141</v>
      </c>
      <c r="G380" s="251"/>
      <c r="H380" s="254">
        <v>10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AT380" s="260" t="s">
        <v>138</v>
      </c>
      <c r="AU380" s="260" t="s">
        <v>85</v>
      </c>
      <c r="AV380" s="14" t="s">
        <v>127</v>
      </c>
      <c r="AW380" s="14" t="s">
        <v>39</v>
      </c>
      <c r="AX380" s="14" t="s">
        <v>83</v>
      </c>
      <c r="AY380" s="260" t="s">
        <v>128</v>
      </c>
    </row>
    <row r="381" s="1" customFormat="1" ht="22.5" customHeight="1">
      <c r="B381" s="39"/>
      <c r="C381" s="261" t="s">
        <v>497</v>
      </c>
      <c r="D381" s="261" t="s">
        <v>662</v>
      </c>
      <c r="E381" s="262" t="s">
        <v>663</v>
      </c>
      <c r="F381" s="263" t="s">
        <v>664</v>
      </c>
      <c r="G381" s="264" t="s">
        <v>134</v>
      </c>
      <c r="H381" s="265">
        <v>38</v>
      </c>
      <c r="I381" s="266"/>
      <c r="J381" s="267">
        <f>ROUND(I381*H381,2)</f>
        <v>0</v>
      </c>
      <c r="K381" s="263" t="s">
        <v>135</v>
      </c>
      <c r="L381" s="268"/>
      <c r="M381" s="269" t="s">
        <v>32</v>
      </c>
      <c r="N381" s="270" t="s">
        <v>48</v>
      </c>
      <c r="O381" s="80"/>
      <c r="P381" s="225">
        <f>O381*H381</f>
        <v>0</v>
      </c>
      <c r="Q381" s="225">
        <v>0</v>
      </c>
      <c r="R381" s="225">
        <f>Q381*H381</f>
        <v>0</v>
      </c>
      <c r="S381" s="225">
        <v>0</v>
      </c>
      <c r="T381" s="226">
        <f>S381*H381</f>
        <v>0</v>
      </c>
      <c r="AR381" s="17" t="s">
        <v>665</v>
      </c>
      <c r="AT381" s="17" t="s">
        <v>662</v>
      </c>
      <c r="AU381" s="17" t="s">
        <v>85</v>
      </c>
      <c r="AY381" s="17" t="s">
        <v>128</v>
      </c>
      <c r="BE381" s="227">
        <f>IF(N381="základní",J381,0)</f>
        <v>0</v>
      </c>
      <c r="BF381" s="227">
        <f>IF(N381="snížená",J381,0)</f>
        <v>0</v>
      </c>
      <c r="BG381" s="227">
        <f>IF(N381="zákl. přenesená",J381,0)</f>
        <v>0</v>
      </c>
      <c r="BH381" s="227">
        <f>IF(N381="sníž. přenesená",J381,0)</f>
        <v>0</v>
      </c>
      <c r="BI381" s="227">
        <f>IF(N381="nulová",J381,0)</f>
        <v>0</v>
      </c>
      <c r="BJ381" s="17" t="s">
        <v>83</v>
      </c>
      <c r="BK381" s="227">
        <f>ROUND(I381*H381,2)</f>
        <v>0</v>
      </c>
      <c r="BL381" s="17" t="s">
        <v>665</v>
      </c>
      <c r="BM381" s="17" t="s">
        <v>976</v>
      </c>
    </row>
    <row r="382" s="12" customFormat="1">
      <c r="B382" s="228"/>
      <c r="C382" s="229"/>
      <c r="D382" s="230" t="s">
        <v>138</v>
      </c>
      <c r="E382" s="231" t="s">
        <v>32</v>
      </c>
      <c r="F382" s="232" t="s">
        <v>840</v>
      </c>
      <c r="G382" s="229"/>
      <c r="H382" s="231" t="s">
        <v>32</v>
      </c>
      <c r="I382" s="233"/>
      <c r="J382" s="229"/>
      <c r="K382" s="229"/>
      <c r="L382" s="234"/>
      <c r="M382" s="235"/>
      <c r="N382" s="236"/>
      <c r="O382" s="236"/>
      <c r="P382" s="236"/>
      <c r="Q382" s="236"/>
      <c r="R382" s="236"/>
      <c r="S382" s="236"/>
      <c r="T382" s="237"/>
      <c r="AT382" s="238" t="s">
        <v>138</v>
      </c>
      <c r="AU382" s="238" t="s">
        <v>85</v>
      </c>
      <c r="AV382" s="12" t="s">
        <v>83</v>
      </c>
      <c r="AW382" s="12" t="s">
        <v>39</v>
      </c>
      <c r="AX382" s="12" t="s">
        <v>77</v>
      </c>
      <c r="AY382" s="238" t="s">
        <v>128</v>
      </c>
    </row>
    <row r="383" s="13" customFormat="1">
      <c r="B383" s="239"/>
      <c r="C383" s="240"/>
      <c r="D383" s="230" t="s">
        <v>138</v>
      </c>
      <c r="E383" s="241" t="s">
        <v>32</v>
      </c>
      <c r="F383" s="242" t="s">
        <v>977</v>
      </c>
      <c r="G383" s="240"/>
      <c r="H383" s="243">
        <v>38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AT383" s="249" t="s">
        <v>138</v>
      </c>
      <c r="AU383" s="249" t="s">
        <v>85</v>
      </c>
      <c r="AV383" s="13" t="s">
        <v>85</v>
      </c>
      <c r="AW383" s="13" t="s">
        <v>39</v>
      </c>
      <c r="AX383" s="13" t="s">
        <v>77</v>
      </c>
      <c r="AY383" s="249" t="s">
        <v>128</v>
      </c>
    </row>
    <row r="384" s="14" customFormat="1">
      <c r="B384" s="250"/>
      <c r="C384" s="251"/>
      <c r="D384" s="230" t="s">
        <v>138</v>
      </c>
      <c r="E384" s="252" t="s">
        <v>32</v>
      </c>
      <c r="F384" s="253" t="s">
        <v>141</v>
      </c>
      <c r="G384" s="251"/>
      <c r="H384" s="254">
        <v>38</v>
      </c>
      <c r="I384" s="255"/>
      <c r="J384" s="251"/>
      <c r="K384" s="251"/>
      <c r="L384" s="256"/>
      <c r="M384" s="271"/>
      <c r="N384" s="272"/>
      <c r="O384" s="272"/>
      <c r="P384" s="272"/>
      <c r="Q384" s="272"/>
      <c r="R384" s="272"/>
      <c r="S384" s="272"/>
      <c r="T384" s="273"/>
      <c r="AT384" s="260" t="s">
        <v>138</v>
      </c>
      <c r="AU384" s="260" t="s">
        <v>85</v>
      </c>
      <c r="AV384" s="14" t="s">
        <v>127</v>
      </c>
      <c r="AW384" s="14" t="s">
        <v>39</v>
      </c>
      <c r="AX384" s="14" t="s">
        <v>83</v>
      </c>
      <c r="AY384" s="260" t="s">
        <v>128</v>
      </c>
    </row>
    <row r="385" s="1" customFormat="1" ht="6.96" customHeight="1">
      <c r="B385" s="58"/>
      <c r="C385" s="59"/>
      <c r="D385" s="59"/>
      <c r="E385" s="59"/>
      <c r="F385" s="59"/>
      <c r="G385" s="59"/>
      <c r="H385" s="59"/>
      <c r="I385" s="167"/>
      <c r="J385" s="59"/>
      <c r="K385" s="59"/>
      <c r="L385" s="44"/>
    </row>
  </sheetData>
  <sheetProtection sheet="1" autoFilter="0" formatColumns="0" formatRows="0" objects="1" scenarios="1" spinCount="100000" saltValue="2EOraCASqpt6mF13XqFsfo1O+tNE5xNKbbwWCjr8Yop1+89GwOHhXHTyEYc2SC9QZdZaaf9hqdYJqJSK5P0c4A==" hashValue="y4jlyM0DvEqg7iTUwKAbaZcRh7wNkLe96yQ88eIlQbJKy/TksWu0ed1tRkfH4si+Y5g0n/KGsvG7eHBfKpu4cw==" algorithmName="SHA-512" password="CC35"/>
  <autoFilter ref="C86:K38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36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96</v>
      </c>
    </row>
    <row r="3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85</v>
      </c>
    </row>
    <row r="4" ht="24.96" customHeight="1">
      <c r="B4" s="20"/>
      <c r="D4" s="140" t="s">
        <v>101</v>
      </c>
      <c r="L4" s="20"/>
      <c r="M4" s="24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41" t="s">
        <v>16</v>
      </c>
      <c r="L6" s="20"/>
    </row>
    <row r="7" ht="16.5" customHeight="1">
      <c r="B7" s="20"/>
      <c r="E7" s="142" t="str">
        <f>'Rekapitulace zakázky'!K6</f>
        <v>Údržba a oprava výměnných dílů zabezpečovacího zařízení v obvodu SSZT 2019 - 2020</v>
      </c>
      <c r="F7" s="141"/>
      <c r="G7" s="141"/>
      <c r="H7" s="141"/>
      <c r="L7" s="20"/>
    </row>
    <row r="8" ht="12" customHeight="1">
      <c r="B8" s="20"/>
      <c r="D8" s="141" t="s">
        <v>102</v>
      </c>
      <c r="L8" s="20"/>
    </row>
    <row r="9" s="1" customFormat="1" ht="16.5" customHeight="1">
      <c r="B9" s="44"/>
      <c r="E9" s="142" t="s">
        <v>103</v>
      </c>
      <c r="F9" s="1"/>
      <c r="G9" s="1"/>
      <c r="H9" s="1"/>
      <c r="I9" s="143"/>
      <c r="L9" s="44"/>
    </row>
    <row r="10" s="1" customFormat="1" ht="12" customHeight="1">
      <c r="B10" s="44"/>
      <c r="D10" s="141" t="s">
        <v>104</v>
      </c>
      <c r="I10" s="143"/>
      <c r="L10" s="44"/>
    </row>
    <row r="11" s="1" customFormat="1" ht="36.96" customHeight="1">
      <c r="B11" s="44"/>
      <c r="E11" s="144" t="s">
        <v>978</v>
      </c>
      <c r="F11" s="1"/>
      <c r="G11" s="1"/>
      <c r="H11" s="1"/>
      <c r="I11" s="143"/>
      <c r="L11" s="44"/>
    </row>
    <row r="12" s="1" customFormat="1">
      <c r="B12" s="44"/>
      <c r="I12" s="143"/>
      <c r="L12" s="44"/>
    </row>
    <row r="13" s="1" customFormat="1" ht="12" customHeight="1">
      <c r="B13" s="44"/>
      <c r="D13" s="141" t="s">
        <v>18</v>
      </c>
      <c r="F13" s="17" t="s">
        <v>32</v>
      </c>
      <c r="I13" s="145" t="s">
        <v>20</v>
      </c>
      <c r="J13" s="17" t="s">
        <v>32</v>
      </c>
      <c r="L13" s="44"/>
    </row>
    <row r="14" s="1" customFormat="1" ht="12" customHeight="1">
      <c r="B14" s="44"/>
      <c r="D14" s="141" t="s">
        <v>22</v>
      </c>
      <c r="F14" s="17" t="s">
        <v>23</v>
      </c>
      <c r="I14" s="145" t="s">
        <v>24</v>
      </c>
      <c r="J14" s="146" t="str">
        <f>'Rekapitulace zakázky'!AN8</f>
        <v>28. 1. 2019</v>
      </c>
      <c r="L14" s="44"/>
    </row>
    <row r="15" s="1" customFormat="1" ht="10.8" customHeight="1">
      <c r="B15" s="44"/>
      <c r="I15" s="143"/>
      <c r="L15" s="44"/>
    </row>
    <row r="16" s="1" customFormat="1" ht="12" customHeight="1">
      <c r="B16" s="44"/>
      <c r="D16" s="141" t="s">
        <v>30</v>
      </c>
      <c r="I16" s="145" t="s">
        <v>31</v>
      </c>
      <c r="J16" s="17" t="str">
        <f>IF('Rekapitulace zakázky'!AN10="","",'Rekapitulace zakázky'!AN10)</f>
        <v/>
      </c>
      <c r="L16" s="44"/>
    </row>
    <row r="17" s="1" customFormat="1" ht="18" customHeight="1">
      <c r="B17" s="44"/>
      <c r="E17" s="17" t="str">
        <f>IF('Rekapitulace zakázky'!E11="","",'Rekapitulace zakázky'!E11)</f>
        <v xml:space="preserve"> </v>
      </c>
      <c r="I17" s="145" t="s">
        <v>35</v>
      </c>
      <c r="J17" s="17" t="str">
        <f>IF('Rekapitulace zakázky'!AN11="","",'Rekapitulace zakázky'!AN11)</f>
        <v/>
      </c>
      <c r="L17" s="44"/>
    </row>
    <row r="18" s="1" customFormat="1" ht="6.96" customHeight="1">
      <c r="B18" s="44"/>
      <c r="I18" s="143"/>
      <c r="L18" s="44"/>
    </row>
    <row r="19" s="1" customFormat="1" ht="12" customHeight="1">
      <c r="B19" s="44"/>
      <c r="D19" s="141" t="s">
        <v>36</v>
      </c>
      <c r="I19" s="145" t="s">
        <v>31</v>
      </c>
      <c r="J19" s="33" t="str">
        <f>'Rekapitulace zakázky'!AN13</f>
        <v>Vyplň údaj</v>
      </c>
      <c r="L19" s="44"/>
    </row>
    <row r="20" s="1" customFormat="1" ht="18" customHeight="1">
      <c r="B20" s="44"/>
      <c r="E20" s="33" t="str">
        <f>'Rekapitulace zakázky'!E14</f>
        <v>Vyplň údaj</v>
      </c>
      <c r="F20" s="17"/>
      <c r="G20" s="17"/>
      <c r="H20" s="17"/>
      <c r="I20" s="145" t="s">
        <v>35</v>
      </c>
      <c r="J20" s="33" t="str">
        <f>'Rekapitulace zakázky'!AN14</f>
        <v>Vyplň údaj</v>
      </c>
      <c r="L20" s="44"/>
    </row>
    <row r="21" s="1" customFormat="1" ht="6.96" customHeight="1">
      <c r="B21" s="44"/>
      <c r="I21" s="143"/>
      <c r="L21" s="44"/>
    </row>
    <row r="22" s="1" customFormat="1" ht="12" customHeight="1">
      <c r="B22" s="44"/>
      <c r="D22" s="141" t="s">
        <v>38</v>
      </c>
      <c r="I22" s="145" t="s">
        <v>31</v>
      </c>
      <c r="J22" s="17" t="str">
        <f>IF('Rekapitulace zakázky'!AN16="","",'Rekapitulace zakázky'!AN16)</f>
        <v/>
      </c>
      <c r="L22" s="44"/>
    </row>
    <row r="23" s="1" customFormat="1" ht="18" customHeight="1">
      <c r="B23" s="44"/>
      <c r="E23" s="17" t="str">
        <f>IF('Rekapitulace zakázky'!E17="","",'Rekapitulace zakázky'!E17)</f>
        <v xml:space="preserve"> </v>
      </c>
      <c r="I23" s="145" t="s">
        <v>35</v>
      </c>
      <c r="J23" s="17" t="str">
        <f>IF('Rekapitulace zakázky'!AN17="","",'Rekapitulace zakázky'!AN17)</f>
        <v/>
      </c>
      <c r="L23" s="44"/>
    </row>
    <row r="24" s="1" customFormat="1" ht="6.96" customHeight="1">
      <c r="B24" s="44"/>
      <c r="I24" s="143"/>
      <c r="L24" s="44"/>
    </row>
    <row r="25" s="1" customFormat="1" ht="12" customHeight="1">
      <c r="B25" s="44"/>
      <c r="D25" s="141" t="s">
        <v>40</v>
      </c>
      <c r="I25" s="145" t="s">
        <v>31</v>
      </c>
      <c r="J25" s="17" t="str">
        <f>IF('Rekapitulace zakázky'!AN19="","",'Rekapitulace zakázky'!AN19)</f>
        <v/>
      </c>
      <c r="L25" s="44"/>
    </row>
    <row r="26" s="1" customFormat="1" ht="18" customHeight="1">
      <c r="B26" s="44"/>
      <c r="E26" s="17" t="str">
        <f>IF('Rekapitulace zakázky'!E20="","",'Rekapitulace zakázky'!E20)</f>
        <v xml:space="preserve"> </v>
      </c>
      <c r="I26" s="145" t="s">
        <v>35</v>
      </c>
      <c r="J26" s="17" t="str">
        <f>IF('Rekapitulace zakázky'!AN20="","",'Rekapitulace zakázky'!AN20)</f>
        <v/>
      </c>
      <c r="L26" s="44"/>
    </row>
    <row r="27" s="1" customFormat="1" ht="6.96" customHeight="1">
      <c r="B27" s="44"/>
      <c r="I27" s="143"/>
      <c r="L27" s="44"/>
    </row>
    <row r="28" s="1" customFormat="1" ht="12" customHeight="1">
      <c r="B28" s="44"/>
      <c r="D28" s="141" t="s">
        <v>41</v>
      </c>
      <c r="I28" s="143"/>
      <c r="L28" s="44"/>
    </row>
    <row r="29" s="7" customFormat="1" ht="16.5" customHeight="1">
      <c r="B29" s="147"/>
      <c r="E29" s="148" t="s">
        <v>32</v>
      </c>
      <c r="F29" s="148"/>
      <c r="G29" s="148"/>
      <c r="H29" s="148"/>
      <c r="I29" s="149"/>
      <c r="L29" s="147"/>
    </row>
    <row r="30" s="1" customFormat="1" ht="6.96" customHeight="1">
      <c r="B30" s="44"/>
      <c r="I30" s="143"/>
      <c r="L30" s="44"/>
    </row>
    <row r="31" s="1" customFormat="1" ht="6.96" customHeight="1">
      <c r="B31" s="44"/>
      <c r="D31" s="72"/>
      <c r="E31" s="72"/>
      <c r="F31" s="72"/>
      <c r="G31" s="72"/>
      <c r="H31" s="72"/>
      <c r="I31" s="150"/>
      <c r="J31" s="72"/>
      <c r="K31" s="72"/>
      <c r="L31" s="44"/>
    </row>
    <row r="32" s="1" customFormat="1" ht="25.44" customHeight="1">
      <c r="B32" s="44"/>
      <c r="D32" s="151" t="s">
        <v>43</v>
      </c>
      <c r="I32" s="143"/>
      <c r="J32" s="152">
        <f>ROUND(J87, 2)</f>
        <v>0</v>
      </c>
      <c r="L32" s="44"/>
    </row>
    <row r="33" s="1" customFormat="1" ht="6.96" customHeight="1">
      <c r="B33" s="44"/>
      <c r="D33" s="72"/>
      <c r="E33" s="72"/>
      <c r="F33" s="72"/>
      <c r="G33" s="72"/>
      <c r="H33" s="72"/>
      <c r="I33" s="150"/>
      <c r="J33" s="72"/>
      <c r="K33" s="72"/>
      <c r="L33" s="44"/>
    </row>
    <row r="34" s="1" customFormat="1" ht="14.4" customHeight="1">
      <c r="B34" s="44"/>
      <c r="F34" s="153" t="s">
        <v>45</v>
      </c>
      <c r="I34" s="154" t="s">
        <v>44</v>
      </c>
      <c r="J34" s="153" t="s">
        <v>46</v>
      </c>
      <c r="L34" s="44"/>
    </row>
    <row r="35" s="1" customFormat="1" ht="14.4" customHeight="1">
      <c r="B35" s="44"/>
      <c r="D35" s="141" t="s">
        <v>47</v>
      </c>
      <c r="E35" s="141" t="s">
        <v>48</v>
      </c>
      <c r="F35" s="155">
        <f>ROUND((SUM(BE87:BE659)),  2)</f>
        <v>0</v>
      </c>
      <c r="I35" s="156">
        <v>0.20999999999999999</v>
      </c>
      <c r="J35" s="155">
        <f>ROUND(((SUM(BE87:BE659))*I35),  2)</f>
        <v>0</v>
      </c>
      <c r="L35" s="44"/>
    </row>
    <row r="36" s="1" customFormat="1" ht="14.4" customHeight="1">
      <c r="B36" s="44"/>
      <c r="E36" s="141" t="s">
        <v>49</v>
      </c>
      <c r="F36" s="155">
        <f>ROUND((SUM(BF87:BF659)),  2)</f>
        <v>0</v>
      </c>
      <c r="I36" s="156">
        <v>0.14999999999999999</v>
      </c>
      <c r="J36" s="155">
        <f>ROUND(((SUM(BF87:BF659))*I36),  2)</f>
        <v>0</v>
      </c>
      <c r="L36" s="44"/>
    </row>
    <row r="37" hidden="1" s="1" customFormat="1" ht="14.4" customHeight="1">
      <c r="B37" s="44"/>
      <c r="E37" s="141" t="s">
        <v>50</v>
      </c>
      <c r="F37" s="155">
        <f>ROUND((SUM(BG87:BG659)),  2)</f>
        <v>0</v>
      </c>
      <c r="I37" s="156">
        <v>0.20999999999999999</v>
      </c>
      <c r="J37" s="155">
        <f>0</f>
        <v>0</v>
      </c>
      <c r="L37" s="44"/>
    </row>
    <row r="38" hidden="1" s="1" customFormat="1" ht="14.4" customHeight="1">
      <c r="B38" s="44"/>
      <c r="E38" s="141" t="s">
        <v>51</v>
      </c>
      <c r="F38" s="155">
        <f>ROUND((SUM(BH87:BH659)),  2)</f>
        <v>0</v>
      </c>
      <c r="I38" s="156">
        <v>0.14999999999999999</v>
      </c>
      <c r="J38" s="155">
        <f>0</f>
        <v>0</v>
      </c>
      <c r="L38" s="44"/>
    </row>
    <row r="39" hidden="1" s="1" customFormat="1" ht="14.4" customHeight="1">
      <c r="B39" s="44"/>
      <c r="E39" s="141" t="s">
        <v>52</v>
      </c>
      <c r="F39" s="155">
        <f>ROUND((SUM(BI87:BI659)),  2)</f>
        <v>0</v>
      </c>
      <c r="I39" s="156">
        <v>0</v>
      </c>
      <c r="J39" s="155">
        <f>0</f>
        <v>0</v>
      </c>
      <c r="L39" s="44"/>
    </row>
    <row r="40" s="1" customFormat="1" ht="6.96" customHeight="1">
      <c r="B40" s="44"/>
      <c r="I40" s="143"/>
      <c r="L40" s="44"/>
    </row>
    <row r="41" s="1" customFormat="1" ht="25.44" customHeight="1">
      <c r="B41" s="44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62"/>
      <c r="J41" s="163">
        <f>SUM(J32:J39)</f>
        <v>0</v>
      </c>
      <c r="K41" s="164"/>
      <c r="L41" s="44"/>
    </row>
    <row r="42" s="1" customFormat="1" ht="14.4" customHeight="1">
      <c r="B42" s="165"/>
      <c r="C42" s="166"/>
      <c r="D42" s="166"/>
      <c r="E42" s="166"/>
      <c r="F42" s="166"/>
      <c r="G42" s="166"/>
      <c r="H42" s="166"/>
      <c r="I42" s="167"/>
      <c r="J42" s="166"/>
      <c r="K42" s="166"/>
      <c r="L42" s="44"/>
    </row>
    <row r="46" s="1" customFormat="1" ht="6.96" customHeight="1">
      <c r="B46" s="168"/>
      <c r="C46" s="169"/>
      <c r="D46" s="169"/>
      <c r="E46" s="169"/>
      <c r="F46" s="169"/>
      <c r="G46" s="169"/>
      <c r="H46" s="169"/>
      <c r="I46" s="170"/>
      <c r="J46" s="169"/>
      <c r="K46" s="169"/>
      <c r="L46" s="44"/>
    </row>
    <row r="47" s="1" customFormat="1" ht="24.96" customHeight="1">
      <c r="B47" s="39"/>
      <c r="C47" s="23" t="s">
        <v>106</v>
      </c>
      <c r="D47" s="40"/>
      <c r="E47" s="40"/>
      <c r="F47" s="40"/>
      <c r="G47" s="40"/>
      <c r="H47" s="40"/>
      <c r="I47" s="143"/>
      <c r="J47" s="40"/>
      <c r="K47" s="40"/>
      <c r="L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43"/>
      <c r="J48" s="40"/>
      <c r="K48" s="40"/>
      <c r="L48" s="44"/>
    </row>
    <row r="49" s="1" customFormat="1" ht="12" customHeight="1">
      <c r="B49" s="39"/>
      <c r="C49" s="32" t="s">
        <v>16</v>
      </c>
      <c r="D49" s="40"/>
      <c r="E49" s="40"/>
      <c r="F49" s="40"/>
      <c r="G49" s="40"/>
      <c r="H49" s="40"/>
      <c r="I49" s="143"/>
      <c r="J49" s="40"/>
      <c r="K49" s="40"/>
      <c r="L49" s="44"/>
    </row>
    <row r="50" s="1" customFormat="1" ht="16.5" customHeight="1">
      <c r="B50" s="39"/>
      <c r="C50" s="40"/>
      <c r="D50" s="40"/>
      <c r="E50" s="171" t="str">
        <f>E7</f>
        <v>Údržba a oprava výměnných dílů zabezpečovacího zařízení v obvodu SSZT 2019 - 2020</v>
      </c>
      <c r="F50" s="32"/>
      <c r="G50" s="32"/>
      <c r="H50" s="32"/>
      <c r="I50" s="143"/>
      <c r="J50" s="40"/>
      <c r="K50" s="40"/>
      <c r="L50" s="44"/>
    </row>
    <row r="51" ht="12" customHeight="1">
      <c r="B51" s="21"/>
      <c r="C51" s="32" t="s">
        <v>102</v>
      </c>
      <c r="D51" s="22"/>
      <c r="E51" s="22"/>
      <c r="F51" s="22"/>
      <c r="G51" s="22"/>
      <c r="H51" s="22"/>
      <c r="I51" s="136"/>
      <c r="J51" s="22"/>
      <c r="K51" s="22"/>
      <c r="L51" s="20"/>
    </row>
    <row r="52" s="1" customFormat="1" ht="16.5" customHeight="1">
      <c r="B52" s="39"/>
      <c r="C52" s="40"/>
      <c r="D52" s="40"/>
      <c r="E52" s="171" t="s">
        <v>103</v>
      </c>
      <c r="F52" s="40"/>
      <c r="G52" s="40"/>
      <c r="H52" s="40"/>
      <c r="I52" s="143"/>
      <c r="J52" s="40"/>
      <c r="K52" s="40"/>
      <c r="L52" s="44"/>
    </row>
    <row r="53" s="1" customFormat="1" ht="12" customHeight="1">
      <c r="B53" s="39"/>
      <c r="C53" s="32" t="s">
        <v>104</v>
      </c>
      <c r="D53" s="40"/>
      <c r="E53" s="40"/>
      <c r="F53" s="40"/>
      <c r="G53" s="40"/>
      <c r="H53" s="40"/>
      <c r="I53" s="143"/>
      <c r="J53" s="40"/>
      <c r="K53" s="40"/>
      <c r="L53" s="44"/>
    </row>
    <row r="54" s="1" customFormat="1" ht="16.5" customHeight="1">
      <c r="B54" s="39"/>
      <c r="C54" s="40"/>
      <c r="D54" s="40"/>
      <c r="E54" s="65" t="str">
        <f>E11</f>
        <v>HK_VD_IV - XII 2019 - Opravy výměnných dílů</v>
      </c>
      <c r="F54" s="40"/>
      <c r="G54" s="40"/>
      <c r="H54" s="40"/>
      <c r="I54" s="143"/>
      <c r="J54" s="40"/>
      <c r="K54" s="40"/>
      <c r="L54" s="44"/>
    </row>
    <row r="55" s="1" customFormat="1" ht="6.96" customHeight="1">
      <c r="B55" s="39"/>
      <c r="C55" s="40"/>
      <c r="D55" s="40"/>
      <c r="E55" s="40"/>
      <c r="F55" s="40"/>
      <c r="G55" s="40"/>
      <c r="H55" s="40"/>
      <c r="I55" s="143"/>
      <c r="J55" s="40"/>
      <c r="K55" s="40"/>
      <c r="L55" s="44"/>
    </row>
    <row r="56" s="1" customFormat="1" ht="12" customHeight="1">
      <c r="B56" s="39"/>
      <c r="C56" s="32" t="s">
        <v>22</v>
      </c>
      <c r="D56" s="40"/>
      <c r="E56" s="40"/>
      <c r="F56" s="27" t="str">
        <f>F14</f>
        <v>Obvod SSZT HKR</v>
      </c>
      <c r="G56" s="40"/>
      <c r="H56" s="40"/>
      <c r="I56" s="145" t="s">
        <v>24</v>
      </c>
      <c r="J56" s="68" t="str">
        <f>IF(J14="","",J14)</f>
        <v>28. 1. 2019</v>
      </c>
      <c r="K56" s="40"/>
      <c r="L56" s="44"/>
    </row>
    <row r="57" s="1" customFormat="1" ht="6.96" customHeight="1">
      <c r="B57" s="39"/>
      <c r="C57" s="40"/>
      <c r="D57" s="40"/>
      <c r="E57" s="40"/>
      <c r="F57" s="40"/>
      <c r="G57" s="40"/>
      <c r="H57" s="40"/>
      <c r="I57" s="143"/>
      <c r="J57" s="40"/>
      <c r="K57" s="40"/>
      <c r="L57" s="44"/>
    </row>
    <row r="58" s="1" customFormat="1" ht="13.65" customHeight="1">
      <c r="B58" s="39"/>
      <c r="C58" s="32" t="s">
        <v>30</v>
      </c>
      <c r="D58" s="40"/>
      <c r="E58" s="40"/>
      <c r="F58" s="27" t="str">
        <f>E17</f>
        <v xml:space="preserve"> </v>
      </c>
      <c r="G58" s="40"/>
      <c r="H58" s="40"/>
      <c r="I58" s="145" t="s">
        <v>38</v>
      </c>
      <c r="J58" s="37" t="str">
        <f>E23</f>
        <v xml:space="preserve"> </v>
      </c>
      <c r="K58" s="40"/>
      <c r="L58" s="44"/>
    </row>
    <row r="59" s="1" customFormat="1" ht="13.65" customHeight="1">
      <c r="B59" s="39"/>
      <c r="C59" s="32" t="s">
        <v>36</v>
      </c>
      <c r="D59" s="40"/>
      <c r="E59" s="40"/>
      <c r="F59" s="27" t="str">
        <f>IF(E20="","",E20)</f>
        <v>Vyplň údaj</v>
      </c>
      <c r="G59" s="40"/>
      <c r="H59" s="40"/>
      <c r="I59" s="145" t="s">
        <v>40</v>
      </c>
      <c r="J59" s="37" t="str">
        <f>E26</f>
        <v xml:space="preserve"> </v>
      </c>
      <c r="K59" s="40"/>
      <c r="L59" s="44"/>
    </row>
    <row r="60" s="1" customFormat="1" ht="10.32" customHeight="1">
      <c r="B60" s="39"/>
      <c r="C60" s="40"/>
      <c r="D60" s="40"/>
      <c r="E60" s="40"/>
      <c r="F60" s="40"/>
      <c r="G60" s="40"/>
      <c r="H60" s="40"/>
      <c r="I60" s="143"/>
      <c r="J60" s="40"/>
      <c r="K60" s="40"/>
      <c r="L60" s="44"/>
    </row>
    <row r="61" s="1" customFormat="1" ht="29.28" customHeight="1">
      <c r="B61" s="39"/>
      <c r="C61" s="172" t="s">
        <v>107</v>
      </c>
      <c r="D61" s="173"/>
      <c r="E61" s="173"/>
      <c r="F61" s="173"/>
      <c r="G61" s="173"/>
      <c r="H61" s="173"/>
      <c r="I61" s="174"/>
      <c r="J61" s="175" t="s">
        <v>108</v>
      </c>
      <c r="K61" s="173"/>
      <c r="L61" s="44"/>
    </row>
    <row r="62" s="1" customFormat="1" ht="10.32" customHeight="1">
      <c r="B62" s="39"/>
      <c r="C62" s="40"/>
      <c r="D62" s="40"/>
      <c r="E62" s="40"/>
      <c r="F62" s="40"/>
      <c r="G62" s="40"/>
      <c r="H62" s="40"/>
      <c r="I62" s="143"/>
      <c r="J62" s="40"/>
      <c r="K62" s="40"/>
      <c r="L62" s="44"/>
    </row>
    <row r="63" s="1" customFormat="1" ht="22.8" customHeight="1">
      <c r="B63" s="39"/>
      <c r="C63" s="176" t="s">
        <v>75</v>
      </c>
      <c r="D63" s="40"/>
      <c r="E63" s="40"/>
      <c r="F63" s="40"/>
      <c r="G63" s="40"/>
      <c r="H63" s="40"/>
      <c r="I63" s="143"/>
      <c r="J63" s="98">
        <f>J87</f>
        <v>0</v>
      </c>
      <c r="K63" s="40"/>
      <c r="L63" s="44"/>
      <c r="AU63" s="17" t="s">
        <v>109</v>
      </c>
    </row>
    <row r="64" s="8" customFormat="1" ht="24.96" customHeight="1">
      <c r="B64" s="177"/>
      <c r="C64" s="178"/>
      <c r="D64" s="179" t="s">
        <v>110</v>
      </c>
      <c r="E64" s="180"/>
      <c r="F64" s="180"/>
      <c r="G64" s="180"/>
      <c r="H64" s="180"/>
      <c r="I64" s="181"/>
      <c r="J64" s="182">
        <f>J88</f>
        <v>0</v>
      </c>
      <c r="K64" s="178"/>
      <c r="L64" s="183"/>
    </row>
    <row r="65" s="9" customFormat="1" ht="19.92" customHeight="1">
      <c r="B65" s="184"/>
      <c r="C65" s="122"/>
      <c r="D65" s="185" t="s">
        <v>111</v>
      </c>
      <c r="E65" s="186"/>
      <c r="F65" s="186"/>
      <c r="G65" s="186"/>
      <c r="H65" s="186"/>
      <c r="I65" s="187"/>
      <c r="J65" s="188">
        <f>J89</f>
        <v>0</v>
      </c>
      <c r="K65" s="122"/>
      <c r="L65" s="189"/>
    </row>
    <row r="66" s="1" customFormat="1" ht="21.84" customHeight="1">
      <c r="B66" s="39"/>
      <c r="C66" s="40"/>
      <c r="D66" s="40"/>
      <c r="E66" s="40"/>
      <c r="F66" s="40"/>
      <c r="G66" s="40"/>
      <c r="H66" s="40"/>
      <c r="I66" s="143"/>
      <c r="J66" s="40"/>
      <c r="K66" s="40"/>
      <c r="L66" s="44"/>
    </row>
    <row r="67" s="1" customFormat="1" ht="6.96" customHeight="1">
      <c r="B67" s="58"/>
      <c r="C67" s="59"/>
      <c r="D67" s="59"/>
      <c r="E67" s="59"/>
      <c r="F67" s="59"/>
      <c r="G67" s="59"/>
      <c r="H67" s="59"/>
      <c r="I67" s="167"/>
      <c r="J67" s="59"/>
      <c r="K67" s="59"/>
      <c r="L67" s="44"/>
    </row>
    <row r="71" s="1" customFormat="1" ht="6.96" customHeight="1">
      <c r="B71" s="60"/>
      <c r="C71" s="61"/>
      <c r="D71" s="61"/>
      <c r="E71" s="61"/>
      <c r="F71" s="61"/>
      <c r="G71" s="61"/>
      <c r="H71" s="61"/>
      <c r="I71" s="170"/>
      <c r="J71" s="61"/>
      <c r="K71" s="61"/>
      <c r="L71" s="44"/>
    </row>
    <row r="72" s="1" customFormat="1" ht="24.96" customHeight="1">
      <c r="B72" s="39"/>
      <c r="C72" s="23" t="s">
        <v>112</v>
      </c>
      <c r="D72" s="40"/>
      <c r="E72" s="40"/>
      <c r="F72" s="40"/>
      <c r="G72" s="40"/>
      <c r="H72" s="40"/>
      <c r="I72" s="143"/>
      <c r="J72" s="40"/>
      <c r="K72" s="40"/>
      <c r="L72" s="44"/>
    </row>
    <row r="73" s="1" customFormat="1" ht="6.96" customHeight="1">
      <c r="B73" s="39"/>
      <c r="C73" s="40"/>
      <c r="D73" s="40"/>
      <c r="E73" s="40"/>
      <c r="F73" s="40"/>
      <c r="G73" s="40"/>
      <c r="H73" s="40"/>
      <c r="I73" s="143"/>
      <c r="J73" s="40"/>
      <c r="K73" s="40"/>
      <c r="L73" s="44"/>
    </row>
    <row r="74" s="1" customFormat="1" ht="12" customHeight="1">
      <c r="B74" s="39"/>
      <c r="C74" s="32" t="s">
        <v>16</v>
      </c>
      <c r="D74" s="40"/>
      <c r="E74" s="40"/>
      <c r="F74" s="40"/>
      <c r="G74" s="40"/>
      <c r="H74" s="40"/>
      <c r="I74" s="143"/>
      <c r="J74" s="40"/>
      <c r="K74" s="40"/>
      <c r="L74" s="44"/>
    </row>
    <row r="75" s="1" customFormat="1" ht="16.5" customHeight="1">
      <c r="B75" s="39"/>
      <c r="C75" s="40"/>
      <c r="D75" s="40"/>
      <c r="E75" s="171" t="str">
        <f>E7</f>
        <v>Údržba a oprava výměnných dílů zabezpečovacího zařízení v obvodu SSZT 2019 - 2020</v>
      </c>
      <c r="F75" s="32"/>
      <c r="G75" s="32"/>
      <c r="H75" s="32"/>
      <c r="I75" s="143"/>
      <c r="J75" s="40"/>
      <c r="K75" s="40"/>
      <c r="L75" s="44"/>
    </row>
    <row r="76" ht="12" customHeight="1">
      <c r="B76" s="21"/>
      <c r="C76" s="32" t="s">
        <v>102</v>
      </c>
      <c r="D76" s="22"/>
      <c r="E76" s="22"/>
      <c r="F76" s="22"/>
      <c r="G76" s="22"/>
      <c r="H76" s="22"/>
      <c r="I76" s="136"/>
      <c r="J76" s="22"/>
      <c r="K76" s="22"/>
      <c r="L76" s="20"/>
    </row>
    <row r="77" s="1" customFormat="1" ht="16.5" customHeight="1">
      <c r="B77" s="39"/>
      <c r="C77" s="40"/>
      <c r="D77" s="40"/>
      <c r="E77" s="171" t="s">
        <v>103</v>
      </c>
      <c r="F77" s="40"/>
      <c r="G77" s="40"/>
      <c r="H77" s="40"/>
      <c r="I77" s="143"/>
      <c r="J77" s="40"/>
      <c r="K77" s="40"/>
      <c r="L77" s="44"/>
    </row>
    <row r="78" s="1" customFormat="1" ht="12" customHeight="1">
      <c r="B78" s="39"/>
      <c r="C78" s="32" t="s">
        <v>104</v>
      </c>
      <c r="D78" s="40"/>
      <c r="E78" s="40"/>
      <c r="F78" s="40"/>
      <c r="G78" s="40"/>
      <c r="H78" s="40"/>
      <c r="I78" s="143"/>
      <c r="J78" s="40"/>
      <c r="K78" s="40"/>
      <c r="L78" s="44"/>
    </row>
    <row r="79" s="1" customFormat="1" ht="16.5" customHeight="1">
      <c r="B79" s="39"/>
      <c r="C79" s="40"/>
      <c r="D79" s="40"/>
      <c r="E79" s="65" t="str">
        <f>E11</f>
        <v>HK_VD_IV - XII 2019 - Opravy výměnných dílů</v>
      </c>
      <c r="F79" s="40"/>
      <c r="G79" s="40"/>
      <c r="H79" s="40"/>
      <c r="I79" s="143"/>
      <c r="J79" s="40"/>
      <c r="K79" s="40"/>
      <c r="L79" s="44"/>
    </row>
    <row r="80" s="1" customFormat="1" ht="6.96" customHeight="1">
      <c r="B80" s="39"/>
      <c r="C80" s="40"/>
      <c r="D80" s="40"/>
      <c r="E80" s="40"/>
      <c r="F80" s="40"/>
      <c r="G80" s="40"/>
      <c r="H80" s="40"/>
      <c r="I80" s="143"/>
      <c r="J80" s="40"/>
      <c r="K80" s="40"/>
      <c r="L80" s="44"/>
    </row>
    <row r="81" s="1" customFormat="1" ht="12" customHeight="1">
      <c r="B81" s="39"/>
      <c r="C81" s="32" t="s">
        <v>22</v>
      </c>
      <c r="D81" s="40"/>
      <c r="E81" s="40"/>
      <c r="F81" s="27" t="str">
        <f>F14</f>
        <v>Obvod SSZT HKR</v>
      </c>
      <c r="G81" s="40"/>
      <c r="H81" s="40"/>
      <c r="I81" s="145" t="s">
        <v>24</v>
      </c>
      <c r="J81" s="68" t="str">
        <f>IF(J14="","",J14)</f>
        <v>28. 1. 2019</v>
      </c>
      <c r="K81" s="40"/>
      <c r="L81" s="44"/>
    </row>
    <row r="82" s="1" customFormat="1" ht="6.96" customHeight="1">
      <c r="B82" s="39"/>
      <c r="C82" s="40"/>
      <c r="D82" s="40"/>
      <c r="E82" s="40"/>
      <c r="F82" s="40"/>
      <c r="G82" s="40"/>
      <c r="H82" s="40"/>
      <c r="I82" s="143"/>
      <c r="J82" s="40"/>
      <c r="K82" s="40"/>
      <c r="L82" s="44"/>
    </row>
    <row r="83" s="1" customFormat="1" ht="13.65" customHeight="1">
      <c r="B83" s="39"/>
      <c r="C83" s="32" t="s">
        <v>30</v>
      </c>
      <c r="D83" s="40"/>
      <c r="E83" s="40"/>
      <c r="F83" s="27" t="str">
        <f>E17</f>
        <v xml:space="preserve"> </v>
      </c>
      <c r="G83" s="40"/>
      <c r="H83" s="40"/>
      <c r="I83" s="145" t="s">
        <v>38</v>
      </c>
      <c r="J83" s="37" t="str">
        <f>E23</f>
        <v xml:space="preserve"> </v>
      </c>
      <c r="K83" s="40"/>
      <c r="L83" s="44"/>
    </row>
    <row r="84" s="1" customFormat="1" ht="13.65" customHeight="1">
      <c r="B84" s="39"/>
      <c r="C84" s="32" t="s">
        <v>36</v>
      </c>
      <c r="D84" s="40"/>
      <c r="E84" s="40"/>
      <c r="F84" s="27" t="str">
        <f>IF(E20="","",E20)</f>
        <v>Vyplň údaj</v>
      </c>
      <c r="G84" s="40"/>
      <c r="H84" s="40"/>
      <c r="I84" s="145" t="s">
        <v>40</v>
      </c>
      <c r="J84" s="37" t="str">
        <f>E26</f>
        <v xml:space="preserve"> </v>
      </c>
      <c r="K84" s="40"/>
      <c r="L84" s="44"/>
    </row>
    <row r="85" s="1" customFormat="1" ht="10.32" customHeight="1">
      <c r="B85" s="39"/>
      <c r="C85" s="40"/>
      <c r="D85" s="40"/>
      <c r="E85" s="40"/>
      <c r="F85" s="40"/>
      <c r="G85" s="40"/>
      <c r="H85" s="40"/>
      <c r="I85" s="143"/>
      <c r="J85" s="40"/>
      <c r="K85" s="40"/>
      <c r="L85" s="44"/>
    </row>
    <row r="86" s="10" customFormat="1" ht="29.28" customHeight="1">
      <c r="B86" s="190"/>
      <c r="C86" s="191" t="s">
        <v>113</v>
      </c>
      <c r="D86" s="192" t="s">
        <v>62</v>
      </c>
      <c r="E86" s="192" t="s">
        <v>58</v>
      </c>
      <c r="F86" s="192" t="s">
        <v>59</v>
      </c>
      <c r="G86" s="192" t="s">
        <v>114</v>
      </c>
      <c r="H86" s="192" t="s">
        <v>115</v>
      </c>
      <c r="I86" s="193" t="s">
        <v>116</v>
      </c>
      <c r="J86" s="192" t="s">
        <v>108</v>
      </c>
      <c r="K86" s="194" t="s">
        <v>117</v>
      </c>
      <c r="L86" s="195"/>
      <c r="M86" s="88" t="s">
        <v>32</v>
      </c>
      <c r="N86" s="89" t="s">
        <v>47</v>
      </c>
      <c r="O86" s="89" t="s">
        <v>118</v>
      </c>
      <c r="P86" s="89" t="s">
        <v>119</v>
      </c>
      <c r="Q86" s="89" t="s">
        <v>120</v>
      </c>
      <c r="R86" s="89" t="s">
        <v>121</v>
      </c>
      <c r="S86" s="89" t="s">
        <v>122</v>
      </c>
      <c r="T86" s="90" t="s">
        <v>123</v>
      </c>
    </row>
    <row r="87" s="1" customFormat="1" ht="22.8" customHeight="1">
      <c r="B87" s="39"/>
      <c r="C87" s="95" t="s">
        <v>124</v>
      </c>
      <c r="D87" s="40"/>
      <c r="E87" s="40"/>
      <c r="F87" s="40"/>
      <c r="G87" s="40"/>
      <c r="H87" s="40"/>
      <c r="I87" s="143"/>
      <c r="J87" s="196">
        <f>BK87</f>
        <v>0</v>
      </c>
      <c r="K87" s="40"/>
      <c r="L87" s="44"/>
      <c r="M87" s="91"/>
      <c r="N87" s="92"/>
      <c r="O87" s="92"/>
      <c r="P87" s="197">
        <f>P88</f>
        <v>0</v>
      </c>
      <c r="Q87" s="92"/>
      <c r="R87" s="197">
        <f>R88</f>
        <v>0</v>
      </c>
      <c r="S87" s="92"/>
      <c r="T87" s="198">
        <f>T88</f>
        <v>0</v>
      </c>
      <c r="AT87" s="17" t="s">
        <v>76</v>
      </c>
      <c r="AU87" s="17" t="s">
        <v>109</v>
      </c>
      <c r="BK87" s="199">
        <f>BK88</f>
        <v>0</v>
      </c>
    </row>
    <row r="88" s="11" customFormat="1" ht="25.92" customHeight="1">
      <c r="B88" s="200"/>
      <c r="C88" s="201"/>
      <c r="D88" s="202" t="s">
        <v>76</v>
      </c>
      <c r="E88" s="203" t="s">
        <v>125</v>
      </c>
      <c r="F88" s="203" t="s">
        <v>126</v>
      </c>
      <c r="G88" s="201"/>
      <c r="H88" s="201"/>
      <c r="I88" s="204"/>
      <c r="J88" s="205">
        <f>BK88</f>
        <v>0</v>
      </c>
      <c r="K88" s="201"/>
      <c r="L88" s="206"/>
      <c r="M88" s="207"/>
      <c r="N88" s="208"/>
      <c r="O88" s="208"/>
      <c r="P88" s="209">
        <f>P89</f>
        <v>0</v>
      </c>
      <c r="Q88" s="208"/>
      <c r="R88" s="209">
        <f>R89</f>
        <v>0</v>
      </c>
      <c r="S88" s="208"/>
      <c r="T88" s="210">
        <f>T89</f>
        <v>0</v>
      </c>
      <c r="AR88" s="211" t="s">
        <v>127</v>
      </c>
      <c r="AT88" s="212" t="s">
        <v>76</v>
      </c>
      <c r="AU88" s="212" t="s">
        <v>77</v>
      </c>
      <c r="AY88" s="211" t="s">
        <v>128</v>
      </c>
      <c r="BK88" s="213">
        <f>BK89</f>
        <v>0</v>
      </c>
    </row>
    <row r="89" s="11" customFormat="1" ht="22.8" customHeight="1">
      <c r="B89" s="200"/>
      <c r="C89" s="201"/>
      <c r="D89" s="202" t="s">
        <v>76</v>
      </c>
      <c r="E89" s="214" t="s">
        <v>129</v>
      </c>
      <c r="F89" s="214" t="s">
        <v>130</v>
      </c>
      <c r="G89" s="201"/>
      <c r="H89" s="201"/>
      <c r="I89" s="204"/>
      <c r="J89" s="215">
        <f>BK89</f>
        <v>0</v>
      </c>
      <c r="K89" s="201"/>
      <c r="L89" s="206"/>
      <c r="M89" s="207"/>
      <c r="N89" s="208"/>
      <c r="O89" s="208"/>
      <c r="P89" s="209">
        <f>SUM(P90:P659)</f>
        <v>0</v>
      </c>
      <c r="Q89" s="208"/>
      <c r="R89" s="209">
        <f>SUM(R90:R659)</f>
        <v>0</v>
      </c>
      <c r="S89" s="208"/>
      <c r="T89" s="210">
        <f>SUM(T90:T659)</f>
        <v>0</v>
      </c>
      <c r="AR89" s="211" t="s">
        <v>127</v>
      </c>
      <c r="AT89" s="212" t="s">
        <v>76</v>
      </c>
      <c r="AU89" s="212" t="s">
        <v>83</v>
      </c>
      <c r="AY89" s="211" t="s">
        <v>128</v>
      </c>
      <c r="BK89" s="213">
        <f>SUM(BK90:BK659)</f>
        <v>0</v>
      </c>
    </row>
    <row r="90" s="1" customFormat="1" ht="22.5" customHeight="1">
      <c r="B90" s="39"/>
      <c r="C90" s="216" t="s">
        <v>83</v>
      </c>
      <c r="D90" s="216" t="s">
        <v>131</v>
      </c>
      <c r="E90" s="217" t="s">
        <v>132</v>
      </c>
      <c r="F90" s="218" t="s">
        <v>133</v>
      </c>
      <c r="G90" s="219" t="s">
        <v>134</v>
      </c>
      <c r="H90" s="220">
        <v>200</v>
      </c>
      <c r="I90" s="221"/>
      <c r="J90" s="222">
        <f>ROUND(I90*H90,2)</f>
        <v>0</v>
      </c>
      <c r="K90" s="218" t="s">
        <v>135</v>
      </c>
      <c r="L90" s="44"/>
      <c r="M90" s="223" t="s">
        <v>32</v>
      </c>
      <c r="N90" s="224" t="s">
        <v>48</v>
      </c>
      <c r="O90" s="80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AR90" s="17" t="s">
        <v>136</v>
      </c>
      <c r="AT90" s="17" t="s">
        <v>131</v>
      </c>
      <c r="AU90" s="17" t="s">
        <v>85</v>
      </c>
      <c r="AY90" s="17" t="s">
        <v>128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7" t="s">
        <v>83</v>
      </c>
      <c r="BK90" s="227">
        <f>ROUND(I90*H90,2)</f>
        <v>0</v>
      </c>
      <c r="BL90" s="17" t="s">
        <v>136</v>
      </c>
      <c r="BM90" s="17" t="s">
        <v>137</v>
      </c>
    </row>
    <row r="91" s="12" customFormat="1">
      <c r="B91" s="228"/>
      <c r="C91" s="229"/>
      <c r="D91" s="230" t="s">
        <v>138</v>
      </c>
      <c r="E91" s="231" t="s">
        <v>32</v>
      </c>
      <c r="F91" s="232" t="s">
        <v>139</v>
      </c>
      <c r="G91" s="229"/>
      <c r="H91" s="231" t="s">
        <v>32</v>
      </c>
      <c r="I91" s="233"/>
      <c r="J91" s="229"/>
      <c r="K91" s="229"/>
      <c r="L91" s="234"/>
      <c r="M91" s="235"/>
      <c r="N91" s="236"/>
      <c r="O91" s="236"/>
      <c r="P91" s="236"/>
      <c r="Q91" s="236"/>
      <c r="R91" s="236"/>
      <c r="S91" s="236"/>
      <c r="T91" s="237"/>
      <c r="AT91" s="238" t="s">
        <v>138</v>
      </c>
      <c r="AU91" s="238" t="s">
        <v>85</v>
      </c>
      <c r="AV91" s="12" t="s">
        <v>83</v>
      </c>
      <c r="AW91" s="12" t="s">
        <v>39</v>
      </c>
      <c r="AX91" s="12" t="s">
        <v>77</v>
      </c>
      <c r="AY91" s="238" t="s">
        <v>128</v>
      </c>
    </row>
    <row r="92" s="13" customFormat="1">
      <c r="B92" s="239"/>
      <c r="C92" s="240"/>
      <c r="D92" s="230" t="s">
        <v>138</v>
      </c>
      <c r="E92" s="241" t="s">
        <v>32</v>
      </c>
      <c r="F92" s="242" t="s">
        <v>145</v>
      </c>
      <c r="G92" s="240"/>
      <c r="H92" s="243">
        <v>200</v>
      </c>
      <c r="I92" s="244"/>
      <c r="J92" s="240"/>
      <c r="K92" s="240"/>
      <c r="L92" s="245"/>
      <c r="M92" s="246"/>
      <c r="N92" s="247"/>
      <c r="O92" s="247"/>
      <c r="P92" s="247"/>
      <c r="Q92" s="247"/>
      <c r="R92" s="247"/>
      <c r="S92" s="247"/>
      <c r="T92" s="248"/>
      <c r="AT92" s="249" t="s">
        <v>138</v>
      </c>
      <c r="AU92" s="249" t="s">
        <v>85</v>
      </c>
      <c r="AV92" s="13" t="s">
        <v>85</v>
      </c>
      <c r="AW92" s="13" t="s">
        <v>39</v>
      </c>
      <c r="AX92" s="13" t="s">
        <v>77</v>
      </c>
      <c r="AY92" s="249" t="s">
        <v>128</v>
      </c>
    </row>
    <row r="93" s="14" customFormat="1">
      <c r="B93" s="250"/>
      <c r="C93" s="251"/>
      <c r="D93" s="230" t="s">
        <v>138</v>
      </c>
      <c r="E93" s="252" t="s">
        <v>32</v>
      </c>
      <c r="F93" s="253" t="s">
        <v>141</v>
      </c>
      <c r="G93" s="251"/>
      <c r="H93" s="254">
        <v>200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138</v>
      </c>
      <c r="AU93" s="260" t="s">
        <v>85</v>
      </c>
      <c r="AV93" s="14" t="s">
        <v>127</v>
      </c>
      <c r="AW93" s="14" t="s">
        <v>39</v>
      </c>
      <c r="AX93" s="14" t="s">
        <v>83</v>
      </c>
      <c r="AY93" s="260" t="s">
        <v>128</v>
      </c>
    </row>
    <row r="94" s="1" customFormat="1" ht="22.5" customHeight="1">
      <c r="B94" s="39"/>
      <c r="C94" s="216" t="s">
        <v>85</v>
      </c>
      <c r="D94" s="216" t="s">
        <v>131</v>
      </c>
      <c r="E94" s="217" t="s">
        <v>142</v>
      </c>
      <c r="F94" s="218" t="s">
        <v>143</v>
      </c>
      <c r="G94" s="219" t="s">
        <v>134</v>
      </c>
      <c r="H94" s="220">
        <v>200</v>
      </c>
      <c r="I94" s="221"/>
      <c r="J94" s="222">
        <f>ROUND(I94*H94,2)</f>
        <v>0</v>
      </c>
      <c r="K94" s="218" t="s">
        <v>135</v>
      </c>
      <c r="L94" s="44"/>
      <c r="M94" s="223" t="s">
        <v>32</v>
      </c>
      <c r="N94" s="224" t="s">
        <v>48</v>
      </c>
      <c r="O94" s="80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AR94" s="17" t="s">
        <v>136</v>
      </c>
      <c r="AT94" s="17" t="s">
        <v>131</v>
      </c>
      <c r="AU94" s="17" t="s">
        <v>85</v>
      </c>
      <c r="AY94" s="17" t="s">
        <v>128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7" t="s">
        <v>83</v>
      </c>
      <c r="BK94" s="227">
        <f>ROUND(I94*H94,2)</f>
        <v>0</v>
      </c>
      <c r="BL94" s="17" t="s">
        <v>136</v>
      </c>
      <c r="BM94" s="17" t="s">
        <v>144</v>
      </c>
    </row>
    <row r="95" s="12" customFormat="1">
      <c r="B95" s="228"/>
      <c r="C95" s="229"/>
      <c r="D95" s="230" t="s">
        <v>138</v>
      </c>
      <c r="E95" s="231" t="s">
        <v>32</v>
      </c>
      <c r="F95" s="232" t="s">
        <v>139</v>
      </c>
      <c r="G95" s="229"/>
      <c r="H95" s="231" t="s">
        <v>32</v>
      </c>
      <c r="I95" s="233"/>
      <c r="J95" s="229"/>
      <c r="K95" s="229"/>
      <c r="L95" s="234"/>
      <c r="M95" s="235"/>
      <c r="N95" s="236"/>
      <c r="O95" s="236"/>
      <c r="P95" s="236"/>
      <c r="Q95" s="236"/>
      <c r="R95" s="236"/>
      <c r="S95" s="236"/>
      <c r="T95" s="237"/>
      <c r="AT95" s="238" t="s">
        <v>138</v>
      </c>
      <c r="AU95" s="238" t="s">
        <v>85</v>
      </c>
      <c r="AV95" s="12" t="s">
        <v>83</v>
      </c>
      <c r="AW95" s="12" t="s">
        <v>39</v>
      </c>
      <c r="AX95" s="12" t="s">
        <v>77</v>
      </c>
      <c r="AY95" s="238" t="s">
        <v>128</v>
      </c>
    </row>
    <row r="96" s="13" customFormat="1">
      <c r="B96" s="239"/>
      <c r="C96" s="240"/>
      <c r="D96" s="230" t="s">
        <v>138</v>
      </c>
      <c r="E96" s="241" t="s">
        <v>32</v>
      </c>
      <c r="F96" s="242" t="s">
        <v>145</v>
      </c>
      <c r="G96" s="240"/>
      <c r="H96" s="243">
        <v>200</v>
      </c>
      <c r="I96" s="244"/>
      <c r="J96" s="240"/>
      <c r="K96" s="240"/>
      <c r="L96" s="245"/>
      <c r="M96" s="246"/>
      <c r="N96" s="247"/>
      <c r="O96" s="247"/>
      <c r="P96" s="247"/>
      <c r="Q96" s="247"/>
      <c r="R96" s="247"/>
      <c r="S96" s="247"/>
      <c r="T96" s="248"/>
      <c r="AT96" s="249" t="s">
        <v>138</v>
      </c>
      <c r="AU96" s="249" t="s">
        <v>85</v>
      </c>
      <c r="AV96" s="13" t="s">
        <v>85</v>
      </c>
      <c r="AW96" s="13" t="s">
        <v>39</v>
      </c>
      <c r="AX96" s="13" t="s">
        <v>77</v>
      </c>
      <c r="AY96" s="249" t="s">
        <v>128</v>
      </c>
    </row>
    <row r="97" s="14" customFormat="1">
      <c r="B97" s="250"/>
      <c r="C97" s="251"/>
      <c r="D97" s="230" t="s">
        <v>138</v>
      </c>
      <c r="E97" s="252" t="s">
        <v>32</v>
      </c>
      <c r="F97" s="253" t="s">
        <v>141</v>
      </c>
      <c r="G97" s="251"/>
      <c r="H97" s="254">
        <v>200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138</v>
      </c>
      <c r="AU97" s="260" t="s">
        <v>85</v>
      </c>
      <c r="AV97" s="14" t="s">
        <v>127</v>
      </c>
      <c r="AW97" s="14" t="s">
        <v>39</v>
      </c>
      <c r="AX97" s="14" t="s">
        <v>83</v>
      </c>
      <c r="AY97" s="260" t="s">
        <v>128</v>
      </c>
    </row>
    <row r="98" s="1" customFormat="1" ht="22.5" customHeight="1">
      <c r="B98" s="39"/>
      <c r="C98" s="216" t="s">
        <v>146</v>
      </c>
      <c r="D98" s="216" t="s">
        <v>131</v>
      </c>
      <c r="E98" s="217" t="s">
        <v>147</v>
      </c>
      <c r="F98" s="218" t="s">
        <v>148</v>
      </c>
      <c r="G98" s="219" t="s">
        <v>134</v>
      </c>
      <c r="H98" s="220">
        <v>150</v>
      </c>
      <c r="I98" s="221"/>
      <c r="J98" s="222">
        <f>ROUND(I98*H98,2)</f>
        <v>0</v>
      </c>
      <c r="K98" s="218" t="s">
        <v>135</v>
      </c>
      <c r="L98" s="44"/>
      <c r="M98" s="223" t="s">
        <v>32</v>
      </c>
      <c r="N98" s="224" t="s">
        <v>48</v>
      </c>
      <c r="O98" s="80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AR98" s="17" t="s">
        <v>136</v>
      </c>
      <c r="AT98" s="17" t="s">
        <v>131</v>
      </c>
      <c r="AU98" s="17" t="s">
        <v>85</v>
      </c>
      <c r="AY98" s="17" t="s">
        <v>128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7" t="s">
        <v>83</v>
      </c>
      <c r="BK98" s="227">
        <f>ROUND(I98*H98,2)</f>
        <v>0</v>
      </c>
      <c r="BL98" s="17" t="s">
        <v>136</v>
      </c>
      <c r="BM98" s="17" t="s">
        <v>149</v>
      </c>
    </row>
    <row r="99" s="12" customFormat="1">
      <c r="B99" s="228"/>
      <c r="C99" s="229"/>
      <c r="D99" s="230" t="s">
        <v>138</v>
      </c>
      <c r="E99" s="231" t="s">
        <v>32</v>
      </c>
      <c r="F99" s="232" t="s">
        <v>139</v>
      </c>
      <c r="G99" s="229"/>
      <c r="H99" s="231" t="s">
        <v>32</v>
      </c>
      <c r="I99" s="233"/>
      <c r="J99" s="229"/>
      <c r="K99" s="229"/>
      <c r="L99" s="234"/>
      <c r="M99" s="235"/>
      <c r="N99" s="236"/>
      <c r="O99" s="236"/>
      <c r="P99" s="236"/>
      <c r="Q99" s="236"/>
      <c r="R99" s="236"/>
      <c r="S99" s="236"/>
      <c r="T99" s="237"/>
      <c r="AT99" s="238" t="s">
        <v>138</v>
      </c>
      <c r="AU99" s="238" t="s">
        <v>85</v>
      </c>
      <c r="AV99" s="12" t="s">
        <v>83</v>
      </c>
      <c r="AW99" s="12" t="s">
        <v>39</v>
      </c>
      <c r="AX99" s="12" t="s">
        <v>77</v>
      </c>
      <c r="AY99" s="238" t="s">
        <v>128</v>
      </c>
    </row>
    <row r="100" s="13" customFormat="1">
      <c r="B100" s="239"/>
      <c r="C100" s="240"/>
      <c r="D100" s="230" t="s">
        <v>138</v>
      </c>
      <c r="E100" s="241" t="s">
        <v>32</v>
      </c>
      <c r="F100" s="242" t="s">
        <v>140</v>
      </c>
      <c r="G100" s="240"/>
      <c r="H100" s="243">
        <v>150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AT100" s="249" t="s">
        <v>138</v>
      </c>
      <c r="AU100" s="249" t="s">
        <v>85</v>
      </c>
      <c r="AV100" s="13" t="s">
        <v>85</v>
      </c>
      <c r="AW100" s="13" t="s">
        <v>39</v>
      </c>
      <c r="AX100" s="13" t="s">
        <v>77</v>
      </c>
      <c r="AY100" s="249" t="s">
        <v>128</v>
      </c>
    </row>
    <row r="101" s="14" customFormat="1">
      <c r="B101" s="250"/>
      <c r="C101" s="251"/>
      <c r="D101" s="230" t="s">
        <v>138</v>
      </c>
      <c r="E101" s="252" t="s">
        <v>32</v>
      </c>
      <c r="F101" s="253" t="s">
        <v>141</v>
      </c>
      <c r="G101" s="251"/>
      <c r="H101" s="254">
        <v>150</v>
      </c>
      <c r="I101" s="255"/>
      <c r="J101" s="251"/>
      <c r="K101" s="251"/>
      <c r="L101" s="256"/>
      <c r="M101" s="257"/>
      <c r="N101" s="258"/>
      <c r="O101" s="258"/>
      <c r="P101" s="258"/>
      <c r="Q101" s="258"/>
      <c r="R101" s="258"/>
      <c r="S101" s="258"/>
      <c r="T101" s="259"/>
      <c r="AT101" s="260" t="s">
        <v>138</v>
      </c>
      <c r="AU101" s="260" t="s">
        <v>85</v>
      </c>
      <c r="AV101" s="14" t="s">
        <v>127</v>
      </c>
      <c r="AW101" s="14" t="s">
        <v>39</v>
      </c>
      <c r="AX101" s="14" t="s">
        <v>83</v>
      </c>
      <c r="AY101" s="260" t="s">
        <v>128</v>
      </c>
    </row>
    <row r="102" s="1" customFormat="1" ht="22.5" customHeight="1">
      <c r="B102" s="39"/>
      <c r="C102" s="216" t="s">
        <v>127</v>
      </c>
      <c r="D102" s="216" t="s">
        <v>131</v>
      </c>
      <c r="E102" s="217" t="s">
        <v>150</v>
      </c>
      <c r="F102" s="218" t="s">
        <v>151</v>
      </c>
      <c r="G102" s="219" t="s">
        <v>134</v>
      </c>
      <c r="H102" s="220">
        <v>120</v>
      </c>
      <c r="I102" s="221"/>
      <c r="J102" s="222">
        <f>ROUND(I102*H102,2)</f>
        <v>0</v>
      </c>
      <c r="K102" s="218" t="s">
        <v>135</v>
      </c>
      <c r="L102" s="44"/>
      <c r="M102" s="223" t="s">
        <v>32</v>
      </c>
      <c r="N102" s="224" t="s">
        <v>48</v>
      </c>
      <c r="O102" s="80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AR102" s="17" t="s">
        <v>136</v>
      </c>
      <c r="AT102" s="17" t="s">
        <v>131</v>
      </c>
      <c r="AU102" s="17" t="s">
        <v>85</v>
      </c>
      <c r="AY102" s="17" t="s">
        <v>128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7" t="s">
        <v>83</v>
      </c>
      <c r="BK102" s="227">
        <f>ROUND(I102*H102,2)</f>
        <v>0</v>
      </c>
      <c r="BL102" s="17" t="s">
        <v>136</v>
      </c>
      <c r="BM102" s="17" t="s">
        <v>152</v>
      </c>
    </row>
    <row r="103" s="12" customFormat="1">
      <c r="B103" s="228"/>
      <c r="C103" s="229"/>
      <c r="D103" s="230" t="s">
        <v>138</v>
      </c>
      <c r="E103" s="231" t="s">
        <v>32</v>
      </c>
      <c r="F103" s="232" t="s">
        <v>139</v>
      </c>
      <c r="G103" s="229"/>
      <c r="H103" s="231" t="s">
        <v>32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AT103" s="238" t="s">
        <v>138</v>
      </c>
      <c r="AU103" s="238" t="s">
        <v>85</v>
      </c>
      <c r="AV103" s="12" t="s">
        <v>83</v>
      </c>
      <c r="AW103" s="12" t="s">
        <v>39</v>
      </c>
      <c r="AX103" s="12" t="s">
        <v>77</v>
      </c>
      <c r="AY103" s="238" t="s">
        <v>128</v>
      </c>
    </row>
    <row r="104" s="13" customFormat="1">
      <c r="B104" s="239"/>
      <c r="C104" s="240"/>
      <c r="D104" s="230" t="s">
        <v>138</v>
      </c>
      <c r="E104" s="241" t="s">
        <v>32</v>
      </c>
      <c r="F104" s="242" t="s">
        <v>153</v>
      </c>
      <c r="G104" s="240"/>
      <c r="H104" s="243">
        <v>120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AT104" s="249" t="s">
        <v>138</v>
      </c>
      <c r="AU104" s="249" t="s">
        <v>85</v>
      </c>
      <c r="AV104" s="13" t="s">
        <v>85</v>
      </c>
      <c r="AW104" s="13" t="s">
        <v>39</v>
      </c>
      <c r="AX104" s="13" t="s">
        <v>77</v>
      </c>
      <c r="AY104" s="249" t="s">
        <v>128</v>
      </c>
    </row>
    <row r="105" s="14" customFormat="1">
      <c r="B105" s="250"/>
      <c r="C105" s="251"/>
      <c r="D105" s="230" t="s">
        <v>138</v>
      </c>
      <c r="E105" s="252" t="s">
        <v>32</v>
      </c>
      <c r="F105" s="253" t="s">
        <v>141</v>
      </c>
      <c r="G105" s="251"/>
      <c r="H105" s="254">
        <v>120</v>
      </c>
      <c r="I105" s="255"/>
      <c r="J105" s="251"/>
      <c r="K105" s="251"/>
      <c r="L105" s="256"/>
      <c r="M105" s="257"/>
      <c r="N105" s="258"/>
      <c r="O105" s="258"/>
      <c r="P105" s="258"/>
      <c r="Q105" s="258"/>
      <c r="R105" s="258"/>
      <c r="S105" s="258"/>
      <c r="T105" s="259"/>
      <c r="AT105" s="260" t="s">
        <v>138</v>
      </c>
      <c r="AU105" s="260" t="s">
        <v>85</v>
      </c>
      <c r="AV105" s="14" t="s">
        <v>127</v>
      </c>
      <c r="AW105" s="14" t="s">
        <v>39</v>
      </c>
      <c r="AX105" s="14" t="s">
        <v>83</v>
      </c>
      <c r="AY105" s="260" t="s">
        <v>128</v>
      </c>
    </row>
    <row r="106" s="1" customFormat="1" ht="22.5" customHeight="1">
      <c r="B106" s="39"/>
      <c r="C106" s="216" t="s">
        <v>154</v>
      </c>
      <c r="D106" s="216" t="s">
        <v>131</v>
      </c>
      <c r="E106" s="217" t="s">
        <v>155</v>
      </c>
      <c r="F106" s="218" t="s">
        <v>156</v>
      </c>
      <c r="G106" s="219" t="s">
        <v>134</v>
      </c>
      <c r="H106" s="220">
        <v>100</v>
      </c>
      <c r="I106" s="221"/>
      <c r="J106" s="222">
        <f>ROUND(I106*H106,2)</f>
        <v>0</v>
      </c>
      <c r="K106" s="218" t="s">
        <v>135</v>
      </c>
      <c r="L106" s="44"/>
      <c r="M106" s="223" t="s">
        <v>32</v>
      </c>
      <c r="N106" s="224" t="s">
        <v>48</v>
      </c>
      <c r="O106" s="80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AR106" s="17" t="s">
        <v>136</v>
      </c>
      <c r="AT106" s="17" t="s">
        <v>131</v>
      </c>
      <c r="AU106" s="17" t="s">
        <v>85</v>
      </c>
      <c r="AY106" s="17" t="s">
        <v>128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7" t="s">
        <v>83</v>
      </c>
      <c r="BK106" s="227">
        <f>ROUND(I106*H106,2)</f>
        <v>0</v>
      </c>
      <c r="BL106" s="17" t="s">
        <v>136</v>
      </c>
      <c r="BM106" s="17" t="s">
        <v>157</v>
      </c>
    </row>
    <row r="107" s="12" customFormat="1">
      <c r="B107" s="228"/>
      <c r="C107" s="229"/>
      <c r="D107" s="230" t="s">
        <v>138</v>
      </c>
      <c r="E107" s="231" t="s">
        <v>32</v>
      </c>
      <c r="F107" s="232" t="s">
        <v>139</v>
      </c>
      <c r="G107" s="229"/>
      <c r="H107" s="231" t="s">
        <v>32</v>
      </c>
      <c r="I107" s="233"/>
      <c r="J107" s="229"/>
      <c r="K107" s="229"/>
      <c r="L107" s="234"/>
      <c r="M107" s="235"/>
      <c r="N107" s="236"/>
      <c r="O107" s="236"/>
      <c r="P107" s="236"/>
      <c r="Q107" s="236"/>
      <c r="R107" s="236"/>
      <c r="S107" s="236"/>
      <c r="T107" s="237"/>
      <c r="AT107" s="238" t="s">
        <v>138</v>
      </c>
      <c r="AU107" s="238" t="s">
        <v>85</v>
      </c>
      <c r="AV107" s="12" t="s">
        <v>83</v>
      </c>
      <c r="AW107" s="12" t="s">
        <v>39</v>
      </c>
      <c r="AX107" s="12" t="s">
        <v>77</v>
      </c>
      <c r="AY107" s="238" t="s">
        <v>128</v>
      </c>
    </row>
    <row r="108" s="13" customFormat="1">
      <c r="B108" s="239"/>
      <c r="C108" s="240"/>
      <c r="D108" s="230" t="s">
        <v>138</v>
      </c>
      <c r="E108" s="241" t="s">
        <v>32</v>
      </c>
      <c r="F108" s="242" t="s">
        <v>158</v>
      </c>
      <c r="G108" s="240"/>
      <c r="H108" s="243">
        <v>100</v>
      </c>
      <c r="I108" s="244"/>
      <c r="J108" s="240"/>
      <c r="K108" s="240"/>
      <c r="L108" s="245"/>
      <c r="M108" s="246"/>
      <c r="N108" s="247"/>
      <c r="O108" s="247"/>
      <c r="P108" s="247"/>
      <c r="Q108" s="247"/>
      <c r="R108" s="247"/>
      <c r="S108" s="247"/>
      <c r="T108" s="248"/>
      <c r="AT108" s="249" t="s">
        <v>138</v>
      </c>
      <c r="AU108" s="249" t="s">
        <v>85</v>
      </c>
      <c r="AV108" s="13" t="s">
        <v>85</v>
      </c>
      <c r="AW108" s="13" t="s">
        <v>39</v>
      </c>
      <c r="AX108" s="13" t="s">
        <v>77</v>
      </c>
      <c r="AY108" s="249" t="s">
        <v>128</v>
      </c>
    </row>
    <row r="109" s="14" customFormat="1">
      <c r="B109" s="250"/>
      <c r="C109" s="251"/>
      <c r="D109" s="230" t="s">
        <v>138</v>
      </c>
      <c r="E109" s="252" t="s">
        <v>32</v>
      </c>
      <c r="F109" s="253" t="s">
        <v>141</v>
      </c>
      <c r="G109" s="251"/>
      <c r="H109" s="254">
        <v>100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138</v>
      </c>
      <c r="AU109" s="260" t="s">
        <v>85</v>
      </c>
      <c r="AV109" s="14" t="s">
        <v>127</v>
      </c>
      <c r="AW109" s="14" t="s">
        <v>39</v>
      </c>
      <c r="AX109" s="14" t="s">
        <v>83</v>
      </c>
      <c r="AY109" s="260" t="s">
        <v>128</v>
      </c>
    </row>
    <row r="110" s="1" customFormat="1" ht="22.5" customHeight="1">
      <c r="B110" s="39"/>
      <c r="C110" s="216" t="s">
        <v>159</v>
      </c>
      <c r="D110" s="216" t="s">
        <v>131</v>
      </c>
      <c r="E110" s="217" t="s">
        <v>160</v>
      </c>
      <c r="F110" s="218" t="s">
        <v>161</v>
      </c>
      <c r="G110" s="219" t="s">
        <v>134</v>
      </c>
      <c r="H110" s="220">
        <v>50</v>
      </c>
      <c r="I110" s="221"/>
      <c r="J110" s="222">
        <f>ROUND(I110*H110,2)</f>
        <v>0</v>
      </c>
      <c r="K110" s="218" t="s">
        <v>135</v>
      </c>
      <c r="L110" s="44"/>
      <c r="M110" s="223" t="s">
        <v>32</v>
      </c>
      <c r="N110" s="224" t="s">
        <v>48</v>
      </c>
      <c r="O110" s="80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AR110" s="17" t="s">
        <v>136</v>
      </c>
      <c r="AT110" s="17" t="s">
        <v>131</v>
      </c>
      <c r="AU110" s="17" t="s">
        <v>85</v>
      </c>
      <c r="AY110" s="17" t="s">
        <v>128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7" t="s">
        <v>83</v>
      </c>
      <c r="BK110" s="227">
        <f>ROUND(I110*H110,2)</f>
        <v>0</v>
      </c>
      <c r="BL110" s="17" t="s">
        <v>136</v>
      </c>
      <c r="BM110" s="17" t="s">
        <v>162</v>
      </c>
    </row>
    <row r="111" s="12" customFormat="1">
      <c r="B111" s="228"/>
      <c r="C111" s="229"/>
      <c r="D111" s="230" t="s">
        <v>138</v>
      </c>
      <c r="E111" s="231" t="s">
        <v>32</v>
      </c>
      <c r="F111" s="232" t="s">
        <v>139</v>
      </c>
      <c r="G111" s="229"/>
      <c r="H111" s="231" t="s">
        <v>32</v>
      </c>
      <c r="I111" s="233"/>
      <c r="J111" s="229"/>
      <c r="K111" s="229"/>
      <c r="L111" s="234"/>
      <c r="M111" s="235"/>
      <c r="N111" s="236"/>
      <c r="O111" s="236"/>
      <c r="P111" s="236"/>
      <c r="Q111" s="236"/>
      <c r="R111" s="236"/>
      <c r="S111" s="236"/>
      <c r="T111" s="237"/>
      <c r="AT111" s="238" t="s">
        <v>138</v>
      </c>
      <c r="AU111" s="238" t="s">
        <v>85</v>
      </c>
      <c r="AV111" s="12" t="s">
        <v>83</v>
      </c>
      <c r="AW111" s="12" t="s">
        <v>39</v>
      </c>
      <c r="AX111" s="12" t="s">
        <v>77</v>
      </c>
      <c r="AY111" s="238" t="s">
        <v>128</v>
      </c>
    </row>
    <row r="112" s="13" customFormat="1">
      <c r="B112" s="239"/>
      <c r="C112" s="240"/>
      <c r="D112" s="230" t="s">
        <v>138</v>
      </c>
      <c r="E112" s="241" t="s">
        <v>32</v>
      </c>
      <c r="F112" s="242" t="s">
        <v>163</v>
      </c>
      <c r="G112" s="240"/>
      <c r="H112" s="243">
        <v>50</v>
      </c>
      <c r="I112" s="244"/>
      <c r="J112" s="240"/>
      <c r="K112" s="240"/>
      <c r="L112" s="245"/>
      <c r="M112" s="246"/>
      <c r="N112" s="247"/>
      <c r="O112" s="247"/>
      <c r="P112" s="247"/>
      <c r="Q112" s="247"/>
      <c r="R112" s="247"/>
      <c r="S112" s="247"/>
      <c r="T112" s="248"/>
      <c r="AT112" s="249" t="s">
        <v>138</v>
      </c>
      <c r="AU112" s="249" t="s">
        <v>85</v>
      </c>
      <c r="AV112" s="13" t="s">
        <v>85</v>
      </c>
      <c r="AW112" s="13" t="s">
        <v>39</v>
      </c>
      <c r="AX112" s="13" t="s">
        <v>77</v>
      </c>
      <c r="AY112" s="249" t="s">
        <v>128</v>
      </c>
    </row>
    <row r="113" s="14" customFormat="1">
      <c r="B113" s="250"/>
      <c r="C113" s="251"/>
      <c r="D113" s="230" t="s">
        <v>138</v>
      </c>
      <c r="E113" s="252" t="s">
        <v>32</v>
      </c>
      <c r="F113" s="253" t="s">
        <v>141</v>
      </c>
      <c r="G113" s="251"/>
      <c r="H113" s="254">
        <v>50</v>
      </c>
      <c r="I113" s="255"/>
      <c r="J113" s="251"/>
      <c r="K113" s="251"/>
      <c r="L113" s="256"/>
      <c r="M113" s="257"/>
      <c r="N113" s="258"/>
      <c r="O113" s="258"/>
      <c r="P113" s="258"/>
      <c r="Q113" s="258"/>
      <c r="R113" s="258"/>
      <c r="S113" s="258"/>
      <c r="T113" s="259"/>
      <c r="AT113" s="260" t="s">
        <v>138</v>
      </c>
      <c r="AU113" s="260" t="s">
        <v>85</v>
      </c>
      <c r="AV113" s="14" t="s">
        <v>127</v>
      </c>
      <c r="AW113" s="14" t="s">
        <v>39</v>
      </c>
      <c r="AX113" s="14" t="s">
        <v>83</v>
      </c>
      <c r="AY113" s="260" t="s">
        <v>128</v>
      </c>
    </row>
    <row r="114" s="1" customFormat="1" ht="22.5" customHeight="1">
      <c r="B114" s="39"/>
      <c r="C114" s="216" t="s">
        <v>164</v>
      </c>
      <c r="D114" s="216" t="s">
        <v>131</v>
      </c>
      <c r="E114" s="217" t="s">
        <v>165</v>
      </c>
      <c r="F114" s="218" t="s">
        <v>166</v>
      </c>
      <c r="G114" s="219" t="s">
        <v>134</v>
      </c>
      <c r="H114" s="220">
        <v>50</v>
      </c>
      <c r="I114" s="221"/>
      <c r="J114" s="222">
        <f>ROUND(I114*H114,2)</f>
        <v>0</v>
      </c>
      <c r="K114" s="218" t="s">
        <v>135</v>
      </c>
      <c r="L114" s="44"/>
      <c r="M114" s="223" t="s">
        <v>32</v>
      </c>
      <c r="N114" s="224" t="s">
        <v>48</v>
      </c>
      <c r="O114" s="80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AR114" s="17" t="s">
        <v>136</v>
      </c>
      <c r="AT114" s="17" t="s">
        <v>131</v>
      </c>
      <c r="AU114" s="17" t="s">
        <v>85</v>
      </c>
      <c r="AY114" s="17" t="s">
        <v>128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17" t="s">
        <v>83</v>
      </c>
      <c r="BK114" s="227">
        <f>ROUND(I114*H114,2)</f>
        <v>0</v>
      </c>
      <c r="BL114" s="17" t="s">
        <v>136</v>
      </c>
      <c r="BM114" s="17" t="s">
        <v>167</v>
      </c>
    </row>
    <row r="115" s="12" customFormat="1">
      <c r="B115" s="228"/>
      <c r="C115" s="229"/>
      <c r="D115" s="230" t="s">
        <v>138</v>
      </c>
      <c r="E115" s="231" t="s">
        <v>32</v>
      </c>
      <c r="F115" s="232" t="s">
        <v>139</v>
      </c>
      <c r="G115" s="229"/>
      <c r="H115" s="231" t="s">
        <v>32</v>
      </c>
      <c r="I115" s="233"/>
      <c r="J115" s="229"/>
      <c r="K115" s="229"/>
      <c r="L115" s="234"/>
      <c r="M115" s="235"/>
      <c r="N115" s="236"/>
      <c r="O115" s="236"/>
      <c r="P115" s="236"/>
      <c r="Q115" s="236"/>
      <c r="R115" s="236"/>
      <c r="S115" s="236"/>
      <c r="T115" s="237"/>
      <c r="AT115" s="238" t="s">
        <v>138</v>
      </c>
      <c r="AU115" s="238" t="s">
        <v>85</v>
      </c>
      <c r="AV115" s="12" t="s">
        <v>83</v>
      </c>
      <c r="AW115" s="12" t="s">
        <v>39</v>
      </c>
      <c r="AX115" s="12" t="s">
        <v>77</v>
      </c>
      <c r="AY115" s="238" t="s">
        <v>128</v>
      </c>
    </row>
    <row r="116" s="13" customFormat="1">
      <c r="B116" s="239"/>
      <c r="C116" s="240"/>
      <c r="D116" s="230" t="s">
        <v>138</v>
      </c>
      <c r="E116" s="241" t="s">
        <v>32</v>
      </c>
      <c r="F116" s="242" t="s">
        <v>163</v>
      </c>
      <c r="G116" s="240"/>
      <c r="H116" s="243">
        <v>50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AT116" s="249" t="s">
        <v>138</v>
      </c>
      <c r="AU116" s="249" t="s">
        <v>85</v>
      </c>
      <c r="AV116" s="13" t="s">
        <v>85</v>
      </c>
      <c r="AW116" s="13" t="s">
        <v>39</v>
      </c>
      <c r="AX116" s="13" t="s">
        <v>77</v>
      </c>
      <c r="AY116" s="249" t="s">
        <v>128</v>
      </c>
    </row>
    <row r="117" s="14" customFormat="1">
      <c r="B117" s="250"/>
      <c r="C117" s="251"/>
      <c r="D117" s="230" t="s">
        <v>138</v>
      </c>
      <c r="E117" s="252" t="s">
        <v>32</v>
      </c>
      <c r="F117" s="253" t="s">
        <v>141</v>
      </c>
      <c r="G117" s="251"/>
      <c r="H117" s="254">
        <v>50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138</v>
      </c>
      <c r="AU117" s="260" t="s">
        <v>85</v>
      </c>
      <c r="AV117" s="14" t="s">
        <v>127</v>
      </c>
      <c r="AW117" s="14" t="s">
        <v>39</v>
      </c>
      <c r="AX117" s="14" t="s">
        <v>83</v>
      </c>
      <c r="AY117" s="260" t="s">
        <v>128</v>
      </c>
    </row>
    <row r="118" s="1" customFormat="1" ht="22.5" customHeight="1">
      <c r="B118" s="39"/>
      <c r="C118" s="216" t="s">
        <v>168</v>
      </c>
      <c r="D118" s="216" t="s">
        <v>131</v>
      </c>
      <c r="E118" s="217" t="s">
        <v>169</v>
      </c>
      <c r="F118" s="218" t="s">
        <v>170</v>
      </c>
      <c r="G118" s="219" t="s">
        <v>134</v>
      </c>
      <c r="H118" s="220">
        <v>30</v>
      </c>
      <c r="I118" s="221"/>
      <c r="J118" s="222">
        <f>ROUND(I118*H118,2)</f>
        <v>0</v>
      </c>
      <c r="K118" s="218" t="s">
        <v>135</v>
      </c>
      <c r="L118" s="44"/>
      <c r="M118" s="223" t="s">
        <v>32</v>
      </c>
      <c r="N118" s="224" t="s">
        <v>48</v>
      </c>
      <c r="O118" s="80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AR118" s="17" t="s">
        <v>136</v>
      </c>
      <c r="AT118" s="17" t="s">
        <v>131</v>
      </c>
      <c r="AU118" s="17" t="s">
        <v>85</v>
      </c>
      <c r="AY118" s="17" t="s">
        <v>128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7" t="s">
        <v>83</v>
      </c>
      <c r="BK118" s="227">
        <f>ROUND(I118*H118,2)</f>
        <v>0</v>
      </c>
      <c r="BL118" s="17" t="s">
        <v>136</v>
      </c>
      <c r="BM118" s="17" t="s">
        <v>171</v>
      </c>
    </row>
    <row r="119" s="12" customFormat="1">
      <c r="B119" s="228"/>
      <c r="C119" s="229"/>
      <c r="D119" s="230" t="s">
        <v>138</v>
      </c>
      <c r="E119" s="231" t="s">
        <v>32</v>
      </c>
      <c r="F119" s="232" t="s">
        <v>139</v>
      </c>
      <c r="G119" s="229"/>
      <c r="H119" s="231" t="s">
        <v>32</v>
      </c>
      <c r="I119" s="233"/>
      <c r="J119" s="229"/>
      <c r="K119" s="229"/>
      <c r="L119" s="234"/>
      <c r="M119" s="235"/>
      <c r="N119" s="236"/>
      <c r="O119" s="236"/>
      <c r="P119" s="236"/>
      <c r="Q119" s="236"/>
      <c r="R119" s="236"/>
      <c r="S119" s="236"/>
      <c r="T119" s="237"/>
      <c r="AT119" s="238" t="s">
        <v>138</v>
      </c>
      <c r="AU119" s="238" t="s">
        <v>85</v>
      </c>
      <c r="AV119" s="12" t="s">
        <v>83</v>
      </c>
      <c r="AW119" s="12" t="s">
        <v>39</v>
      </c>
      <c r="AX119" s="12" t="s">
        <v>77</v>
      </c>
      <c r="AY119" s="238" t="s">
        <v>128</v>
      </c>
    </row>
    <row r="120" s="13" customFormat="1">
      <c r="B120" s="239"/>
      <c r="C120" s="240"/>
      <c r="D120" s="230" t="s">
        <v>138</v>
      </c>
      <c r="E120" s="241" t="s">
        <v>32</v>
      </c>
      <c r="F120" s="242" t="s">
        <v>172</v>
      </c>
      <c r="G120" s="240"/>
      <c r="H120" s="243">
        <v>30</v>
      </c>
      <c r="I120" s="244"/>
      <c r="J120" s="240"/>
      <c r="K120" s="240"/>
      <c r="L120" s="245"/>
      <c r="M120" s="246"/>
      <c r="N120" s="247"/>
      <c r="O120" s="247"/>
      <c r="P120" s="247"/>
      <c r="Q120" s="247"/>
      <c r="R120" s="247"/>
      <c r="S120" s="247"/>
      <c r="T120" s="248"/>
      <c r="AT120" s="249" t="s">
        <v>138</v>
      </c>
      <c r="AU120" s="249" t="s">
        <v>85</v>
      </c>
      <c r="AV120" s="13" t="s">
        <v>85</v>
      </c>
      <c r="AW120" s="13" t="s">
        <v>39</v>
      </c>
      <c r="AX120" s="13" t="s">
        <v>77</v>
      </c>
      <c r="AY120" s="249" t="s">
        <v>128</v>
      </c>
    </row>
    <row r="121" s="14" customFormat="1">
      <c r="B121" s="250"/>
      <c r="C121" s="251"/>
      <c r="D121" s="230" t="s">
        <v>138</v>
      </c>
      <c r="E121" s="252" t="s">
        <v>32</v>
      </c>
      <c r="F121" s="253" t="s">
        <v>141</v>
      </c>
      <c r="G121" s="251"/>
      <c r="H121" s="254">
        <v>30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138</v>
      </c>
      <c r="AU121" s="260" t="s">
        <v>85</v>
      </c>
      <c r="AV121" s="14" t="s">
        <v>127</v>
      </c>
      <c r="AW121" s="14" t="s">
        <v>39</v>
      </c>
      <c r="AX121" s="14" t="s">
        <v>83</v>
      </c>
      <c r="AY121" s="260" t="s">
        <v>128</v>
      </c>
    </row>
    <row r="122" s="1" customFormat="1" ht="22.5" customHeight="1">
      <c r="B122" s="39"/>
      <c r="C122" s="216" t="s">
        <v>173</v>
      </c>
      <c r="D122" s="216" t="s">
        <v>131</v>
      </c>
      <c r="E122" s="217" t="s">
        <v>979</v>
      </c>
      <c r="F122" s="218" t="s">
        <v>980</v>
      </c>
      <c r="G122" s="219" t="s">
        <v>134</v>
      </c>
      <c r="H122" s="220">
        <v>2</v>
      </c>
      <c r="I122" s="221"/>
      <c r="J122" s="222">
        <f>ROUND(I122*H122,2)</f>
        <v>0</v>
      </c>
      <c r="K122" s="218" t="s">
        <v>135</v>
      </c>
      <c r="L122" s="44"/>
      <c r="M122" s="223" t="s">
        <v>32</v>
      </c>
      <c r="N122" s="224" t="s">
        <v>48</v>
      </c>
      <c r="O122" s="80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AR122" s="17" t="s">
        <v>136</v>
      </c>
      <c r="AT122" s="17" t="s">
        <v>131</v>
      </c>
      <c r="AU122" s="17" t="s">
        <v>85</v>
      </c>
      <c r="AY122" s="17" t="s">
        <v>128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7" t="s">
        <v>83</v>
      </c>
      <c r="BK122" s="227">
        <f>ROUND(I122*H122,2)</f>
        <v>0</v>
      </c>
      <c r="BL122" s="17" t="s">
        <v>136</v>
      </c>
      <c r="BM122" s="17" t="s">
        <v>981</v>
      </c>
    </row>
    <row r="123" s="12" customFormat="1">
      <c r="B123" s="228"/>
      <c r="C123" s="229"/>
      <c r="D123" s="230" t="s">
        <v>138</v>
      </c>
      <c r="E123" s="231" t="s">
        <v>32</v>
      </c>
      <c r="F123" s="232" t="s">
        <v>139</v>
      </c>
      <c r="G123" s="229"/>
      <c r="H123" s="231" t="s">
        <v>32</v>
      </c>
      <c r="I123" s="233"/>
      <c r="J123" s="229"/>
      <c r="K123" s="229"/>
      <c r="L123" s="234"/>
      <c r="M123" s="235"/>
      <c r="N123" s="236"/>
      <c r="O123" s="236"/>
      <c r="P123" s="236"/>
      <c r="Q123" s="236"/>
      <c r="R123" s="236"/>
      <c r="S123" s="236"/>
      <c r="T123" s="237"/>
      <c r="AT123" s="238" t="s">
        <v>138</v>
      </c>
      <c r="AU123" s="238" t="s">
        <v>85</v>
      </c>
      <c r="AV123" s="12" t="s">
        <v>83</v>
      </c>
      <c r="AW123" s="12" t="s">
        <v>39</v>
      </c>
      <c r="AX123" s="12" t="s">
        <v>77</v>
      </c>
      <c r="AY123" s="238" t="s">
        <v>128</v>
      </c>
    </row>
    <row r="124" s="13" customFormat="1">
      <c r="B124" s="239"/>
      <c r="C124" s="240"/>
      <c r="D124" s="230" t="s">
        <v>138</v>
      </c>
      <c r="E124" s="241" t="s">
        <v>32</v>
      </c>
      <c r="F124" s="242" t="s">
        <v>982</v>
      </c>
      <c r="G124" s="240"/>
      <c r="H124" s="243">
        <v>2</v>
      </c>
      <c r="I124" s="244"/>
      <c r="J124" s="240"/>
      <c r="K124" s="240"/>
      <c r="L124" s="245"/>
      <c r="M124" s="246"/>
      <c r="N124" s="247"/>
      <c r="O124" s="247"/>
      <c r="P124" s="247"/>
      <c r="Q124" s="247"/>
      <c r="R124" s="247"/>
      <c r="S124" s="247"/>
      <c r="T124" s="248"/>
      <c r="AT124" s="249" t="s">
        <v>138</v>
      </c>
      <c r="AU124" s="249" t="s">
        <v>85</v>
      </c>
      <c r="AV124" s="13" t="s">
        <v>85</v>
      </c>
      <c r="AW124" s="13" t="s">
        <v>39</v>
      </c>
      <c r="AX124" s="13" t="s">
        <v>77</v>
      </c>
      <c r="AY124" s="249" t="s">
        <v>128</v>
      </c>
    </row>
    <row r="125" s="14" customFormat="1">
      <c r="B125" s="250"/>
      <c r="C125" s="251"/>
      <c r="D125" s="230" t="s">
        <v>138</v>
      </c>
      <c r="E125" s="252" t="s">
        <v>32</v>
      </c>
      <c r="F125" s="253" t="s">
        <v>141</v>
      </c>
      <c r="G125" s="251"/>
      <c r="H125" s="254">
        <v>2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138</v>
      </c>
      <c r="AU125" s="260" t="s">
        <v>85</v>
      </c>
      <c r="AV125" s="14" t="s">
        <v>127</v>
      </c>
      <c r="AW125" s="14" t="s">
        <v>39</v>
      </c>
      <c r="AX125" s="14" t="s">
        <v>83</v>
      </c>
      <c r="AY125" s="260" t="s">
        <v>128</v>
      </c>
    </row>
    <row r="126" s="1" customFormat="1" ht="22.5" customHeight="1">
      <c r="B126" s="39"/>
      <c r="C126" s="216" t="s">
        <v>178</v>
      </c>
      <c r="D126" s="216" t="s">
        <v>131</v>
      </c>
      <c r="E126" s="217" t="s">
        <v>983</v>
      </c>
      <c r="F126" s="218" t="s">
        <v>984</v>
      </c>
      <c r="G126" s="219" t="s">
        <v>134</v>
      </c>
      <c r="H126" s="220">
        <v>2</v>
      </c>
      <c r="I126" s="221"/>
      <c r="J126" s="222">
        <f>ROUND(I126*H126,2)</f>
        <v>0</v>
      </c>
      <c r="K126" s="218" t="s">
        <v>135</v>
      </c>
      <c r="L126" s="44"/>
      <c r="M126" s="223" t="s">
        <v>32</v>
      </c>
      <c r="N126" s="224" t="s">
        <v>48</v>
      </c>
      <c r="O126" s="80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AR126" s="17" t="s">
        <v>136</v>
      </c>
      <c r="AT126" s="17" t="s">
        <v>131</v>
      </c>
      <c r="AU126" s="17" t="s">
        <v>85</v>
      </c>
      <c r="AY126" s="17" t="s">
        <v>128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7" t="s">
        <v>83</v>
      </c>
      <c r="BK126" s="227">
        <f>ROUND(I126*H126,2)</f>
        <v>0</v>
      </c>
      <c r="BL126" s="17" t="s">
        <v>136</v>
      </c>
      <c r="BM126" s="17" t="s">
        <v>985</v>
      </c>
    </row>
    <row r="127" s="12" customFormat="1">
      <c r="B127" s="228"/>
      <c r="C127" s="229"/>
      <c r="D127" s="230" t="s">
        <v>138</v>
      </c>
      <c r="E127" s="231" t="s">
        <v>32</v>
      </c>
      <c r="F127" s="232" t="s">
        <v>139</v>
      </c>
      <c r="G127" s="229"/>
      <c r="H127" s="231" t="s">
        <v>32</v>
      </c>
      <c r="I127" s="233"/>
      <c r="J127" s="229"/>
      <c r="K127" s="229"/>
      <c r="L127" s="234"/>
      <c r="M127" s="235"/>
      <c r="N127" s="236"/>
      <c r="O127" s="236"/>
      <c r="P127" s="236"/>
      <c r="Q127" s="236"/>
      <c r="R127" s="236"/>
      <c r="S127" s="236"/>
      <c r="T127" s="237"/>
      <c r="AT127" s="238" t="s">
        <v>138</v>
      </c>
      <c r="AU127" s="238" t="s">
        <v>85</v>
      </c>
      <c r="AV127" s="12" t="s">
        <v>83</v>
      </c>
      <c r="AW127" s="12" t="s">
        <v>39</v>
      </c>
      <c r="AX127" s="12" t="s">
        <v>77</v>
      </c>
      <c r="AY127" s="238" t="s">
        <v>128</v>
      </c>
    </row>
    <row r="128" s="13" customFormat="1">
      <c r="B128" s="239"/>
      <c r="C128" s="240"/>
      <c r="D128" s="230" t="s">
        <v>138</v>
      </c>
      <c r="E128" s="241" t="s">
        <v>32</v>
      </c>
      <c r="F128" s="242" t="s">
        <v>986</v>
      </c>
      <c r="G128" s="240"/>
      <c r="H128" s="243">
        <v>2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AT128" s="249" t="s">
        <v>138</v>
      </c>
      <c r="AU128" s="249" t="s">
        <v>85</v>
      </c>
      <c r="AV128" s="13" t="s">
        <v>85</v>
      </c>
      <c r="AW128" s="13" t="s">
        <v>39</v>
      </c>
      <c r="AX128" s="13" t="s">
        <v>77</v>
      </c>
      <c r="AY128" s="249" t="s">
        <v>128</v>
      </c>
    </row>
    <row r="129" s="14" customFormat="1">
      <c r="B129" s="250"/>
      <c r="C129" s="251"/>
      <c r="D129" s="230" t="s">
        <v>138</v>
      </c>
      <c r="E129" s="252" t="s">
        <v>32</v>
      </c>
      <c r="F129" s="253" t="s">
        <v>141</v>
      </c>
      <c r="G129" s="251"/>
      <c r="H129" s="254">
        <v>2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138</v>
      </c>
      <c r="AU129" s="260" t="s">
        <v>85</v>
      </c>
      <c r="AV129" s="14" t="s">
        <v>127</v>
      </c>
      <c r="AW129" s="14" t="s">
        <v>39</v>
      </c>
      <c r="AX129" s="14" t="s">
        <v>83</v>
      </c>
      <c r="AY129" s="260" t="s">
        <v>128</v>
      </c>
    </row>
    <row r="130" s="1" customFormat="1" ht="33.75" customHeight="1">
      <c r="B130" s="39"/>
      <c r="C130" s="216" t="s">
        <v>184</v>
      </c>
      <c r="D130" s="216" t="s">
        <v>131</v>
      </c>
      <c r="E130" s="217" t="s">
        <v>987</v>
      </c>
      <c r="F130" s="218" t="s">
        <v>988</v>
      </c>
      <c r="G130" s="219" t="s">
        <v>134</v>
      </c>
      <c r="H130" s="220">
        <v>2</v>
      </c>
      <c r="I130" s="221"/>
      <c r="J130" s="222">
        <f>ROUND(I130*H130,2)</f>
        <v>0</v>
      </c>
      <c r="K130" s="218" t="s">
        <v>32</v>
      </c>
      <c r="L130" s="44"/>
      <c r="M130" s="223" t="s">
        <v>32</v>
      </c>
      <c r="N130" s="224" t="s">
        <v>48</v>
      </c>
      <c r="O130" s="80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AR130" s="17" t="s">
        <v>136</v>
      </c>
      <c r="AT130" s="17" t="s">
        <v>131</v>
      </c>
      <c r="AU130" s="17" t="s">
        <v>85</v>
      </c>
      <c r="AY130" s="17" t="s">
        <v>128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7" t="s">
        <v>83</v>
      </c>
      <c r="BK130" s="227">
        <f>ROUND(I130*H130,2)</f>
        <v>0</v>
      </c>
      <c r="BL130" s="17" t="s">
        <v>136</v>
      </c>
      <c r="BM130" s="17" t="s">
        <v>989</v>
      </c>
    </row>
    <row r="131" s="12" customFormat="1">
      <c r="B131" s="228"/>
      <c r="C131" s="229"/>
      <c r="D131" s="230" t="s">
        <v>138</v>
      </c>
      <c r="E131" s="231" t="s">
        <v>32</v>
      </c>
      <c r="F131" s="232" t="s">
        <v>139</v>
      </c>
      <c r="G131" s="229"/>
      <c r="H131" s="231" t="s">
        <v>32</v>
      </c>
      <c r="I131" s="233"/>
      <c r="J131" s="229"/>
      <c r="K131" s="229"/>
      <c r="L131" s="234"/>
      <c r="M131" s="235"/>
      <c r="N131" s="236"/>
      <c r="O131" s="236"/>
      <c r="P131" s="236"/>
      <c r="Q131" s="236"/>
      <c r="R131" s="236"/>
      <c r="S131" s="236"/>
      <c r="T131" s="237"/>
      <c r="AT131" s="238" t="s">
        <v>138</v>
      </c>
      <c r="AU131" s="238" t="s">
        <v>85</v>
      </c>
      <c r="AV131" s="12" t="s">
        <v>83</v>
      </c>
      <c r="AW131" s="12" t="s">
        <v>39</v>
      </c>
      <c r="AX131" s="12" t="s">
        <v>77</v>
      </c>
      <c r="AY131" s="238" t="s">
        <v>128</v>
      </c>
    </row>
    <row r="132" s="13" customFormat="1">
      <c r="B132" s="239"/>
      <c r="C132" s="240"/>
      <c r="D132" s="230" t="s">
        <v>138</v>
      </c>
      <c r="E132" s="241" t="s">
        <v>32</v>
      </c>
      <c r="F132" s="242" t="s">
        <v>982</v>
      </c>
      <c r="G132" s="240"/>
      <c r="H132" s="243">
        <v>2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AT132" s="249" t="s">
        <v>138</v>
      </c>
      <c r="AU132" s="249" t="s">
        <v>85</v>
      </c>
      <c r="AV132" s="13" t="s">
        <v>85</v>
      </c>
      <c r="AW132" s="13" t="s">
        <v>39</v>
      </c>
      <c r="AX132" s="13" t="s">
        <v>77</v>
      </c>
      <c r="AY132" s="249" t="s">
        <v>128</v>
      </c>
    </row>
    <row r="133" s="14" customFormat="1">
      <c r="B133" s="250"/>
      <c r="C133" s="251"/>
      <c r="D133" s="230" t="s">
        <v>138</v>
      </c>
      <c r="E133" s="252" t="s">
        <v>32</v>
      </c>
      <c r="F133" s="253" t="s">
        <v>141</v>
      </c>
      <c r="G133" s="251"/>
      <c r="H133" s="254">
        <v>2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AT133" s="260" t="s">
        <v>138</v>
      </c>
      <c r="AU133" s="260" t="s">
        <v>85</v>
      </c>
      <c r="AV133" s="14" t="s">
        <v>127</v>
      </c>
      <c r="AW133" s="14" t="s">
        <v>39</v>
      </c>
      <c r="AX133" s="14" t="s">
        <v>83</v>
      </c>
      <c r="AY133" s="260" t="s">
        <v>128</v>
      </c>
    </row>
    <row r="134" s="1" customFormat="1" ht="33.75" customHeight="1">
      <c r="B134" s="39"/>
      <c r="C134" s="216" t="s">
        <v>188</v>
      </c>
      <c r="D134" s="216" t="s">
        <v>131</v>
      </c>
      <c r="E134" s="217" t="s">
        <v>990</v>
      </c>
      <c r="F134" s="218" t="s">
        <v>991</v>
      </c>
      <c r="G134" s="219" t="s">
        <v>134</v>
      </c>
      <c r="H134" s="220">
        <v>2</v>
      </c>
      <c r="I134" s="221"/>
      <c r="J134" s="222">
        <f>ROUND(I134*H134,2)</f>
        <v>0</v>
      </c>
      <c r="K134" s="218" t="s">
        <v>32</v>
      </c>
      <c r="L134" s="44"/>
      <c r="M134" s="223" t="s">
        <v>32</v>
      </c>
      <c r="N134" s="224" t="s">
        <v>48</v>
      </c>
      <c r="O134" s="80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AR134" s="17" t="s">
        <v>136</v>
      </c>
      <c r="AT134" s="17" t="s">
        <v>131</v>
      </c>
      <c r="AU134" s="17" t="s">
        <v>85</v>
      </c>
      <c r="AY134" s="17" t="s">
        <v>128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7" t="s">
        <v>83</v>
      </c>
      <c r="BK134" s="227">
        <f>ROUND(I134*H134,2)</f>
        <v>0</v>
      </c>
      <c r="BL134" s="17" t="s">
        <v>136</v>
      </c>
      <c r="BM134" s="17" t="s">
        <v>992</v>
      </c>
    </row>
    <row r="135" s="12" customFormat="1">
      <c r="B135" s="228"/>
      <c r="C135" s="229"/>
      <c r="D135" s="230" t="s">
        <v>138</v>
      </c>
      <c r="E135" s="231" t="s">
        <v>32</v>
      </c>
      <c r="F135" s="232" t="s">
        <v>139</v>
      </c>
      <c r="G135" s="229"/>
      <c r="H135" s="231" t="s">
        <v>32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7"/>
      <c r="AT135" s="238" t="s">
        <v>138</v>
      </c>
      <c r="AU135" s="238" t="s">
        <v>85</v>
      </c>
      <c r="AV135" s="12" t="s">
        <v>83</v>
      </c>
      <c r="AW135" s="12" t="s">
        <v>39</v>
      </c>
      <c r="AX135" s="12" t="s">
        <v>77</v>
      </c>
      <c r="AY135" s="238" t="s">
        <v>128</v>
      </c>
    </row>
    <row r="136" s="13" customFormat="1">
      <c r="B136" s="239"/>
      <c r="C136" s="240"/>
      <c r="D136" s="230" t="s">
        <v>138</v>
      </c>
      <c r="E136" s="241" t="s">
        <v>32</v>
      </c>
      <c r="F136" s="242" t="s">
        <v>993</v>
      </c>
      <c r="G136" s="240"/>
      <c r="H136" s="243">
        <v>1</v>
      </c>
      <c r="I136" s="244"/>
      <c r="J136" s="240"/>
      <c r="K136" s="240"/>
      <c r="L136" s="245"/>
      <c r="M136" s="246"/>
      <c r="N136" s="247"/>
      <c r="O136" s="247"/>
      <c r="P136" s="247"/>
      <c r="Q136" s="247"/>
      <c r="R136" s="247"/>
      <c r="S136" s="247"/>
      <c r="T136" s="248"/>
      <c r="AT136" s="249" t="s">
        <v>138</v>
      </c>
      <c r="AU136" s="249" t="s">
        <v>85</v>
      </c>
      <c r="AV136" s="13" t="s">
        <v>85</v>
      </c>
      <c r="AW136" s="13" t="s">
        <v>39</v>
      </c>
      <c r="AX136" s="13" t="s">
        <v>77</v>
      </c>
      <c r="AY136" s="249" t="s">
        <v>128</v>
      </c>
    </row>
    <row r="137" s="13" customFormat="1">
      <c r="B137" s="239"/>
      <c r="C137" s="240"/>
      <c r="D137" s="230" t="s">
        <v>138</v>
      </c>
      <c r="E137" s="241" t="s">
        <v>32</v>
      </c>
      <c r="F137" s="242" t="s">
        <v>994</v>
      </c>
      <c r="G137" s="240"/>
      <c r="H137" s="243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AT137" s="249" t="s">
        <v>138</v>
      </c>
      <c r="AU137" s="249" t="s">
        <v>85</v>
      </c>
      <c r="AV137" s="13" t="s">
        <v>85</v>
      </c>
      <c r="AW137" s="13" t="s">
        <v>39</v>
      </c>
      <c r="AX137" s="13" t="s">
        <v>77</v>
      </c>
      <c r="AY137" s="249" t="s">
        <v>128</v>
      </c>
    </row>
    <row r="138" s="14" customFormat="1">
      <c r="B138" s="250"/>
      <c r="C138" s="251"/>
      <c r="D138" s="230" t="s">
        <v>138</v>
      </c>
      <c r="E138" s="252" t="s">
        <v>32</v>
      </c>
      <c r="F138" s="253" t="s">
        <v>141</v>
      </c>
      <c r="G138" s="251"/>
      <c r="H138" s="254">
        <v>2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AT138" s="260" t="s">
        <v>138</v>
      </c>
      <c r="AU138" s="260" t="s">
        <v>85</v>
      </c>
      <c r="AV138" s="14" t="s">
        <v>127</v>
      </c>
      <c r="AW138" s="14" t="s">
        <v>39</v>
      </c>
      <c r="AX138" s="14" t="s">
        <v>83</v>
      </c>
      <c r="AY138" s="260" t="s">
        <v>128</v>
      </c>
    </row>
    <row r="139" s="1" customFormat="1" ht="22.5" customHeight="1">
      <c r="B139" s="39"/>
      <c r="C139" s="216" t="s">
        <v>193</v>
      </c>
      <c r="D139" s="216" t="s">
        <v>131</v>
      </c>
      <c r="E139" s="217" t="s">
        <v>646</v>
      </c>
      <c r="F139" s="218" t="s">
        <v>647</v>
      </c>
      <c r="G139" s="219" t="s">
        <v>134</v>
      </c>
      <c r="H139" s="220">
        <v>1</v>
      </c>
      <c r="I139" s="221"/>
      <c r="J139" s="222">
        <f>ROUND(I139*H139,2)</f>
        <v>0</v>
      </c>
      <c r="K139" s="218" t="s">
        <v>135</v>
      </c>
      <c r="L139" s="44"/>
      <c r="M139" s="223" t="s">
        <v>32</v>
      </c>
      <c r="N139" s="224" t="s">
        <v>48</v>
      </c>
      <c r="O139" s="80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AR139" s="17" t="s">
        <v>136</v>
      </c>
      <c r="AT139" s="17" t="s">
        <v>131</v>
      </c>
      <c r="AU139" s="17" t="s">
        <v>85</v>
      </c>
      <c r="AY139" s="17" t="s">
        <v>128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7" t="s">
        <v>83</v>
      </c>
      <c r="BK139" s="227">
        <f>ROUND(I139*H139,2)</f>
        <v>0</v>
      </c>
      <c r="BL139" s="17" t="s">
        <v>136</v>
      </c>
      <c r="BM139" s="17" t="s">
        <v>648</v>
      </c>
    </row>
    <row r="140" s="12" customFormat="1">
      <c r="B140" s="228"/>
      <c r="C140" s="229"/>
      <c r="D140" s="230" t="s">
        <v>138</v>
      </c>
      <c r="E140" s="231" t="s">
        <v>32</v>
      </c>
      <c r="F140" s="232" t="s">
        <v>139</v>
      </c>
      <c r="G140" s="229"/>
      <c r="H140" s="231" t="s">
        <v>32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138</v>
      </c>
      <c r="AU140" s="238" t="s">
        <v>85</v>
      </c>
      <c r="AV140" s="12" t="s">
        <v>83</v>
      </c>
      <c r="AW140" s="12" t="s">
        <v>39</v>
      </c>
      <c r="AX140" s="12" t="s">
        <v>77</v>
      </c>
      <c r="AY140" s="238" t="s">
        <v>128</v>
      </c>
    </row>
    <row r="141" s="13" customFormat="1">
      <c r="B141" s="239"/>
      <c r="C141" s="240"/>
      <c r="D141" s="230" t="s">
        <v>138</v>
      </c>
      <c r="E141" s="241" t="s">
        <v>32</v>
      </c>
      <c r="F141" s="242" t="s">
        <v>995</v>
      </c>
      <c r="G141" s="240"/>
      <c r="H141" s="243">
        <v>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AT141" s="249" t="s">
        <v>138</v>
      </c>
      <c r="AU141" s="249" t="s">
        <v>85</v>
      </c>
      <c r="AV141" s="13" t="s">
        <v>85</v>
      </c>
      <c r="AW141" s="13" t="s">
        <v>39</v>
      </c>
      <c r="AX141" s="13" t="s">
        <v>77</v>
      </c>
      <c r="AY141" s="249" t="s">
        <v>128</v>
      </c>
    </row>
    <row r="142" s="14" customFormat="1">
      <c r="B142" s="250"/>
      <c r="C142" s="251"/>
      <c r="D142" s="230" t="s">
        <v>138</v>
      </c>
      <c r="E142" s="252" t="s">
        <v>32</v>
      </c>
      <c r="F142" s="253" t="s">
        <v>141</v>
      </c>
      <c r="G142" s="251"/>
      <c r="H142" s="254">
        <v>1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138</v>
      </c>
      <c r="AU142" s="260" t="s">
        <v>85</v>
      </c>
      <c r="AV142" s="14" t="s">
        <v>127</v>
      </c>
      <c r="AW142" s="14" t="s">
        <v>39</v>
      </c>
      <c r="AX142" s="14" t="s">
        <v>83</v>
      </c>
      <c r="AY142" s="260" t="s">
        <v>128</v>
      </c>
    </row>
    <row r="143" s="1" customFormat="1" ht="22.5" customHeight="1">
      <c r="B143" s="39"/>
      <c r="C143" s="216" t="s">
        <v>196</v>
      </c>
      <c r="D143" s="216" t="s">
        <v>131</v>
      </c>
      <c r="E143" s="217" t="s">
        <v>653</v>
      </c>
      <c r="F143" s="218" t="s">
        <v>654</v>
      </c>
      <c r="G143" s="219" t="s">
        <v>134</v>
      </c>
      <c r="H143" s="220">
        <v>45</v>
      </c>
      <c r="I143" s="221"/>
      <c r="J143" s="222">
        <f>ROUND(I143*H143,2)</f>
        <v>0</v>
      </c>
      <c r="K143" s="218" t="s">
        <v>135</v>
      </c>
      <c r="L143" s="44"/>
      <c r="M143" s="223" t="s">
        <v>32</v>
      </c>
      <c r="N143" s="224" t="s">
        <v>48</v>
      </c>
      <c r="O143" s="80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AR143" s="17" t="s">
        <v>136</v>
      </c>
      <c r="AT143" s="17" t="s">
        <v>131</v>
      </c>
      <c r="AU143" s="17" t="s">
        <v>85</v>
      </c>
      <c r="AY143" s="17" t="s">
        <v>128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7" t="s">
        <v>83</v>
      </c>
      <c r="BK143" s="227">
        <f>ROUND(I143*H143,2)</f>
        <v>0</v>
      </c>
      <c r="BL143" s="17" t="s">
        <v>136</v>
      </c>
      <c r="BM143" s="17" t="s">
        <v>655</v>
      </c>
    </row>
    <row r="144" s="12" customFormat="1">
      <c r="B144" s="228"/>
      <c r="C144" s="229"/>
      <c r="D144" s="230" t="s">
        <v>138</v>
      </c>
      <c r="E144" s="231" t="s">
        <v>32</v>
      </c>
      <c r="F144" s="232" t="s">
        <v>656</v>
      </c>
      <c r="G144" s="229"/>
      <c r="H144" s="231" t="s">
        <v>32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138</v>
      </c>
      <c r="AU144" s="238" t="s">
        <v>85</v>
      </c>
      <c r="AV144" s="12" t="s">
        <v>83</v>
      </c>
      <c r="AW144" s="12" t="s">
        <v>39</v>
      </c>
      <c r="AX144" s="12" t="s">
        <v>77</v>
      </c>
      <c r="AY144" s="238" t="s">
        <v>128</v>
      </c>
    </row>
    <row r="145" s="13" customFormat="1">
      <c r="B145" s="239"/>
      <c r="C145" s="240"/>
      <c r="D145" s="230" t="s">
        <v>138</v>
      </c>
      <c r="E145" s="241" t="s">
        <v>32</v>
      </c>
      <c r="F145" s="242" t="s">
        <v>996</v>
      </c>
      <c r="G145" s="240"/>
      <c r="H145" s="243">
        <v>10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AT145" s="249" t="s">
        <v>138</v>
      </c>
      <c r="AU145" s="249" t="s">
        <v>85</v>
      </c>
      <c r="AV145" s="13" t="s">
        <v>85</v>
      </c>
      <c r="AW145" s="13" t="s">
        <v>39</v>
      </c>
      <c r="AX145" s="13" t="s">
        <v>77</v>
      </c>
      <c r="AY145" s="249" t="s">
        <v>128</v>
      </c>
    </row>
    <row r="146" s="13" customFormat="1">
      <c r="B146" s="239"/>
      <c r="C146" s="240"/>
      <c r="D146" s="230" t="s">
        <v>138</v>
      </c>
      <c r="E146" s="241" t="s">
        <v>32</v>
      </c>
      <c r="F146" s="242" t="s">
        <v>997</v>
      </c>
      <c r="G146" s="240"/>
      <c r="H146" s="243">
        <v>10</v>
      </c>
      <c r="I146" s="244"/>
      <c r="J146" s="240"/>
      <c r="K146" s="240"/>
      <c r="L146" s="245"/>
      <c r="M146" s="246"/>
      <c r="N146" s="247"/>
      <c r="O146" s="247"/>
      <c r="P146" s="247"/>
      <c r="Q146" s="247"/>
      <c r="R146" s="247"/>
      <c r="S146" s="247"/>
      <c r="T146" s="248"/>
      <c r="AT146" s="249" t="s">
        <v>138</v>
      </c>
      <c r="AU146" s="249" t="s">
        <v>85</v>
      </c>
      <c r="AV146" s="13" t="s">
        <v>85</v>
      </c>
      <c r="AW146" s="13" t="s">
        <v>39</v>
      </c>
      <c r="AX146" s="13" t="s">
        <v>77</v>
      </c>
      <c r="AY146" s="249" t="s">
        <v>128</v>
      </c>
    </row>
    <row r="147" s="13" customFormat="1">
      <c r="B147" s="239"/>
      <c r="C147" s="240"/>
      <c r="D147" s="230" t="s">
        <v>138</v>
      </c>
      <c r="E147" s="241" t="s">
        <v>32</v>
      </c>
      <c r="F147" s="242" t="s">
        <v>998</v>
      </c>
      <c r="G147" s="240"/>
      <c r="H147" s="243">
        <v>20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AT147" s="249" t="s">
        <v>138</v>
      </c>
      <c r="AU147" s="249" t="s">
        <v>85</v>
      </c>
      <c r="AV147" s="13" t="s">
        <v>85</v>
      </c>
      <c r="AW147" s="13" t="s">
        <v>39</v>
      </c>
      <c r="AX147" s="13" t="s">
        <v>77</v>
      </c>
      <c r="AY147" s="249" t="s">
        <v>128</v>
      </c>
    </row>
    <row r="148" s="13" customFormat="1">
      <c r="B148" s="239"/>
      <c r="C148" s="240"/>
      <c r="D148" s="230" t="s">
        <v>138</v>
      </c>
      <c r="E148" s="241" t="s">
        <v>32</v>
      </c>
      <c r="F148" s="242" t="s">
        <v>999</v>
      </c>
      <c r="G148" s="240"/>
      <c r="H148" s="243">
        <v>5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AT148" s="249" t="s">
        <v>138</v>
      </c>
      <c r="AU148" s="249" t="s">
        <v>85</v>
      </c>
      <c r="AV148" s="13" t="s">
        <v>85</v>
      </c>
      <c r="AW148" s="13" t="s">
        <v>39</v>
      </c>
      <c r="AX148" s="13" t="s">
        <v>77</v>
      </c>
      <c r="AY148" s="249" t="s">
        <v>128</v>
      </c>
    </row>
    <row r="149" s="14" customFormat="1">
      <c r="B149" s="250"/>
      <c r="C149" s="251"/>
      <c r="D149" s="230" t="s">
        <v>138</v>
      </c>
      <c r="E149" s="252" t="s">
        <v>32</v>
      </c>
      <c r="F149" s="253" t="s">
        <v>141</v>
      </c>
      <c r="G149" s="251"/>
      <c r="H149" s="254">
        <v>45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AT149" s="260" t="s">
        <v>138</v>
      </c>
      <c r="AU149" s="260" t="s">
        <v>85</v>
      </c>
      <c r="AV149" s="14" t="s">
        <v>127</v>
      </c>
      <c r="AW149" s="14" t="s">
        <v>39</v>
      </c>
      <c r="AX149" s="14" t="s">
        <v>83</v>
      </c>
      <c r="AY149" s="260" t="s">
        <v>128</v>
      </c>
    </row>
    <row r="150" s="1" customFormat="1" ht="22.5" customHeight="1">
      <c r="B150" s="39"/>
      <c r="C150" s="216" t="s">
        <v>8</v>
      </c>
      <c r="D150" s="216" t="s">
        <v>131</v>
      </c>
      <c r="E150" s="217" t="s">
        <v>686</v>
      </c>
      <c r="F150" s="218" t="s">
        <v>687</v>
      </c>
      <c r="G150" s="219" t="s">
        <v>134</v>
      </c>
      <c r="H150" s="220">
        <v>1</v>
      </c>
      <c r="I150" s="221"/>
      <c r="J150" s="222">
        <f>ROUND(I150*H150,2)</f>
        <v>0</v>
      </c>
      <c r="K150" s="218" t="s">
        <v>135</v>
      </c>
      <c r="L150" s="44"/>
      <c r="M150" s="223" t="s">
        <v>32</v>
      </c>
      <c r="N150" s="224" t="s">
        <v>48</v>
      </c>
      <c r="O150" s="80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AR150" s="17" t="s">
        <v>136</v>
      </c>
      <c r="AT150" s="17" t="s">
        <v>131</v>
      </c>
      <c r="AU150" s="17" t="s">
        <v>85</v>
      </c>
      <c r="AY150" s="17" t="s">
        <v>128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7" t="s">
        <v>83</v>
      </c>
      <c r="BK150" s="227">
        <f>ROUND(I150*H150,2)</f>
        <v>0</v>
      </c>
      <c r="BL150" s="17" t="s">
        <v>136</v>
      </c>
      <c r="BM150" s="17" t="s">
        <v>688</v>
      </c>
    </row>
    <row r="151" s="1" customFormat="1">
      <c r="B151" s="39"/>
      <c r="C151" s="40"/>
      <c r="D151" s="230" t="s">
        <v>689</v>
      </c>
      <c r="E151" s="40"/>
      <c r="F151" s="274" t="s">
        <v>690</v>
      </c>
      <c r="G151" s="40"/>
      <c r="H151" s="40"/>
      <c r="I151" s="143"/>
      <c r="J151" s="40"/>
      <c r="K151" s="40"/>
      <c r="L151" s="44"/>
      <c r="M151" s="275"/>
      <c r="N151" s="80"/>
      <c r="O151" s="80"/>
      <c r="P151" s="80"/>
      <c r="Q151" s="80"/>
      <c r="R151" s="80"/>
      <c r="S151" s="80"/>
      <c r="T151" s="81"/>
      <c r="AT151" s="17" t="s">
        <v>689</v>
      </c>
      <c r="AU151" s="17" t="s">
        <v>85</v>
      </c>
    </row>
    <row r="152" s="12" customFormat="1">
      <c r="B152" s="228"/>
      <c r="C152" s="229"/>
      <c r="D152" s="230" t="s">
        <v>138</v>
      </c>
      <c r="E152" s="231" t="s">
        <v>32</v>
      </c>
      <c r="F152" s="232" t="s">
        <v>139</v>
      </c>
      <c r="G152" s="229"/>
      <c r="H152" s="231" t="s">
        <v>32</v>
      </c>
      <c r="I152" s="233"/>
      <c r="J152" s="229"/>
      <c r="K152" s="229"/>
      <c r="L152" s="234"/>
      <c r="M152" s="235"/>
      <c r="N152" s="236"/>
      <c r="O152" s="236"/>
      <c r="P152" s="236"/>
      <c r="Q152" s="236"/>
      <c r="R152" s="236"/>
      <c r="S152" s="236"/>
      <c r="T152" s="237"/>
      <c r="AT152" s="238" t="s">
        <v>138</v>
      </c>
      <c r="AU152" s="238" t="s">
        <v>85</v>
      </c>
      <c r="AV152" s="12" t="s">
        <v>83</v>
      </c>
      <c r="AW152" s="12" t="s">
        <v>39</v>
      </c>
      <c r="AX152" s="12" t="s">
        <v>77</v>
      </c>
      <c r="AY152" s="238" t="s">
        <v>128</v>
      </c>
    </row>
    <row r="153" s="13" customFormat="1">
      <c r="B153" s="239"/>
      <c r="C153" s="240"/>
      <c r="D153" s="230" t="s">
        <v>138</v>
      </c>
      <c r="E153" s="241" t="s">
        <v>32</v>
      </c>
      <c r="F153" s="242" t="s">
        <v>1000</v>
      </c>
      <c r="G153" s="240"/>
      <c r="H153" s="243">
        <v>1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AT153" s="249" t="s">
        <v>138</v>
      </c>
      <c r="AU153" s="249" t="s">
        <v>85</v>
      </c>
      <c r="AV153" s="13" t="s">
        <v>85</v>
      </c>
      <c r="AW153" s="13" t="s">
        <v>39</v>
      </c>
      <c r="AX153" s="13" t="s">
        <v>77</v>
      </c>
      <c r="AY153" s="249" t="s">
        <v>128</v>
      </c>
    </row>
    <row r="154" s="14" customFormat="1">
      <c r="B154" s="250"/>
      <c r="C154" s="251"/>
      <c r="D154" s="230" t="s">
        <v>138</v>
      </c>
      <c r="E154" s="252" t="s">
        <v>32</v>
      </c>
      <c r="F154" s="253" t="s">
        <v>141</v>
      </c>
      <c r="G154" s="251"/>
      <c r="H154" s="254">
        <v>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AT154" s="260" t="s">
        <v>138</v>
      </c>
      <c r="AU154" s="260" t="s">
        <v>85</v>
      </c>
      <c r="AV154" s="14" t="s">
        <v>127</v>
      </c>
      <c r="AW154" s="14" t="s">
        <v>39</v>
      </c>
      <c r="AX154" s="14" t="s">
        <v>83</v>
      </c>
      <c r="AY154" s="260" t="s">
        <v>128</v>
      </c>
    </row>
    <row r="155" s="1" customFormat="1" ht="22.5" customHeight="1">
      <c r="B155" s="39"/>
      <c r="C155" s="216" t="s">
        <v>205</v>
      </c>
      <c r="D155" s="216" t="s">
        <v>131</v>
      </c>
      <c r="E155" s="217" t="s">
        <v>174</v>
      </c>
      <c r="F155" s="218" t="s">
        <v>175</v>
      </c>
      <c r="G155" s="219" t="s">
        <v>134</v>
      </c>
      <c r="H155" s="220">
        <v>3</v>
      </c>
      <c r="I155" s="221"/>
      <c r="J155" s="222">
        <f>ROUND(I155*H155,2)</f>
        <v>0</v>
      </c>
      <c r="K155" s="218" t="s">
        <v>135</v>
      </c>
      <c r="L155" s="44"/>
      <c r="M155" s="223" t="s">
        <v>32</v>
      </c>
      <c r="N155" s="224" t="s">
        <v>48</v>
      </c>
      <c r="O155" s="80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AR155" s="17" t="s">
        <v>136</v>
      </c>
      <c r="AT155" s="17" t="s">
        <v>131</v>
      </c>
      <c r="AU155" s="17" t="s">
        <v>85</v>
      </c>
      <c r="AY155" s="17" t="s">
        <v>128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7" t="s">
        <v>83</v>
      </c>
      <c r="BK155" s="227">
        <f>ROUND(I155*H155,2)</f>
        <v>0</v>
      </c>
      <c r="BL155" s="17" t="s">
        <v>136</v>
      </c>
      <c r="BM155" s="17" t="s">
        <v>176</v>
      </c>
    </row>
    <row r="156" s="12" customFormat="1">
      <c r="B156" s="228"/>
      <c r="C156" s="229"/>
      <c r="D156" s="230" t="s">
        <v>138</v>
      </c>
      <c r="E156" s="231" t="s">
        <v>32</v>
      </c>
      <c r="F156" s="232" t="s">
        <v>139</v>
      </c>
      <c r="G156" s="229"/>
      <c r="H156" s="231" t="s">
        <v>32</v>
      </c>
      <c r="I156" s="233"/>
      <c r="J156" s="229"/>
      <c r="K156" s="229"/>
      <c r="L156" s="234"/>
      <c r="M156" s="235"/>
      <c r="N156" s="236"/>
      <c r="O156" s="236"/>
      <c r="P156" s="236"/>
      <c r="Q156" s="236"/>
      <c r="R156" s="236"/>
      <c r="S156" s="236"/>
      <c r="T156" s="237"/>
      <c r="AT156" s="238" t="s">
        <v>138</v>
      </c>
      <c r="AU156" s="238" t="s">
        <v>85</v>
      </c>
      <c r="AV156" s="12" t="s">
        <v>83</v>
      </c>
      <c r="AW156" s="12" t="s">
        <v>39</v>
      </c>
      <c r="AX156" s="12" t="s">
        <v>77</v>
      </c>
      <c r="AY156" s="238" t="s">
        <v>128</v>
      </c>
    </row>
    <row r="157" s="13" customFormat="1">
      <c r="B157" s="239"/>
      <c r="C157" s="240"/>
      <c r="D157" s="230" t="s">
        <v>138</v>
      </c>
      <c r="E157" s="241" t="s">
        <v>32</v>
      </c>
      <c r="F157" s="242" t="s">
        <v>1001</v>
      </c>
      <c r="G157" s="240"/>
      <c r="H157" s="243">
        <v>3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138</v>
      </c>
      <c r="AU157" s="249" t="s">
        <v>85</v>
      </c>
      <c r="AV157" s="13" t="s">
        <v>85</v>
      </c>
      <c r="AW157" s="13" t="s">
        <v>39</v>
      </c>
      <c r="AX157" s="13" t="s">
        <v>77</v>
      </c>
      <c r="AY157" s="249" t="s">
        <v>128</v>
      </c>
    </row>
    <row r="158" s="14" customFormat="1">
      <c r="B158" s="250"/>
      <c r="C158" s="251"/>
      <c r="D158" s="230" t="s">
        <v>138</v>
      </c>
      <c r="E158" s="252" t="s">
        <v>32</v>
      </c>
      <c r="F158" s="253" t="s">
        <v>141</v>
      </c>
      <c r="G158" s="251"/>
      <c r="H158" s="254">
        <v>3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138</v>
      </c>
      <c r="AU158" s="260" t="s">
        <v>85</v>
      </c>
      <c r="AV158" s="14" t="s">
        <v>127</v>
      </c>
      <c r="AW158" s="14" t="s">
        <v>39</v>
      </c>
      <c r="AX158" s="14" t="s">
        <v>83</v>
      </c>
      <c r="AY158" s="260" t="s">
        <v>128</v>
      </c>
    </row>
    <row r="159" s="1" customFormat="1" ht="22.5" customHeight="1">
      <c r="B159" s="39"/>
      <c r="C159" s="216" t="s">
        <v>210</v>
      </c>
      <c r="D159" s="216" t="s">
        <v>131</v>
      </c>
      <c r="E159" s="217" t="s">
        <v>179</v>
      </c>
      <c r="F159" s="218" t="s">
        <v>180</v>
      </c>
      <c r="G159" s="219" t="s">
        <v>134</v>
      </c>
      <c r="H159" s="220">
        <v>1</v>
      </c>
      <c r="I159" s="221"/>
      <c r="J159" s="222">
        <f>ROUND(I159*H159,2)</f>
        <v>0</v>
      </c>
      <c r="K159" s="218" t="s">
        <v>135</v>
      </c>
      <c r="L159" s="44"/>
      <c r="M159" s="223" t="s">
        <v>32</v>
      </c>
      <c r="N159" s="224" t="s">
        <v>48</v>
      </c>
      <c r="O159" s="80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AR159" s="17" t="s">
        <v>136</v>
      </c>
      <c r="AT159" s="17" t="s">
        <v>131</v>
      </c>
      <c r="AU159" s="17" t="s">
        <v>85</v>
      </c>
      <c r="AY159" s="17" t="s">
        <v>128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7" t="s">
        <v>83</v>
      </c>
      <c r="BK159" s="227">
        <f>ROUND(I159*H159,2)</f>
        <v>0</v>
      </c>
      <c r="BL159" s="17" t="s">
        <v>136</v>
      </c>
      <c r="BM159" s="17" t="s">
        <v>181</v>
      </c>
    </row>
    <row r="160" s="12" customFormat="1">
      <c r="B160" s="228"/>
      <c r="C160" s="229"/>
      <c r="D160" s="230" t="s">
        <v>138</v>
      </c>
      <c r="E160" s="231" t="s">
        <v>32</v>
      </c>
      <c r="F160" s="232" t="s">
        <v>139</v>
      </c>
      <c r="G160" s="229"/>
      <c r="H160" s="231" t="s">
        <v>32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7"/>
      <c r="AT160" s="238" t="s">
        <v>138</v>
      </c>
      <c r="AU160" s="238" t="s">
        <v>85</v>
      </c>
      <c r="AV160" s="12" t="s">
        <v>83</v>
      </c>
      <c r="AW160" s="12" t="s">
        <v>39</v>
      </c>
      <c r="AX160" s="12" t="s">
        <v>77</v>
      </c>
      <c r="AY160" s="238" t="s">
        <v>128</v>
      </c>
    </row>
    <row r="161" s="13" customFormat="1">
      <c r="B161" s="239"/>
      <c r="C161" s="240"/>
      <c r="D161" s="230" t="s">
        <v>138</v>
      </c>
      <c r="E161" s="241" t="s">
        <v>32</v>
      </c>
      <c r="F161" s="242" t="s">
        <v>182</v>
      </c>
      <c r="G161" s="240"/>
      <c r="H161" s="243">
        <v>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AT161" s="249" t="s">
        <v>138</v>
      </c>
      <c r="AU161" s="249" t="s">
        <v>85</v>
      </c>
      <c r="AV161" s="13" t="s">
        <v>85</v>
      </c>
      <c r="AW161" s="13" t="s">
        <v>39</v>
      </c>
      <c r="AX161" s="13" t="s">
        <v>77</v>
      </c>
      <c r="AY161" s="249" t="s">
        <v>128</v>
      </c>
    </row>
    <row r="162" s="14" customFormat="1">
      <c r="B162" s="250"/>
      <c r="C162" s="251"/>
      <c r="D162" s="230" t="s">
        <v>138</v>
      </c>
      <c r="E162" s="252" t="s">
        <v>32</v>
      </c>
      <c r="F162" s="253" t="s">
        <v>141</v>
      </c>
      <c r="G162" s="251"/>
      <c r="H162" s="254">
        <v>1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138</v>
      </c>
      <c r="AU162" s="260" t="s">
        <v>85</v>
      </c>
      <c r="AV162" s="14" t="s">
        <v>127</v>
      </c>
      <c r="AW162" s="14" t="s">
        <v>39</v>
      </c>
      <c r="AX162" s="14" t="s">
        <v>83</v>
      </c>
      <c r="AY162" s="260" t="s">
        <v>128</v>
      </c>
    </row>
    <row r="163" s="1" customFormat="1" ht="33.75" customHeight="1">
      <c r="B163" s="39"/>
      <c r="C163" s="216" t="s">
        <v>225</v>
      </c>
      <c r="D163" s="216" t="s">
        <v>131</v>
      </c>
      <c r="E163" s="217" t="s">
        <v>185</v>
      </c>
      <c r="F163" s="218" t="s">
        <v>186</v>
      </c>
      <c r="G163" s="219" t="s">
        <v>134</v>
      </c>
      <c r="H163" s="220">
        <v>1</v>
      </c>
      <c r="I163" s="221"/>
      <c r="J163" s="222">
        <f>ROUND(I163*H163,2)</f>
        <v>0</v>
      </c>
      <c r="K163" s="218" t="s">
        <v>135</v>
      </c>
      <c r="L163" s="44"/>
      <c r="M163" s="223" t="s">
        <v>32</v>
      </c>
      <c r="N163" s="224" t="s">
        <v>48</v>
      </c>
      <c r="O163" s="80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AR163" s="17" t="s">
        <v>136</v>
      </c>
      <c r="AT163" s="17" t="s">
        <v>131</v>
      </c>
      <c r="AU163" s="17" t="s">
        <v>85</v>
      </c>
      <c r="AY163" s="17" t="s">
        <v>128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7" t="s">
        <v>83</v>
      </c>
      <c r="BK163" s="227">
        <f>ROUND(I163*H163,2)</f>
        <v>0</v>
      </c>
      <c r="BL163" s="17" t="s">
        <v>136</v>
      </c>
      <c r="BM163" s="17" t="s">
        <v>187</v>
      </c>
    </row>
    <row r="164" s="12" customFormat="1">
      <c r="B164" s="228"/>
      <c r="C164" s="229"/>
      <c r="D164" s="230" t="s">
        <v>138</v>
      </c>
      <c r="E164" s="231" t="s">
        <v>32</v>
      </c>
      <c r="F164" s="232" t="s">
        <v>139</v>
      </c>
      <c r="G164" s="229"/>
      <c r="H164" s="231" t="s">
        <v>32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138</v>
      </c>
      <c r="AU164" s="238" t="s">
        <v>85</v>
      </c>
      <c r="AV164" s="12" t="s">
        <v>83</v>
      </c>
      <c r="AW164" s="12" t="s">
        <v>39</v>
      </c>
      <c r="AX164" s="12" t="s">
        <v>77</v>
      </c>
      <c r="AY164" s="238" t="s">
        <v>128</v>
      </c>
    </row>
    <row r="165" s="13" customFormat="1">
      <c r="B165" s="239"/>
      <c r="C165" s="240"/>
      <c r="D165" s="230" t="s">
        <v>138</v>
      </c>
      <c r="E165" s="241" t="s">
        <v>32</v>
      </c>
      <c r="F165" s="242" t="s">
        <v>182</v>
      </c>
      <c r="G165" s="240"/>
      <c r="H165" s="243">
        <v>1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AT165" s="249" t="s">
        <v>138</v>
      </c>
      <c r="AU165" s="249" t="s">
        <v>85</v>
      </c>
      <c r="AV165" s="13" t="s">
        <v>85</v>
      </c>
      <c r="AW165" s="13" t="s">
        <v>39</v>
      </c>
      <c r="AX165" s="13" t="s">
        <v>77</v>
      </c>
      <c r="AY165" s="249" t="s">
        <v>128</v>
      </c>
    </row>
    <row r="166" s="14" customFormat="1">
      <c r="B166" s="250"/>
      <c r="C166" s="251"/>
      <c r="D166" s="230" t="s">
        <v>138</v>
      </c>
      <c r="E166" s="252" t="s">
        <v>32</v>
      </c>
      <c r="F166" s="253" t="s">
        <v>141</v>
      </c>
      <c r="G166" s="251"/>
      <c r="H166" s="254">
        <v>1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AT166" s="260" t="s">
        <v>138</v>
      </c>
      <c r="AU166" s="260" t="s">
        <v>85</v>
      </c>
      <c r="AV166" s="14" t="s">
        <v>127</v>
      </c>
      <c r="AW166" s="14" t="s">
        <v>39</v>
      </c>
      <c r="AX166" s="14" t="s">
        <v>83</v>
      </c>
      <c r="AY166" s="260" t="s">
        <v>128</v>
      </c>
    </row>
    <row r="167" s="1" customFormat="1" ht="22.5" customHeight="1">
      <c r="B167" s="39"/>
      <c r="C167" s="216" t="s">
        <v>235</v>
      </c>
      <c r="D167" s="216" t="s">
        <v>131</v>
      </c>
      <c r="E167" s="217" t="s">
        <v>194</v>
      </c>
      <c r="F167" s="218" t="s">
        <v>190</v>
      </c>
      <c r="G167" s="219" t="s">
        <v>134</v>
      </c>
      <c r="H167" s="220">
        <v>1</v>
      </c>
      <c r="I167" s="221"/>
      <c r="J167" s="222">
        <f>ROUND(I167*H167,2)</f>
        <v>0</v>
      </c>
      <c r="K167" s="218" t="s">
        <v>135</v>
      </c>
      <c r="L167" s="44"/>
      <c r="M167" s="223" t="s">
        <v>32</v>
      </c>
      <c r="N167" s="224" t="s">
        <v>48</v>
      </c>
      <c r="O167" s="80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AR167" s="17" t="s">
        <v>136</v>
      </c>
      <c r="AT167" s="17" t="s">
        <v>131</v>
      </c>
      <c r="AU167" s="17" t="s">
        <v>85</v>
      </c>
      <c r="AY167" s="17" t="s">
        <v>128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7" t="s">
        <v>83</v>
      </c>
      <c r="BK167" s="227">
        <f>ROUND(I167*H167,2)</f>
        <v>0</v>
      </c>
      <c r="BL167" s="17" t="s">
        <v>136</v>
      </c>
      <c r="BM167" s="17" t="s">
        <v>195</v>
      </c>
    </row>
    <row r="168" s="12" customFormat="1">
      <c r="B168" s="228"/>
      <c r="C168" s="229"/>
      <c r="D168" s="230" t="s">
        <v>138</v>
      </c>
      <c r="E168" s="231" t="s">
        <v>32</v>
      </c>
      <c r="F168" s="232" t="s">
        <v>139</v>
      </c>
      <c r="G168" s="229"/>
      <c r="H168" s="231" t="s">
        <v>32</v>
      </c>
      <c r="I168" s="233"/>
      <c r="J168" s="229"/>
      <c r="K168" s="229"/>
      <c r="L168" s="234"/>
      <c r="M168" s="235"/>
      <c r="N168" s="236"/>
      <c r="O168" s="236"/>
      <c r="P168" s="236"/>
      <c r="Q168" s="236"/>
      <c r="R168" s="236"/>
      <c r="S168" s="236"/>
      <c r="T168" s="237"/>
      <c r="AT168" s="238" t="s">
        <v>138</v>
      </c>
      <c r="AU168" s="238" t="s">
        <v>85</v>
      </c>
      <c r="AV168" s="12" t="s">
        <v>83</v>
      </c>
      <c r="AW168" s="12" t="s">
        <v>39</v>
      </c>
      <c r="AX168" s="12" t="s">
        <v>77</v>
      </c>
      <c r="AY168" s="238" t="s">
        <v>128</v>
      </c>
    </row>
    <row r="169" s="13" customFormat="1">
      <c r="B169" s="239"/>
      <c r="C169" s="240"/>
      <c r="D169" s="230" t="s">
        <v>138</v>
      </c>
      <c r="E169" s="241" t="s">
        <v>32</v>
      </c>
      <c r="F169" s="242" t="s">
        <v>192</v>
      </c>
      <c r="G169" s="240"/>
      <c r="H169" s="243">
        <v>1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AT169" s="249" t="s">
        <v>138</v>
      </c>
      <c r="AU169" s="249" t="s">
        <v>85</v>
      </c>
      <c r="AV169" s="13" t="s">
        <v>85</v>
      </c>
      <c r="AW169" s="13" t="s">
        <v>39</v>
      </c>
      <c r="AX169" s="13" t="s">
        <v>77</v>
      </c>
      <c r="AY169" s="249" t="s">
        <v>128</v>
      </c>
    </row>
    <row r="170" s="14" customFormat="1">
      <c r="B170" s="250"/>
      <c r="C170" s="251"/>
      <c r="D170" s="230" t="s">
        <v>138</v>
      </c>
      <c r="E170" s="252" t="s">
        <v>32</v>
      </c>
      <c r="F170" s="253" t="s">
        <v>141</v>
      </c>
      <c r="G170" s="251"/>
      <c r="H170" s="254">
        <v>1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AT170" s="260" t="s">
        <v>138</v>
      </c>
      <c r="AU170" s="260" t="s">
        <v>85</v>
      </c>
      <c r="AV170" s="14" t="s">
        <v>127</v>
      </c>
      <c r="AW170" s="14" t="s">
        <v>39</v>
      </c>
      <c r="AX170" s="14" t="s">
        <v>83</v>
      </c>
      <c r="AY170" s="260" t="s">
        <v>128</v>
      </c>
    </row>
    <row r="171" s="1" customFormat="1" ht="22.5" customHeight="1">
      <c r="B171" s="39"/>
      <c r="C171" s="216" t="s">
        <v>246</v>
      </c>
      <c r="D171" s="216" t="s">
        <v>131</v>
      </c>
      <c r="E171" s="217" t="s">
        <v>197</v>
      </c>
      <c r="F171" s="218" t="s">
        <v>198</v>
      </c>
      <c r="G171" s="219" t="s">
        <v>134</v>
      </c>
      <c r="H171" s="220">
        <v>2</v>
      </c>
      <c r="I171" s="221"/>
      <c r="J171" s="222">
        <f>ROUND(I171*H171,2)</f>
        <v>0</v>
      </c>
      <c r="K171" s="218" t="s">
        <v>135</v>
      </c>
      <c r="L171" s="44"/>
      <c r="M171" s="223" t="s">
        <v>32</v>
      </c>
      <c r="N171" s="224" t="s">
        <v>48</v>
      </c>
      <c r="O171" s="80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AR171" s="17" t="s">
        <v>136</v>
      </c>
      <c r="AT171" s="17" t="s">
        <v>131</v>
      </c>
      <c r="AU171" s="17" t="s">
        <v>85</v>
      </c>
      <c r="AY171" s="17" t="s">
        <v>128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7" t="s">
        <v>83</v>
      </c>
      <c r="BK171" s="227">
        <f>ROUND(I171*H171,2)</f>
        <v>0</v>
      </c>
      <c r="BL171" s="17" t="s">
        <v>136</v>
      </c>
      <c r="BM171" s="17" t="s">
        <v>199</v>
      </c>
    </row>
    <row r="172" s="12" customFormat="1">
      <c r="B172" s="228"/>
      <c r="C172" s="229"/>
      <c r="D172" s="230" t="s">
        <v>138</v>
      </c>
      <c r="E172" s="231" t="s">
        <v>32</v>
      </c>
      <c r="F172" s="232" t="s">
        <v>139</v>
      </c>
      <c r="G172" s="229"/>
      <c r="H172" s="231" t="s">
        <v>32</v>
      </c>
      <c r="I172" s="233"/>
      <c r="J172" s="229"/>
      <c r="K172" s="229"/>
      <c r="L172" s="234"/>
      <c r="M172" s="235"/>
      <c r="N172" s="236"/>
      <c r="O172" s="236"/>
      <c r="P172" s="236"/>
      <c r="Q172" s="236"/>
      <c r="R172" s="236"/>
      <c r="S172" s="236"/>
      <c r="T172" s="237"/>
      <c r="AT172" s="238" t="s">
        <v>138</v>
      </c>
      <c r="AU172" s="238" t="s">
        <v>85</v>
      </c>
      <c r="AV172" s="12" t="s">
        <v>83</v>
      </c>
      <c r="AW172" s="12" t="s">
        <v>39</v>
      </c>
      <c r="AX172" s="12" t="s">
        <v>77</v>
      </c>
      <c r="AY172" s="238" t="s">
        <v>128</v>
      </c>
    </row>
    <row r="173" s="13" customFormat="1">
      <c r="B173" s="239"/>
      <c r="C173" s="240"/>
      <c r="D173" s="230" t="s">
        <v>138</v>
      </c>
      <c r="E173" s="241" t="s">
        <v>32</v>
      </c>
      <c r="F173" s="242" t="s">
        <v>861</v>
      </c>
      <c r="G173" s="240"/>
      <c r="H173" s="243">
        <v>2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AT173" s="249" t="s">
        <v>138</v>
      </c>
      <c r="AU173" s="249" t="s">
        <v>85</v>
      </c>
      <c r="AV173" s="13" t="s">
        <v>85</v>
      </c>
      <c r="AW173" s="13" t="s">
        <v>39</v>
      </c>
      <c r="AX173" s="13" t="s">
        <v>77</v>
      </c>
      <c r="AY173" s="249" t="s">
        <v>128</v>
      </c>
    </row>
    <row r="174" s="14" customFormat="1">
      <c r="B174" s="250"/>
      <c r="C174" s="251"/>
      <c r="D174" s="230" t="s">
        <v>138</v>
      </c>
      <c r="E174" s="252" t="s">
        <v>32</v>
      </c>
      <c r="F174" s="253" t="s">
        <v>141</v>
      </c>
      <c r="G174" s="251"/>
      <c r="H174" s="254">
        <v>2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AT174" s="260" t="s">
        <v>138</v>
      </c>
      <c r="AU174" s="260" t="s">
        <v>85</v>
      </c>
      <c r="AV174" s="14" t="s">
        <v>127</v>
      </c>
      <c r="AW174" s="14" t="s">
        <v>39</v>
      </c>
      <c r="AX174" s="14" t="s">
        <v>83</v>
      </c>
      <c r="AY174" s="260" t="s">
        <v>128</v>
      </c>
    </row>
    <row r="175" s="1" customFormat="1" ht="22.5" customHeight="1">
      <c r="B175" s="39"/>
      <c r="C175" s="216" t="s">
        <v>7</v>
      </c>
      <c r="D175" s="216" t="s">
        <v>131</v>
      </c>
      <c r="E175" s="217" t="s">
        <v>700</v>
      </c>
      <c r="F175" s="218" t="s">
        <v>701</v>
      </c>
      <c r="G175" s="219" t="s">
        <v>134</v>
      </c>
      <c r="H175" s="220">
        <v>2</v>
      </c>
      <c r="I175" s="221"/>
      <c r="J175" s="222">
        <f>ROUND(I175*H175,2)</f>
        <v>0</v>
      </c>
      <c r="K175" s="218" t="s">
        <v>135</v>
      </c>
      <c r="L175" s="44"/>
      <c r="M175" s="223" t="s">
        <v>32</v>
      </c>
      <c r="N175" s="224" t="s">
        <v>48</v>
      </c>
      <c r="O175" s="80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AR175" s="17" t="s">
        <v>136</v>
      </c>
      <c r="AT175" s="17" t="s">
        <v>131</v>
      </c>
      <c r="AU175" s="17" t="s">
        <v>85</v>
      </c>
      <c r="AY175" s="17" t="s">
        <v>128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7" t="s">
        <v>83</v>
      </c>
      <c r="BK175" s="227">
        <f>ROUND(I175*H175,2)</f>
        <v>0</v>
      </c>
      <c r="BL175" s="17" t="s">
        <v>136</v>
      </c>
      <c r="BM175" s="17" t="s">
        <v>1002</v>
      </c>
    </row>
    <row r="176" s="12" customFormat="1">
      <c r="B176" s="228"/>
      <c r="C176" s="229"/>
      <c r="D176" s="230" t="s">
        <v>138</v>
      </c>
      <c r="E176" s="231" t="s">
        <v>32</v>
      </c>
      <c r="F176" s="232" t="s">
        <v>139</v>
      </c>
      <c r="G176" s="229"/>
      <c r="H176" s="231" t="s">
        <v>32</v>
      </c>
      <c r="I176" s="233"/>
      <c r="J176" s="229"/>
      <c r="K176" s="229"/>
      <c r="L176" s="234"/>
      <c r="M176" s="235"/>
      <c r="N176" s="236"/>
      <c r="O176" s="236"/>
      <c r="P176" s="236"/>
      <c r="Q176" s="236"/>
      <c r="R176" s="236"/>
      <c r="S176" s="236"/>
      <c r="T176" s="237"/>
      <c r="AT176" s="238" t="s">
        <v>138</v>
      </c>
      <c r="AU176" s="238" t="s">
        <v>85</v>
      </c>
      <c r="AV176" s="12" t="s">
        <v>83</v>
      </c>
      <c r="AW176" s="12" t="s">
        <v>39</v>
      </c>
      <c r="AX176" s="12" t="s">
        <v>77</v>
      </c>
      <c r="AY176" s="238" t="s">
        <v>128</v>
      </c>
    </row>
    <row r="177" s="13" customFormat="1">
      <c r="B177" s="239"/>
      <c r="C177" s="240"/>
      <c r="D177" s="230" t="s">
        <v>138</v>
      </c>
      <c r="E177" s="241" t="s">
        <v>32</v>
      </c>
      <c r="F177" s="242" t="s">
        <v>705</v>
      </c>
      <c r="G177" s="240"/>
      <c r="H177" s="243">
        <v>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AT177" s="249" t="s">
        <v>138</v>
      </c>
      <c r="AU177" s="249" t="s">
        <v>85</v>
      </c>
      <c r="AV177" s="13" t="s">
        <v>85</v>
      </c>
      <c r="AW177" s="13" t="s">
        <v>39</v>
      </c>
      <c r="AX177" s="13" t="s">
        <v>77</v>
      </c>
      <c r="AY177" s="249" t="s">
        <v>128</v>
      </c>
    </row>
    <row r="178" s="13" customFormat="1">
      <c r="B178" s="239"/>
      <c r="C178" s="240"/>
      <c r="D178" s="230" t="s">
        <v>138</v>
      </c>
      <c r="E178" s="241" t="s">
        <v>32</v>
      </c>
      <c r="F178" s="242" t="s">
        <v>703</v>
      </c>
      <c r="G178" s="240"/>
      <c r="H178" s="243">
        <v>1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AT178" s="249" t="s">
        <v>138</v>
      </c>
      <c r="AU178" s="249" t="s">
        <v>85</v>
      </c>
      <c r="AV178" s="13" t="s">
        <v>85</v>
      </c>
      <c r="AW178" s="13" t="s">
        <v>39</v>
      </c>
      <c r="AX178" s="13" t="s">
        <v>77</v>
      </c>
      <c r="AY178" s="249" t="s">
        <v>128</v>
      </c>
    </row>
    <row r="179" s="14" customFormat="1">
      <c r="B179" s="250"/>
      <c r="C179" s="251"/>
      <c r="D179" s="230" t="s">
        <v>138</v>
      </c>
      <c r="E179" s="252" t="s">
        <v>32</v>
      </c>
      <c r="F179" s="253" t="s">
        <v>141</v>
      </c>
      <c r="G179" s="251"/>
      <c r="H179" s="254">
        <v>2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138</v>
      </c>
      <c r="AU179" s="260" t="s">
        <v>85</v>
      </c>
      <c r="AV179" s="14" t="s">
        <v>127</v>
      </c>
      <c r="AW179" s="14" t="s">
        <v>39</v>
      </c>
      <c r="AX179" s="14" t="s">
        <v>83</v>
      </c>
      <c r="AY179" s="260" t="s">
        <v>128</v>
      </c>
    </row>
    <row r="180" s="1" customFormat="1" ht="22.5" customHeight="1">
      <c r="B180" s="39"/>
      <c r="C180" s="216" t="s">
        <v>265</v>
      </c>
      <c r="D180" s="216" t="s">
        <v>131</v>
      </c>
      <c r="E180" s="217" t="s">
        <v>1003</v>
      </c>
      <c r="F180" s="218" t="s">
        <v>1004</v>
      </c>
      <c r="G180" s="219" t="s">
        <v>134</v>
      </c>
      <c r="H180" s="220">
        <v>1</v>
      </c>
      <c r="I180" s="221"/>
      <c r="J180" s="222">
        <f>ROUND(I180*H180,2)</f>
        <v>0</v>
      </c>
      <c r="K180" s="218" t="s">
        <v>135</v>
      </c>
      <c r="L180" s="44"/>
      <c r="M180" s="223" t="s">
        <v>32</v>
      </c>
      <c r="N180" s="224" t="s">
        <v>48</v>
      </c>
      <c r="O180" s="80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AR180" s="17" t="s">
        <v>136</v>
      </c>
      <c r="AT180" s="17" t="s">
        <v>131</v>
      </c>
      <c r="AU180" s="17" t="s">
        <v>85</v>
      </c>
      <c r="AY180" s="17" t="s">
        <v>128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7" t="s">
        <v>83</v>
      </c>
      <c r="BK180" s="227">
        <f>ROUND(I180*H180,2)</f>
        <v>0</v>
      </c>
      <c r="BL180" s="17" t="s">
        <v>136</v>
      </c>
      <c r="BM180" s="17" t="s">
        <v>1005</v>
      </c>
    </row>
    <row r="181" s="12" customFormat="1">
      <c r="B181" s="228"/>
      <c r="C181" s="229"/>
      <c r="D181" s="230" t="s">
        <v>138</v>
      </c>
      <c r="E181" s="231" t="s">
        <v>32</v>
      </c>
      <c r="F181" s="232" t="s">
        <v>139</v>
      </c>
      <c r="G181" s="229"/>
      <c r="H181" s="231" t="s">
        <v>32</v>
      </c>
      <c r="I181" s="233"/>
      <c r="J181" s="229"/>
      <c r="K181" s="229"/>
      <c r="L181" s="234"/>
      <c r="M181" s="235"/>
      <c r="N181" s="236"/>
      <c r="O181" s="236"/>
      <c r="P181" s="236"/>
      <c r="Q181" s="236"/>
      <c r="R181" s="236"/>
      <c r="S181" s="236"/>
      <c r="T181" s="237"/>
      <c r="AT181" s="238" t="s">
        <v>138</v>
      </c>
      <c r="AU181" s="238" t="s">
        <v>85</v>
      </c>
      <c r="AV181" s="12" t="s">
        <v>83</v>
      </c>
      <c r="AW181" s="12" t="s">
        <v>39</v>
      </c>
      <c r="AX181" s="12" t="s">
        <v>77</v>
      </c>
      <c r="AY181" s="238" t="s">
        <v>128</v>
      </c>
    </row>
    <row r="182" s="13" customFormat="1">
      <c r="B182" s="239"/>
      <c r="C182" s="240"/>
      <c r="D182" s="230" t="s">
        <v>138</v>
      </c>
      <c r="E182" s="241" t="s">
        <v>32</v>
      </c>
      <c r="F182" s="242" t="s">
        <v>1006</v>
      </c>
      <c r="G182" s="240"/>
      <c r="H182" s="243">
        <v>1</v>
      </c>
      <c r="I182" s="244"/>
      <c r="J182" s="240"/>
      <c r="K182" s="240"/>
      <c r="L182" s="245"/>
      <c r="M182" s="246"/>
      <c r="N182" s="247"/>
      <c r="O182" s="247"/>
      <c r="P182" s="247"/>
      <c r="Q182" s="247"/>
      <c r="R182" s="247"/>
      <c r="S182" s="247"/>
      <c r="T182" s="248"/>
      <c r="AT182" s="249" t="s">
        <v>138</v>
      </c>
      <c r="AU182" s="249" t="s">
        <v>85</v>
      </c>
      <c r="AV182" s="13" t="s">
        <v>85</v>
      </c>
      <c r="AW182" s="13" t="s">
        <v>39</v>
      </c>
      <c r="AX182" s="13" t="s">
        <v>77</v>
      </c>
      <c r="AY182" s="249" t="s">
        <v>128</v>
      </c>
    </row>
    <row r="183" s="14" customFormat="1">
      <c r="B183" s="250"/>
      <c r="C183" s="251"/>
      <c r="D183" s="230" t="s">
        <v>138</v>
      </c>
      <c r="E183" s="252" t="s">
        <v>32</v>
      </c>
      <c r="F183" s="253" t="s">
        <v>141</v>
      </c>
      <c r="G183" s="251"/>
      <c r="H183" s="254">
        <v>1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AT183" s="260" t="s">
        <v>138</v>
      </c>
      <c r="AU183" s="260" t="s">
        <v>85</v>
      </c>
      <c r="AV183" s="14" t="s">
        <v>127</v>
      </c>
      <c r="AW183" s="14" t="s">
        <v>39</v>
      </c>
      <c r="AX183" s="14" t="s">
        <v>83</v>
      </c>
      <c r="AY183" s="260" t="s">
        <v>128</v>
      </c>
    </row>
    <row r="184" s="1" customFormat="1" ht="22.5" customHeight="1">
      <c r="B184" s="39"/>
      <c r="C184" s="216" t="s">
        <v>273</v>
      </c>
      <c r="D184" s="216" t="s">
        <v>131</v>
      </c>
      <c r="E184" s="217" t="s">
        <v>206</v>
      </c>
      <c r="F184" s="218" t="s">
        <v>207</v>
      </c>
      <c r="G184" s="219" t="s">
        <v>134</v>
      </c>
      <c r="H184" s="220">
        <v>1</v>
      </c>
      <c r="I184" s="221"/>
      <c r="J184" s="222">
        <f>ROUND(I184*H184,2)</f>
        <v>0</v>
      </c>
      <c r="K184" s="218" t="s">
        <v>135</v>
      </c>
      <c r="L184" s="44"/>
      <c r="M184" s="223" t="s">
        <v>32</v>
      </c>
      <c r="N184" s="224" t="s">
        <v>48</v>
      </c>
      <c r="O184" s="80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AR184" s="17" t="s">
        <v>136</v>
      </c>
      <c r="AT184" s="17" t="s">
        <v>131</v>
      </c>
      <c r="AU184" s="17" t="s">
        <v>85</v>
      </c>
      <c r="AY184" s="17" t="s">
        <v>128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7" t="s">
        <v>83</v>
      </c>
      <c r="BK184" s="227">
        <f>ROUND(I184*H184,2)</f>
        <v>0</v>
      </c>
      <c r="BL184" s="17" t="s">
        <v>136</v>
      </c>
      <c r="BM184" s="17" t="s">
        <v>208</v>
      </c>
    </row>
    <row r="185" s="12" customFormat="1">
      <c r="B185" s="228"/>
      <c r="C185" s="229"/>
      <c r="D185" s="230" t="s">
        <v>138</v>
      </c>
      <c r="E185" s="231" t="s">
        <v>32</v>
      </c>
      <c r="F185" s="232" t="s">
        <v>139</v>
      </c>
      <c r="G185" s="229"/>
      <c r="H185" s="231" t="s">
        <v>32</v>
      </c>
      <c r="I185" s="233"/>
      <c r="J185" s="229"/>
      <c r="K185" s="229"/>
      <c r="L185" s="234"/>
      <c r="M185" s="235"/>
      <c r="N185" s="236"/>
      <c r="O185" s="236"/>
      <c r="P185" s="236"/>
      <c r="Q185" s="236"/>
      <c r="R185" s="236"/>
      <c r="S185" s="236"/>
      <c r="T185" s="237"/>
      <c r="AT185" s="238" t="s">
        <v>138</v>
      </c>
      <c r="AU185" s="238" t="s">
        <v>85</v>
      </c>
      <c r="AV185" s="12" t="s">
        <v>83</v>
      </c>
      <c r="AW185" s="12" t="s">
        <v>39</v>
      </c>
      <c r="AX185" s="12" t="s">
        <v>77</v>
      </c>
      <c r="AY185" s="238" t="s">
        <v>128</v>
      </c>
    </row>
    <row r="186" s="13" customFormat="1">
      <c r="B186" s="239"/>
      <c r="C186" s="240"/>
      <c r="D186" s="230" t="s">
        <v>138</v>
      </c>
      <c r="E186" s="241" t="s">
        <v>32</v>
      </c>
      <c r="F186" s="242" t="s">
        <v>1007</v>
      </c>
      <c r="G186" s="240"/>
      <c r="H186" s="243">
        <v>1</v>
      </c>
      <c r="I186" s="244"/>
      <c r="J186" s="240"/>
      <c r="K186" s="240"/>
      <c r="L186" s="245"/>
      <c r="M186" s="246"/>
      <c r="N186" s="247"/>
      <c r="O186" s="247"/>
      <c r="P186" s="247"/>
      <c r="Q186" s="247"/>
      <c r="R186" s="247"/>
      <c r="S186" s="247"/>
      <c r="T186" s="248"/>
      <c r="AT186" s="249" t="s">
        <v>138</v>
      </c>
      <c r="AU186" s="249" t="s">
        <v>85</v>
      </c>
      <c r="AV186" s="13" t="s">
        <v>85</v>
      </c>
      <c r="AW186" s="13" t="s">
        <v>39</v>
      </c>
      <c r="AX186" s="13" t="s">
        <v>77</v>
      </c>
      <c r="AY186" s="249" t="s">
        <v>128</v>
      </c>
    </row>
    <row r="187" s="14" customFormat="1">
      <c r="B187" s="250"/>
      <c r="C187" s="251"/>
      <c r="D187" s="230" t="s">
        <v>138</v>
      </c>
      <c r="E187" s="252" t="s">
        <v>32</v>
      </c>
      <c r="F187" s="253" t="s">
        <v>141</v>
      </c>
      <c r="G187" s="251"/>
      <c r="H187" s="254">
        <v>1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AT187" s="260" t="s">
        <v>138</v>
      </c>
      <c r="AU187" s="260" t="s">
        <v>85</v>
      </c>
      <c r="AV187" s="14" t="s">
        <v>127</v>
      </c>
      <c r="AW187" s="14" t="s">
        <v>39</v>
      </c>
      <c r="AX187" s="14" t="s">
        <v>83</v>
      </c>
      <c r="AY187" s="260" t="s">
        <v>128</v>
      </c>
    </row>
    <row r="188" s="1" customFormat="1" ht="22.5" customHeight="1">
      <c r="B188" s="39"/>
      <c r="C188" s="216" t="s">
        <v>281</v>
      </c>
      <c r="D188" s="216" t="s">
        <v>131</v>
      </c>
      <c r="E188" s="217" t="s">
        <v>211</v>
      </c>
      <c r="F188" s="218" t="s">
        <v>212</v>
      </c>
      <c r="G188" s="219" t="s">
        <v>134</v>
      </c>
      <c r="H188" s="220">
        <v>486</v>
      </c>
      <c r="I188" s="221"/>
      <c r="J188" s="222">
        <f>ROUND(I188*H188,2)</f>
        <v>0</v>
      </c>
      <c r="K188" s="218" t="s">
        <v>135</v>
      </c>
      <c r="L188" s="44"/>
      <c r="M188" s="223" t="s">
        <v>32</v>
      </c>
      <c r="N188" s="224" t="s">
        <v>48</v>
      </c>
      <c r="O188" s="80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AR188" s="17" t="s">
        <v>136</v>
      </c>
      <c r="AT188" s="17" t="s">
        <v>131</v>
      </c>
      <c r="AU188" s="17" t="s">
        <v>85</v>
      </c>
      <c r="AY188" s="17" t="s">
        <v>128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7" t="s">
        <v>83</v>
      </c>
      <c r="BK188" s="227">
        <f>ROUND(I188*H188,2)</f>
        <v>0</v>
      </c>
      <c r="BL188" s="17" t="s">
        <v>136</v>
      </c>
      <c r="BM188" s="17" t="s">
        <v>213</v>
      </c>
    </row>
    <row r="189" s="12" customFormat="1">
      <c r="B189" s="228"/>
      <c r="C189" s="229"/>
      <c r="D189" s="230" t="s">
        <v>138</v>
      </c>
      <c r="E189" s="231" t="s">
        <v>32</v>
      </c>
      <c r="F189" s="232" t="s">
        <v>139</v>
      </c>
      <c r="G189" s="229"/>
      <c r="H189" s="231" t="s">
        <v>32</v>
      </c>
      <c r="I189" s="233"/>
      <c r="J189" s="229"/>
      <c r="K189" s="229"/>
      <c r="L189" s="234"/>
      <c r="M189" s="235"/>
      <c r="N189" s="236"/>
      <c r="O189" s="236"/>
      <c r="P189" s="236"/>
      <c r="Q189" s="236"/>
      <c r="R189" s="236"/>
      <c r="S189" s="236"/>
      <c r="T189" s="237"/>
      <c r="AT189" s="238" t="s">
        <v>138</v>
      </c>
      <c r="AU189" s="238" t="s">
        <v>85</v>
      </c>
      <c r="AV189" s="12" t="s">
        <v>83</v>
      </c>
      <c r="AW189" s="12" t="s">
        <v>39</v>
      </c>
      <c r="AX189" s="12" t="s">
        <v>77</v>
      </c>
      <c r="AY189" s="238" t="s">
        <v>128</v>
      </c>
    </row>
    <row r="190" s="13" customFormat="1">
      <c r="B190" s="239"/>
      <c r="C190" s="240"/>
      <c r="D190" s="230" t="s">
        <v>138</v>
      </c>
      <c r="E190" s="241" t="s">
        <v>32</v>
      </c>
      <c r="F190" s="242" t="s">
        <v>1008</v>
      </c>
      <c r="G190" s="240"/>
      <c r="H190" s="243">
        <v>20</v>
      </c>
      <c r="I190" s="244"/>
      <c r="J190" s="240"/>
      <c r="K190" s="240"/>
      <c r="L190" s="245"/>
      <c r="M190" s="246"/>
      <c r="N190" s="247"/>
      <c r="O190" s="247"/>
      <c r="P190" s="247"/>
      <c r="Q190" s="247"/>
      <c r="R190" s="247"/>
      <c r="S190" s="247"/>
      <c r="T190" s="248"/>
      <c r="AT190" s="249" t="s">
        <v>138</v>
      </c>
      <c r="AU190" s="249" t="s">
        <v>85</v>
      </c>
      <c r="AV190" s="13" t="s">
        <v>85</v>
      </c>
      <c r="AW190" s="13" t="s">
        <v>39</v>
      </c>
      <c r="AX190" s="13" t="s">
        <v>77</v>
      </c>
      <c r="AY190" s="249" t="s">
        <v>128</v>
      </c>
    </row>
    <row r="191" s="13" customFormat="1">
      <c r="B191" s="239"/>
      <c r="C191" s="240"/>
      <c r="D191" s="230" t="s">
        <v>138</v>
      </c>
      <c r="E191" s="241" t="s">
        <v>32</v>
      </c>
      <c r="F191" s="242" t="s">
        <v>251</v>
      </c>
      <c r="G191" s="240"/>
      <c r="H191" s="243">
        <v>1</v>
      </c>
      <c r="I191" s="244"/>
      <c r="J191" s="240"/>
      <c r="K191" s="240"/>
      <c r="L191" s="245"/>
      <c r="M191" s="246"/>
      <c r="N191" s="247"/>
      <c r="O191" s="247"/>
      <c r="P191" s="247"/>
      <c r="Q191" s="247"/>
      <c r="R191" s="247"/>
      <c r="S191" s="247"/>
      <c r="T191" s="248"/>
      <c r="AT191" s="249" t="s">
        <v>138</v>
      </c>
      <c r="AU191" s="249" t="s">
        <v>85</v>
      </c>
      <c r="AV191" s="13" t="s">
        <v>85</v>
      </c>
      <c r="AW191" s="13" t="s">
        <v>39</v>
      </c>
      <c r="AX191" s="13" t="s">
        <v>77</v>
      </c>
      <c r="AY191" s="249" t="s">
        <v>128</v>
      </c>
    </row>
    <row r="192" s="13" customFormat="1">
      <c r="B192" s="239"/>
      <c r="C192" s="240"/>
      <c r="D192" s="230" t="s">
        <v>138</v>
      </c>
      <c r="E192" s="241" t="s">
        <v>32</v>
      </c>
      <c r="F192" s="242" t="s">
        <v>1009</v>
      </c>
      <c r="G192" s="240"/>
      <c r="H192" s="243">
        <v>20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138</v>
      </c>
      <c r="AU192" s="249" t="s">
        <v>85</v>
      </c>
      <c r="AV192" s="13" t="s">
        <v>85</v>
      </c>
      <c r="AW192" s="13" t="s">
        <v>39</v>
      </c>
      <c r="AX192" s="13" t="s">
        <v>77</v>
      </c>
      <c r="AY192" s="249" t="s">
        <v>128</v>
      </c>
    </row>
    <row r="193" s="13" customFormat="1">
      <c r="B193" s="239"/>
      <c r="C193" s="240"/>
      <c r="D193" s="230" t="s">
        <v>138</v>
      </c>
      <c r="E193" s="241" t="s">
        <v>32</v>
      </c>
      <c r="F193" s="242" t="s">
        <v>1010</v>
      </c>
      <c r="G193" s="240"/>
      <c r="H193" s="243">
        <v>245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AT193" s="249" t="s">
        <v>138</v>
      </c>
      <c r="AU193" s="249" t="s">
        <v>85</v>
      </c>
      <c r="AV193" s="13" t="s">
        <v>85</v>
      </c>
      <c r="AW193" s="13" t="s">
        <v>39</v>
      </c>
      <c r="AX193" s="13" t="s">
        <v>77</v>
      </c>
      <c r="AY193" s="249" t="s">
        <v>128</v>
      </c>
    </row>
    <row r="194" s="13" customFormat="1">
      <c r="B194" s="239"/>
      <c r="C194" s="240"/>
      <c r="D194" s="230" t="s">
        <v>138</v>
      </c>
      <c r="E194" s="241" t="s">
        <v>32</v>
      </c>
      <c r="F194" s="242" t="s">
        <v>1011</v>
      </c>
      <c r="G194" s="240"/>
      <c r="H194" s="243">
        <v>21</v>
      </c>
      <c r="I194" s="244"/>
      <c r="J194" s="240"/>
      <c r="K194" s="240"/>
      <c r="L194" s="245"/>
      <c r="M194" s="246"/>
      <c r="N194" s="247"/>
      <c r="O194" s="247"/>
      <c r="P194" s="247"/>
      <c r="Q194" s="247"/>
      <c r="R194" s="247"/>
      <c r="S194" s="247"/>
      <c r="T194" s="248"/>
      <c r="AT194" s="249" t="s">
        <v>138</v>
      </c>
      <c r="AU194" s="249" t="s">
        <v>85</v>
      </c>
      <c r="AV194" s="13" t="s">
        <v>85</v>
      </c>
      <c r="AW194" s="13" t="s">
        <v>39</v>
      </c>
      <c r="AX194" s="13" t="s">
        <v>77</v>
      </c>
      <c r="AY194" s="249" t="s">
        <v>128</v>
      </c>
    </row>
    <row r="195" s="13" customFormat="1">
      <c r="B195" s="239"/>
      <c r="C195" s="240"/>
      <c r="D195" s="230" t="s">
        <v>138</v>
      </c>
      <c r="E195" s="241" t="s">
        <v>32</v>
      </c>
      <c r="F195" s="242" t="s">
        <v>1012</v>
      </c>
      <c r="G195" s="240"/>
      <c r="H195" s="243">
        <v>20</v>
      </c>
      <c r="I195" s="244"/>
      <c r="J195" s="240"/>
      <c r="K195" s="240"/>
      <c r="L195" s="245"/>
      <c r="M195" s="246"/>
      <c r="N195" s="247"/>
      <c r="O195" s="247"/>
      <c r="P195" s="247"/>
      <c r="Q195" s="247"/>
      <c r="R195" s="247"/>
      <c r="S195" s="247"/>
      <c r="T195" s="248"/>
      <c r="AT195" s="249" t="s">
        <v>138</v>
      </c>
      <c r="AU195" s="249" t="s">
        <v>85</v>
      </c>
      <c r="AV195" s="13" t="s">
        <v>85</v>
      </c>
      <c r="AW195" s="13" t="s">
        <v>39</v>
      </c>
      <c r="AX195" s="13" t="s">
        <v>77</v>
      </c>
      <c r="AY195" s="249" t="s">
        <v>128</v>
      </c>
    </row>
    <row r="196" s="13" customFormat="1">
      <c r="B196" s="239"/>
      <c r="C196" s="240"/>
      <c r="D196" s="230" t="s">
        <v>138</v>
      </c>
      <c r="E196" s="241" t="s">
        <v>32</v>
      </c>
      <c r="F196" s="242" t="s">
        <v>1013</v>
      </c>
      <c r="G196" s="240"/>
      <c r="H196" s="243">
        <v>15</v>
      </c>
      <c r="I196" s="244"/>
      <c r="J196" s="240"/>
      <c r="K196" s="240"/>
      <c r="L196" s="245"/>
      <c r="M196" s="246"/>
      <c r="N196" s="247"/>
      <c r="O196" s="247"/>
      <c r="P196" s="247"/>
      <c r="Q196" s="247"/>
      <c r="R196" s="247"/>
      <c r="S196" s="247"/>
      <c r="T196" s="248"/>
      <c r="AT196" s="249" t="s">
        <v>138</v>
      </c>
      <c r="AU196" s="249" t="s">
        <v>85</v>
      </c>
      <c r="AV196" s="13" t="s">
        <v>85</v>
      </c>
      <c r="AW196" s="13" t="s">
        <v>39</v>
      </c>
      <c r="AX196" s="13" t="s">
        <v>77</v>
      </c>
      <c r="AY196" s="249" t="s">
        <v>128</v>
      </c>
    </row>
    <row r="197" s="13" customFormat="1">
      <c r="B197" s="239"/>
      <c r="C197" s="240"/>
      <c r="D197" s="230" t="s">
        <v>138</v>
      </c>
      <c r="E197" s="241" t="s">
        <v>32</v>
      </c>
      <c r="F197" s="242" t="s">
        <v>219</v>
      </c>
      <c r="G197" s="240"/>
      <c r="H197" s="243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AT197" s="249" t="s">
        <v>138</v>
      </c>
      <c r="AU197" s="249" t="s">
        <v>85</v>
      </c>
      <c r="AV197" s="13" t="s">
        <v>85</v>
      </c>
      <c r="AW197" s="13" t="s">
        <v>39</v>
      </c>
      <c r="AX197" s="13" t="s">
        <v>77</v>
      </c>
      <c r="AY197" s="249" t="s">
        <v>128</v>
      </c>
    </row>
    <row r="198" s="13" customFormat="1">
      <c r="B198" s="239"/>
      <c r="C198" s="240"/>
      <c r="D198" s="230" t="s">
        <v>138</v>
      </c>
      <c r="E198" s="241" t="s">
        <v>32</v>
      </c>
      <c r="F198" s="242" t="s">
        <v>1014</v>
      </c>
      <c r="G198" s="240"/>
      <c r="H198" s="243">
        <v>3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AT198" s="249" t="s">
        <v>138</v>
      </c>
      <c r="AU198" s="249" t="s">
        <v>85</v>
      </c>
      <c r="AV198" s="13" t="s">
        <v>85</v>
      </c>
      <c r="AW198" s="13" t="s">
        <v>39</v>
      </c>
      <c r="AX198" s="13" t="s">
        <v>77</v>
      </c>
      <c r="AY198" s="249" t="s">
        <v>128</v>
      </c>
    </row>
    <row r="199" s="13" customFormat="1">
      <c r="B199" s="239"/>
      <c r="C199" s="240"/>
      <c r="D199" s="230" t="s">
        <v>138</v>
      </c>
      <c r="E199" s="241" t="s">
        <v>32</v>
      </c>
      <c r="F199" s="242" t="s">
        <v>1015</v>
      </c>
      <c r="G199" s="240"/>
      <c r="H199" s="243">
        <v>10</v>
      </c>
      <c r="I199" s="244"/>
      <c r="J199" s="240"/>
      <c r="K199" s="240"/>
      <c r="L199" s="245"/>
      <c r="M199" s="246"/>
      <c r="N199" s="247"/>
      <c r="O199" s="247"/>
      <c r="P199" s="247"/>
      <c r="Q199" s="247"/>
      <c r="R199" s="247"/>
      <c r="S199" s="247"/>
      <c r="T199" s="248"/>
      <c r="AT199" s="249" t="s">
        <v>138</v>
      </c>
      <c r="AU199" s="249" t="s">
        <v>85</v>
      </c>
      <c r="AV199" s="13" t="s">
        <v>85</v>
      </c>
      <c r="AW199" s="13" t="s">
        <v>39</v>
      </c>
      <c r="AX199" s="13" t="s">
        <v>77</v>
      </c>
      <c r="AY199" s="249" t="s">
        <v>128</v>
      </c>
    </row>
    <row r="200" s="13" customFormat="1">
      <c r="B200" s="239"/>
      <c r="C200" s="240"/>
      <c r="D200" s="230" t="s">
        <v>138</v>
      </c>
      <c r="E200" s="241" t="s">
        <v>32</v>
      </c>
      <c r="F200" s="242" t="s">
        <v>1016</v>
      </c>
      <c r="G200" s="240"/>
      <c r="H200" s="243">
        <v>1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AT200" s="249" t="s">
        <v>138</v>
      </c>
      <c r="AU200" s="249" t="s">
        <v>85</v>
      </c>
      <c r="AV200" s="13" t="s">
        <v>85</v>
      </c>
      <c r="AW200" s="13" t="s">
        <v>39</v>
      </c>
      <c r="AX200" s="13" t="s">
        <v>77</v>
      </c>
      <c r="AY200" s="249" t="s">
        <v>128</v>
      </c>
    </row>
    <row r="201" s="13" customFormat="1">
      <c r="B201" s="239"/>
      <c r="C201" s="240"/>
      <c r="D201" s="230" t="s">
        <v>138</v>
      </c>
      <c r="E201" s="241" t="s">
        <v>32</v>
      </c>
      <c r="F201" s="242" t="s">
        <v>1017</v>
      </c>
      <c r="G201" s="240"/>
      <c r="H201" s="243">
        <v>14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AT201" s="249" t="s">
        <v>138</v>
      </c>
      <c r="AU201" s="249" t="s">
        <v>85</v>
      </c>
      <c r="AV201" s="13" t="s">
        <v>85</v>
      </c>
      <c r="AW201" s="13" t="s">
        <v>39</v>
      </c>
      <c r="AX201" s="13" t="s">
        <v>77</v>
      </c>
      <c r="AY201" s="249" t="s">
        <v>128</v>
      </c>
    </row>
    <row r="202" s="13" customFormat="1">
      <c r="B202" s="239"/>
      <c r="C202" s="240"/>
      <c r="D202" s="230" t="s">
        <v>138</v>
      </c>
      <c r="E202" s="241" t="s">
        <v>32</v>
      </c>
      <c r="F202" s="242" t="s">
        <v>1018</v>
      </c>
      <c r="G202" s="240"/>
      <c r="H202" s="243">
        <v>95</v>
      </c>
      <c r="I202" s="244"/>
      <c r="J202" s="240"/>
      <c r="K202" s="240"/>
      <c r="L202" s="245"/>
      <c r="M202" s="246"/>
      <c r="N202" s="247"/>
      <c r="O202" s="247"/>
      <c r="P202" s="247"/>
      <c r="Q202" s="247"/>
      <c r="R202" s="247"/>
      <c r="S202" s="247"/>
      <c r="T202" s="248"/>
      <c r="AT202" s="249" t="s">
        <v>138</v>
      </c>
      <c r="AU202" s="249" t="s">
        <v>85</v>
      </c>
      <c r="AV202" s="13" t="s">
        <v>85</v>
      </c>
      <c r="AW202" s="13" t="s">
        <v>39</v>
      </c>
      <c r="AX202" s="13" t="s">
        <v>77</v>
      </c>
      <c r="AY202" s="249" t="s">
        <v>128</v>
      </c>
    </row>
    <row r="203" s="13" customFormat="1">
      <c r="B203" s="239"/>
      <c r="C203" s="240"/>
      <c r="D203" s="230" t="s">
        <v>138</v>
      </c>
      <c r="E203" s="241" t="s">
        <v>32</v>
      </c>
      <c r="F203" s="242" t="s">
        <v>1019</v>
      </c>
      <c r="G203" s="240"/>
      <c r="H203" s="243">
        <v>11</v>
      </c>
      <c r="I203" s="244"/>
      <c r="J203" s="240"/>
      <c r="K203" s="240"/>
      <c r="L203" s="245"/>
      <c r="M203" s="246"/>
      <c r="N203" s="247"/>
      <c r="O203" s="247"/>
      <c r="P203" s="247"/>
      <c r="Q203" s="247"/>
      <c r="R203" s="247"/>
      <c r="S203" s="247"/>
      <c r="T203" s="248"/>
      <c r="AT203" s="249" t="s">
        <v>138</v>
      </c>
      <c r="AU203" s="249" t="s">
        <v>85</v>
      </c>
      <c r="AV203" s="13" t="s">
        <v>85</v>
      </c>
      <c r="AW203" s="13" t="s">
        <v>39</v>
      </c>
      <c r="AX203" s="13" t="s">
        <v>77</v>
      </c>
      <c r="AY203" s="249" t="s">
        <v>128</v>
      </c>
    </row>
    <row r="204" s="13" customFormat="1">
      <c r="B204" s="239"/>
      <c r="C204" s="240"/>
      <c r="D204" s="230" t="s">
        <v>138</v>
      </c>
      <c r="E204" s="241" t="s">
        <v>32</v>
      </c>
      <c r="F204" s="242" t="s">
        <v>1020</v>
      </c>
      <c r="G204" s="240"/>
      <c r="H204" s="243">
        <v>7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AT204" s="249" t="s">
        <v>138</v>
      </c>
      <c r="AU204" s="249" t="s">
        <v>85</v>
      </c>
      <c r="AV204" s="13" t="s">
        <v>85</v>
      </c>
      <c r="AW204" s="13" t="s">
        <v>39</v>
      </c>
      <c r="AX204" s="13" t="s">
        <v>77</v>
      </c>
      <c r="AY204" s="249" t="s">
        <v>128</v>
      </c>
    </row>
    <row r="205" s="13" customFormat="1">
      <c r="B205" s="239"/>
      <c r="C205" s="240"/>
      <c r="D205" s="230" t="s">
        <v>138</v>
      </c>
      <c r="E205" s="241" t="s">
        <v>32</v>
      </c>
      <c r="F205" s="242" t="s">
        <v>1021</v>
      </c>
      <c r="G205" s="240"/>
      <c r="H205" s="243">
        <v>1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AT205" s="249" t="s">
        <v>138</v>
      </c>
      <c r="AU205" s="249" t="s">
        <v>85</v>
      </c>
      <c r="AV205" s="13" t="s">
        <v>85</v>
      </c>
      <c r="AW205" s="13" t="s">
        <v>39</v>
      </c>
      <c r="AX205" s="13" t="s">
        <v>77</v>
      </c>
      <c r="AY205" s="249" t="s">
        <v>128</v>
      </c>
    </row>
    <row r="206" s="13" customFormat="1">
      <c r="B206" s="239"/>
      <c r="C206" s="240"/>
      <c r="D206" s="230" t="s">
        <v>138</v>
      </c>
      <c r="E206" s="241" t="s">
        <v>32</v>
      </c>
      <c r="F206" s="242" t="s">
        <v>720</v>
      </c>
      <c r="G206" s="240"/>
      <c r="H206" s="243">
        <v>1</v>
      </c>
      <c r="I206" s="244"/>
      <c r="J206" s="240"/>
      <c r="K206" s="240"/>
      <c r="L206" s="245"/>
      <c r="M206" s="246"/>
      <c r="N206" s="247"/>
      <c r="O206" s="247"/>
      <c r="P206" s="247"/>
      <c r="Q206" s="247"/>
      <c r="R206" s="247"/>
      <c r="S206" s="247"/>
      <c r="T206" s="248"/>
      <c r="AT206" s="249" t="s">
        <v>138</v>
      </c>
      <c r="AU206" s="249" t="s">
        <v>85</v>
      </c>
      <c r="AV206" s="13" t="s">
        <v>85</v>
      </c>
      <c r="AW206" s="13" t="s">
        <v>39</v>
      </c>
      <c r="AX206" s="13" t="s">
        <v>77</v>
      </c>
      <c r="AY206" s="249" t="s">
        <v>128</v>
      </c>
    </row>
    <row r="207" s="14" customFormat="1">
      <c r="B207" s="250"/>
      <c r="C207" s="251"/>
      <c r="D207" s="230" t="s">
        <v>138</v>
      </c>
      <c r="E207" s="252" t="s">
        <v>32</v>
      </c>
      <c r="F207" s="253" t="s">
        <v>141</v>
      </c>
      <c r="G207" s="251"/>
      <c r="H207" s="254">
        <v>486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AT207" s="260" t="s">
        <v>138</v>
      </c>
      <c r="AU207" s="260" t="s">
        <v>85</v>
      </c>
      <c r="AV207" s="14" t="s">
        <v>127</v>
      </c>
      <c r="AW207" s="14" t="s">
        <v>39</v>
      </c>
      <c r="AX207" s="14" t="s">
        <v>83</v>
      </c>
      <c r="AY207" s="260" t="s">
        <v>128</v>
      </c>
    </row>
    <row r="208" s="1" customFormat="1" ht="22.5" customHeight="1">
      <c r="B208" s="39"/>
      <c r="C208" s="216" t="s">
        <v>285</v>
      </c>
      <c r="D208" s="216" t="s">
        <v>131</v>
      </c>
      <c r="E208" s="217" t="s">
        <v>226</v>
      </c>
      <c r="F208" s="218" t="s">
        <v>227</v>
      </c>
      <c r="G208" s="219" t="s">
        <v>134</v>
      </c>
      <c r="H208" s="220">
        <v>21</v>
      </c>
      <c r="I208" s="221"/>
      <c r="J208" s="222">
        <f>ROUND(I208*H208,2)</f>
        <v>0</v>
      </c>
      <c r="K208" s="218" t="s">
        <v>135</v>
      </c>
      <c r="L208" s="44"/>
      <c r="M208" s="223" t="s">
        <v>32</v>
      </c>
      <c r="N208" s="224" t="s">
        <v>48</v>
      </c>
      <c r="O208" s="80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AR208" s="17" t="s">
        <v>136</v>
      </c>
      <c r="AT208" s="17" t="s">
        <v>131</v>
      </c>
      <c r="AU208" s="17" t="s">
        <v>85</v>
      </c>
      <c r="AY208" s="17" t="s">
        <v>128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7" t="s">
        <v>83</v>
      </c>
      <c r="BK208" s="227">
        <f>ROUND(I208*H208,2)</f>
        <v>0</v>
      </c>
      <c r="BL208" s="17" t="s">
        <v>136</v>
      </c>
      <c r="BM208" s="17" t="s">
        <v>228</v>
      </c>
    </row>
    <row r="209" s="12" customFormat="1">
      <c r="B209" s="228"/>
      <c r="C209" s="229"/>
      <c r="D209" s="230" t="s">
        <v>138</v>
      </c>
      <c r="E209" s="231" t="s">
        <v>32</v>
      </c>
      <c r="F209" s="232" t="s">
        <v>139</v>
      </c>
      <c r="G209" s="229"/>
      <c r="H209" s="231" t="s">
        <v>32</v>
      </c>
      <c r="I209" s="233"/>
      <c r="J209" s="229"/>
      <c r="K209" s="229"/>
      <c r="L209" s="234"/>
      <c r="M209" s="235"/>
      <c r="N209" s="236"/>
      <c r="O209" s="236"/>
      <c r="P209" s="236"/>
      <c r="Q209" s="236"/>
      <c r="R209" s="236"/>
      <c r="S209" s="236"/>
      <c r="T209" s="237"/>
      <c r="AT209" s="238" t="s">
        <v>138</v>
      </c>
      <c r="AU209" s="238" t="s">
        <v>85</v>
      </c>
      <c r="AV209" s="12" t="s">
        <v>83</v>
      </c>
      <c r="AW209" s="12" t="s">
        <v>39</v>
      </c>
      <c r="AX209" s="12" t="s">
        <v>77</v>
      </c>
      <c r="AY209" s="238" t="s">
        <v>128</v>
      </c>
    </row>
    <row r="210" s="13" customFormat="1">
      <c r="B210" s="239"/>
      <c r="C210" s="240"/>
      <c r="D210" s="230" t="s">
        <v>138</v>
      </c>
      <c r="E210" s="241" t="s">
        <v>32</v>
      </c>
      <c r="F210" s="242" t="s">
        <v>1022</v>
      </c>
      <c r="G210" s="240"/>
      <c r="H210" s="243">
        <v>2</v>
      </c>
      <c r="I210" s="244"/>
      <c r="J210" s="240"/>
      <c r="K210" s="240"/>
      <c r="L210" s="245"/>
      <c r="M210" s="246"/>
      <c r="N210" s="247"/>
      <c r="O210" s="247"/>
      <c r="P210" s="247"/>
      <c r="Q210" s="247"/>
      <c r="R210" s="247"/>
      <c r="S210" s="247"/>
      <c r="T210" s="248"/>
      <c r="AT210" s="249" t="s">
        <v>138</v>
      </c>
      <c r="AU210" s="249" t="s">
        <v>85</v>
      </c>
      <c r="AV210" s="13" t="s">
        <v>85</v>
      </c>
      <c r="AW210" s="13" t="s">
        <v>39</v>
      </c>
      <c r="AX210" s="13" t="s">
        <v>77</v>
      </c>
      <c r="AY210" s="249" t="s">
        <v>128</v>
      </c>
    </row>
    <row r="211" s="13" customFormat="1">
      <c r="B211" s="239"/>
      <c r="C211" s="240"/>
      <c r="D211" s="230" t="s">
        <v>138</v>
      </c>
      <c r="E211" s="241" t="s">
        <v>32</v>
      </c>
      <c r="F211" s="242" t="s">
        <v>251</v>
      </c>
      <c r="G211" s="240"/>
      <c r="H211" s="243">
        <v>1</v>
      </c>
      <c r="I211" s="244"/>
      <c r="J211" s="240"/>
      <c r="K211" s="240"/>
      <c r="L211" s="245"/>
      <c r="M211" s="246"/>
      <c r="N211" s="247"/>
      <c r="O211" s="247"/>
      <c r="P211" s="247"/>
      <c r="Q211" s="247"/>
      <c r="R211" s="247"/>
      <c r="S211" s="247"/>
      <c r="T211" s="248"/>
      <c r="AT211" s="249" t="s">
        <v>138</v>
      </c>
      <c r="AU211" s="249" t="s">
        <v>85</v>
      </c>
      <c r="AV211" s="13" t="s">
        <v>85</v>
      </c>
      <c r="AW211" s="13" t="s">
        <v>39</v>
      </c>
      <c r="AX211" s="13" t="s">
        <v>77</v>
      </c>
      <c r="AY211" s="249" t="s">
        <v>128</v>
      </c>
    </row>
    <row r="212" s="13" customFormat="1">
      <c r="B212" s="239"/>
      <c r="C212" s="240"/>
      <c r="D212" s="230" t="s">
        <v>138</v>
      </c>
      <c r="E212" s="241" t="s">
        <v>32</v>
      </c>
      <c r="F212" s="242" t="s">
        <v>1023</v>
      </c>
      <c r="G212" s="240"/>
      <c r="H212" s="243">
        <v>1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AT212" s="249" t="s">
        <v>138</v>
      </c>
      <c r="AU212" s="249" t="s">
        <v>85</v>
      </c>
      <c r="AV212" s="13" t="s">
        <v>85</v>
      </c>
      <c r="AW212" s="13" t="s">
        <v>39</v>
      </c>
      <c r="AX212" s="13" t="s">
        <v>77</v>
      </c>
      <c r="AY212" s="249" t="s">
        <v>128</v>
      </c>
    </row>
    <row r="213" s="13" customFormat="1">
      <c r="B213" s="239"/>
      <c r="C213" s="240"/>
      <c r="D213" s="230" t="s">
        <v>138</v>
      </c>
      <c r="E213" s="241" t="s">
        <v>32</v>
      </c>
      <c r="F213" s="242" t="s">
        <v>1024</v>
      </c>
      <c r="G213" s="240"/>
      <c r="H213" s="243">
        <v>10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AT213" s="249" t="s">
        <v>138</v>
      </c>
      <c r="AU213" s="249" t="s">
        <v>85</v>
      </c>
      <c r="AV213" s="13" t="s">
        <v>85</v>
      </c>
      <c r="AW213" s="13" t="s">
        <v>39</v>
      </c>
      <c r="AX213" s="13" t="s">
        <v>77</v>
      </c>
      <c r="AY213" s="249" t="s">
        <v>128</v>
      </c>
    </row>
    <row r="214" s="13" customFormat="1">
      <c r="B214" s="239"/>
      <c r="C214" s="240"/>
      <c r="D214" s="230" t="s">
        <v>138</v>
      </c>
      <c r="E214" s="241" t="s">
        <v>32</v>
      </c>
      <c r="F214" s="242" t="s">
        <v>253</v>
      </c>
      <c r="G214" s="240"/>
      <c r="H214" s="243">
        <v>2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AT214" s="249" t="s">
        <v>138</v>
      </c>
      <c r="AU214" s="249" t="s">
        <v>85</v>
      </c>
      <c r="AV214" s="13" t="s">
        <v>85</v>
      </c>
      <c r="AW214" s="13" t="s">
        <v>39</v>
      </c>
      <c r="AX214" s="13" t="s">
        <v>77</v>
      </c>
      <c r="AY214" s="249" t="s">
        <v>128</v>
      </c>
    </row>
    <row r="215" s="13" customFormat="1">
      <c r="B215" s="239"/>
      <c r="C215" s="240"/>
      <c r="D215" s="230" t="s">
        <v>138</v>
      </c>
      <c r="E215" s="241" t="s">
        <v>32</v>
      </c>
      <c r="F215" s="242" t="s">
        <v>1025</v>
      </c>
      <c r="G215" s="240"/>
      <c r="H215" s="243">
        <v>1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AT215" s="249" t="s">
        <v>138</v>
      </c>
      <c r="AU215" s="249" t="s">
        <v>85</v>
      </c>
      <c r="AV215" s="13" t="s">
        <v>85</v>
      </c>
      <c r="AW215" s="13" t="s">
        <v>39</v>
      </c>
      <c r="AX215" s="13" t="s">
        <v>77</v>
      </c>
      <c r="AY215" s="249" t="s">
        <v>128</v>
      </c>
    </row>
    <row r="216" s="13" customFormat="1">
      <c r="B216" s="239"/>
      <c r="C216" s="240"/>
      <c r="D216" s="230" t="s">
        <v>138</v>
      </c>
      <c r="E216" s="241" t="s">
        <v>32</v>
      </c>
      <c r="F216" s="242" t="s">
        <v>218</v>
      </c>
      <c r="G216" s="240"/>
      <c r="H216" s="243">
        <v>1</v>
      </c>
      <c r="I216" s="244"/>
      <c r="J216" s="240"/>
      <c r="K216" s="240"/>
      <c r="L216" s="245"/>
      <c r="M216" s="246"/>
      <c r="N216" s="247"/>
      <c r="O216" s="247"/>
      <c r="P216" s="247"/>
      <c r="Q216" s="247"/>
      <c r="R216" s="247"/>
      <c r="S216" s="247"/>
      <c r="T216" s="248"/>
      <c r="AT216" s="249" t="s">
        <v>138</v>
      </c>
      <c r="AU216" s="249" t="s">
        <v>85</v>
      </c>
      <c r="AV216" s="13" t="s">
        <v>85</v>
      </c>
      <c r="AW216" s="13" t="s">
        <v>39</v>
      </c>
      <c r="AX216" s="13" t="s">
        <v>77</v>
      </c>
      <c r="AY216" s="249" t="s">
        <v>128</v>
      </c>
    </row>
    <row r="217" s="13" customFormat="1">
      <c r="B217" s="239"/>
      <c r="C217" s="240"/>
      <c r="D217" s="230" t="s">
        <v>138</v>
      </c>
      <c r="E217" s="241" t="s">
        <v>32</v>
      </c>
      <c r="F217" s="242" t="s">
        <v>219</v>
      </c>
      <c r="G217" s="240"/>
      <c r="H217" s="243">
        <v>1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AT217" s="249" t="s">
        <v>138</v>
      </c>
      <c r="AU217" s="249" t="s">
        <v>85</v>
      </c>
      <c r="AV217" s="13" t="s">
        <v>85</v>
      </c>
      <c r="AW217" s="13" t="s">
        <v>39</v>
      </c>
      <c r="AX217" s="13" t="s">
        <v>77</v>
      </c>
      <c r="AY217" s="249" t="s">
        <v>128</v>
      </c>
    </row>
    <row r="218" s="13" customFormat="1">
      <c r="B218" s="239"/>
      <c r="C218" s="240"/>
      <c r="D218" s="230" t="s">
        <v>138</v>
      </c>
      <c r="E218" s="241" t="s">
        <v>32</v>
      </c>
      <c r="F218" s="242" t="s">
        <v>868</v>
      </c>
      <c r="G218" s="240"/>
      <c r="H218" s="243">
        <v>1</v>
      </c>
      <c r="I218" s="244"/>
      <c r="J218" s="240"/>
      <c r="K218" s="240"/>
      <c r="L218" s="245"/>
      <c r="M218" s="246"/>
      <c r="N218" s="247"/>
      <c r="O218" s="247"/>
      <c r="P218" s="247"/>
      <c r="Q218" s="247"/>
      <c r="R218" s="247"/>
      <c r="S218" s="247"/>
      <c r="T218" s="248"/>
      <c r="AT218" s="249" t="s">
        <v>138</v>
      </c>
      <c r="AU218" s="249" t="s">
        <v>85</v>
      </c>
      <c r="AV218" s="13" t="s">
        <v>85</v>
      </c>
      <c r="AW218" s="13" t="s">
        <v>39</v>
      </c>
      <c r="AX218" s="13" t="s">
        <v>77</v>
      </c>
      <c r="AY218" s="249" t="s">
        <v>128</v>
      </c>
    </row>
    <row r="219" s="13" customFormat="1">
      <c r="B219" s="239"/>
      <c r="C219" s="240"/>
      <c r="D219" s="230" t="s">
        <v>138</v>
      </c>
      <c r="E219" s="241" t="s">
        <v>32</v>
      </c>
      <c r="F219" s="242" t="s">
        <v>232</v>
      </c>
      <c r="G219" s="240"/>
      <c r="H219" s="243">
        <v>1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138</v>
      </c>
      <c r="AU219" s="249" t="s">
        <v>85</v>
      </c>
      <c r="AV219" s="13" t="s">
        <v>85</v>
      </c>
      <c r="AW219" s="13" t="s">
        <v>39</v>
      </c>
      <c r="AX219" s="13" t="s">
        <v>77</v>
      </c>
      <c r="AY219" s="249" t="s">
        <v>128</v>
      </c>
    </row>
    <row r="220" s="14" customFormat="1">
      <c r="B220" s="250"/>
      <c r="C220" s="251"/>
      <c r="D220" s="230" t="s">
        <v>138</v>
      </c>
      <c r="E220" s="252" t="s">
        <v>32</v>
      </c>
      <c r="F220" s="253" t="s">
        <v>141</v>
      </c>
      <c r="G220" s="251"/>
      <c r="H220" s="254">
        <v>21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AT220" s="260" t="s">
        <v>138</v>
      </c>
      <c r="AU220" s="260" t="s">
        <v>85</v>
      </c>
      <c r="AV220" s="14" t="s">
        <v>127</v>
      </c>
      <c r="AW220" s="14" t="s">
        <v>39</v>
      </c>
      <c r="AX220" s="14" t="s">
        <v>83</v>
      </c>
      <c r="AY220" s="260" t="s">
        <v>128</v>
      </c>
    </row>
    <row r="221" s="1" customFormat="1" ht="22.5" customHeight="1">
      <c r="B221" s="39"/>
      <c r="C221" s="216" t="s">
        <v>291</v>
      </c>
      <c r="D221" s="216" t="s">
        <v>131</v>
      </c>
      <c r="E221" s="217" t="s">
        <v>236</v>
      </c>
      <c r="F221" s="218" t="s">
        <v>237</v>
      </c>
      <c r="G221" s="219" t="s">
        <v>134</v>
      </c>
      <c r="H221" s="220">
        <v>345</v>
      </c>
      <c r="I221" s="221"/>
      <c r="J221" s="222">
        <f>ROUND(I221*H221,2)</f>
        <v>0</v>
      </c>
      <c r="K221" s="218" t="s">
        <v>135</v>
      </c>
      <c r="L221" s="44"/>
      <c r="M221" s="223" t="s">
        <v>32</v>
      </c>
      <c r="N221" s="224" t="s">
        <v>48</v>
      </c>
      <c r="O221" s="80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AR221" s="17" t="s">
        <v>136</v>
      </c>
      <c r="AT221" s="17" t="s">
        <v>131</v>
      </c>
      <c r="AU221" s="17" t="s">
        <v>85</v>
      </c>
      <c r="AY221" s="17" t="s">
        <v>128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7" t="s">
        <v>83</v>
      </c>
      <c r="BK221" s="227">
        <f>ROUND(I221*H221,2)</f>
        <v>0</v>
      </c>
      <c r="BL221" s="17" t="s">
        <v>136</v>
      </c>
      <c r="BM221" s="17" t="s">
        <v>238</v>
      </c>
    </row>
    <row r="222" s="12" customFormat="1">
      <c r="B222" s="228"/>
      <c r="C222" s="229"/>
      <c r="D222" s="230" t="s">
        <v>138</v>
      </c>
      <c r="E222" s="231" t="s">
        <v>32</v>
      </c>
      <c r="F222" s="232" t="s">
        <v>139</v>
      </c>
      <c r="G222" s="229"/>
      <c r="H222" s="231" t="s">
        <v>32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138</v>
      </c>
      <c r="AU222" s="238" t="s">
        <v>85</v>
      </c>
      <c r="AV222" s="12" t="s">
        <v>83</v>
      </c>
      <c r="AW222" s="12" t="s">
        <v>39</v>
      </c>
      <c r="AX222" s="12" t="s">
        <v>77</v>
      </c>
      <c r="AY222" s="238" t="s">
        <v>128</v>
      </c>
    </row>
    <row r="223" s="13" customFormat="1">
      <c r="B223" s="239"/>
      <c r="C223" s="240"/>
      <c r="D223" s="230" t="s">
        <v>138</v>
      </c>
      <c r="E223" s="241" t="s">
        <v>32</v>
      </c>
      <c r="F223" s="242" t="s">
        <v>239</v>
      </c>
      <c r="G223" s="240"/>
      <c r="H223" s="243">
        <v>10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AT223" s="249" t="s">
        <v>138</v>
      </c>
      <c r="AU223" s="249" t="s">
        <v>85</v>
      </c>
      <c r="AV223" s="13" t="s">
        <v>85</v>
      </c>
      <c r="AW223" s="13" t="s">
        <v>39</v>
      </c>
      <c r="AX223" s="13" t="s">
        <v>77</v>
      </c>
      <c r="AY223" s="249" t="s">
        <v>128</v>
      </c>
    </row>
    <row r="224" s="13" customFormat="1">
      <c r="B224" s="239"/>
      <c r="C224" s="240"/>
      <c r="D224" s="230" t="s">
        <v>138</v>
      </c>
      <c r="E224" s="241" t="s">
        <v>32</v>
      </c>
      <c r="F224" s="242" t="s">
        <v>251</v>
      </c>
      <c r="G224" s="240"/>
      <c r="H224" s="243">
        <v>1</v>
      </c>
      <c r="I224" s="244"/>
      <c r="J224" s="240"/>
      <c r="K224" s="240"/>
      <c r="L224" s="245"/>
      <c r="M224" s="246"/>
      <c r="N224" s="247"/>
      <c r="O224" s="247"/>
      <c r="P224" s="247"/>
      <c r="Q224" s="247"/>
      <c r="R224" s="247"/>
      <c r="S224" s="247"/>
      <c r="T224" s="248"/>
      <c r="AT224" s="249" t="s">
        <v>138</v>
      </c>
      <c r="AU224" s="249" t="s">
        <v>85</v>
      </c>
      <c r="AV224" s="13" t="s">
        <v>85</v>
      </c>
      <c r="AW224" s="13" t="s">
        <v>39</v>
      </c>
      <c r="AX224" s="13" t="s">
        <v>77</v>
      </c>
      <c r="AY224" s="249" t="s">
        <v>128</v>
      </c>
    </row>
    <row r="225" s="13" customFormat="1">
      <c r="B225" s="239"/>
      <c r="C225" s="240"/>
      <c r="D225" s="230" t="s">
        <v>138</v>
      </c>
      <c r="E225" s="241" t="s">
        <v>32</v>
      </c>
      <c r="F225" s="242" t="s">
        <v>1026</v>
      </c>
      <c r="G225" s="240"/>
      <c r="H225" s="243">
        <v>4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AT225" s="249" t="s">
        <v>138</v>
      </c>
      <c r="AU225" s="249" t="s">
        <v>85</v>
      </c>
      <c r="AV225" s="13" t="s">
        <v>85</v>
      </c>
      <c r="AW225" s="13" t="s">
        <v>39</v>
      </c>
      <c r="AX225" s="13" t="s">
        <v>77</v>
      </c>
      <c r="AY225" s="249" t="s">
        <v>128</v>
      </c>
    </row>
    <row r="226" s="13" customFormat="1">
      <c r="B226" s="239"/>
      <c r="C226" s="240"/>
      <c r="D226" s="230" t="s">
        <v>138</v>
      </c>
      <c r="E226" s="241" t="s">
        <v>32</v>
      </c>
      <c r="F226" s="242" t="s">
        <v>240</v>
      </c>
      <c r="G226" s="240"/>
      <c r="H226" s="243">
        <v>100</v>
      </c>
      <c r="I226" s="244"/>
      <c r="J226" s="240"/>
      <c r="K226" s="240"/>
      <c r="L226" s="245"/>
      <c r="M226" s="246"/>
      <c r="N226" s="247"/>
      <c r="O226" s="247"/>
      <c r="P226" s="247"/>
      <c r="Q226" s="247"/>
      <c r="R226" s="247"/>
      <c r="S226" s="247"/>
      <c r="T226" s="248"/>
      <c r="AT226" s="249" t="s">
        <v>138</v>
      </c>
      <c r="AU226" s="249" t="s">
        <v>85</v>
      </c>
      <c r="AV226" s="13" t="s">
        <v>85</v>
      </c>
      <c r="AW226" s="13" t="s">
        <v>39</v>
      </c>
      <c r="AX226" s="13" t="s">
        <v>77</v>
      </c>
      <c r="AY226" s="249" t="s">
        <v>128</v>
      </c>
    </row>
    <row r="227" s="13" customFormat="1">
      <c r="B227" s="239"/>
      <c r="C227" s="240"/>
      <c r="D227" s="230" t="s">
        <v>138</v>
      </c>
      <c r="E227" s="241" t="s">
        <v>32</v>
      </c>
      <c r="F227" s="242" t="s">
        <v>1027</v>
      </c>
      <c r="G227" s="240"/>
      <c r="H227" s="243">
        <v>10</v>
      </c>
      <c r="I227" s="244"/>
      <c r="J227" s="240"/>
      <c r="K227" s="240"/>
      <c r="L227" s="245"/>
      <c r="M227" s="246"/>
      <c r="N227" s="247"/>
      <c r="O227" s="247"/>
      <c r="P227" s="247"/>
      <c r="Q227" s="247"/>
      <c r="R227" s="247"/>
      <c r="S227" s="247"/>
      <c r="T227" s="248"/>
      <c r="AT227" s="249" t="s">
        <v>138</v>
      </c>
      <c r="AU227" s="249" t="s">
        <v>85</v>
      </c>
      <c r="AV227" s="13" t="s">
        <v>85</v>
      </c>
      <c r="AW227" s="13" t="s">
        <v>39</v>
      </c>
      <c r="AX227" s="13" t="s">
        <v>77</v>
      </c>
      <c r="AY227" s="249" t="s">
        <v>128</v>
      </c>
    </row>
    <row r="228" s="13" customFormat="1">
      <c r="B228" s="239"/>
      <c r="C228" s="240"/>
      <c r="D228" s="230" t="s">
        <v>138</v>
      </c>
      <c r="E228" s="241" t="s">
        <v>32</v>
      </c>
      <c r="F228" s="242" t="s">
        <v>1028</v>
      </c>
      <c r="G228" s="240"/>
      <c r="H228" s="243">
        <v>40</v>
      </c>
      <c r="I228" s="244"/>
      <c r="J228" s="240"/>
      <c r="K228" s="240"/>
      <c r="L228" s="245"/>
      <c r="M228" s="246"/>
      <c r="N228" s="247"/>
      <c r="O228" s="247"/>
      <c r="P228" s="247"/>
      <c r="Q228" s="247"/>
      <c r="R228" s="247"/>
      <c r="S228" s="247"/>
      <c r="T228" s="248"/>
      <c r="AT228" s="249" t="s">
        <v>138</v>
      </c>
      <c r="AU228" s="249" t="s">
        <v>85</v>
      </c>
      <c r="AV228" s="13" t="s">
        <v>85</v>
      </c>
      <c r="AW228" s="13" t="s">
        <v>39</v>
      </c>
      <c r="AX228" s="13" t="s">
        <v>77</v>
      </c>
      <c r="AY228" s="249" t="s">
        <v>128</v>
      </c>
    </row>
    <row r="229" s="13" customFormat="1">
      <c r="B229" s="239"/>
      <c r="C229" s="240"/>
      <c r="D229" s="230" t="s">
        <v>138</v>
      </c>
      <c r="E229" s="241" t="s">
        <v>32</v>
      </c>
      <c r="F229" s="242" t="s">
        <v>1029</v>
      </c>
      <c r="G229" s="240"/>
      <c r="H229" s="243">
        <v>5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AT229" s="249" t="s">
        <v>138</v>
      </c>
      <c r="AU229" s="249" t="s">
        <v>85</v>
      </c>
      <c r="AV229" s="13" t="s">
        <v>85</v>
      </c>
      <c r="AW229" s="13" t="s">
        <v>39</v>
      </c>
      <c r="AX229" s="13" t="s">
        <v>77</v>
      </c>
      <c r="AY229" s="249" t="s">
        <v>128</v>
      </c>
    </row>
    <row r="230" s="13" customFormat="1">
      <c r="B230" s="239"/>
      <c r="C230" s="240"/>
      <c r="D230" s="230" t="s">
        <v>138</v>
      </c>
      <c r="E230" s="241" t="s">
        <v>32</v>
      </c>
      <c r="F230" s="242" t="s">
        <v>219</v>
      </c>
      <c r="G230" s="240"/>
      <c r="H230" s="243">
        <v>1</v>
      </c>
      <c r="I230" s="244"/>
      <c r="J230" s="240"/>
      <c r="K230" s="240"/>
      <c r="L230" s="245"/>
      <c r="M230" s="246"/>
      <c r="N230" s="247"/>
      <c r="O230" s="247"/>
      <c r="P230" s="247"/>
      <c r="Q230" s="247"/>
      <c r="R230" s="247"/>
      <c r="S230" s="247"/>
      <c r="T230" s="248"/>
      <c r="AT230" s="249" t="s">
        <v>138</v>
      </c>
      <c r="AU230" s="249" t="s">
        <v>85</v>
      </c>
      <c r="AV230" s="13" t="s">
        <v>85</v>
      </c>
      <c r="AW230" s="13" t="s">
        <v>39</v>
      </c>
      <c r="AX230" s="13" t="s">
        <v>77</v>
      </c>
      <c r="AY230" s="249" t="s">
        <v>128</v>
      </c>
    </row>
    <row r="231" s="13" customFormat="1">
      <c r="B231" s="239"/>
      <c r="C231" s="240"/>
      <c r="D231" s="230" t="s">
        <v>138</v>
      </c>
      <c r="E231" s="241" t="s">
        <v>32</v>
      </c>
      <c r="F231" s="242" t="s">
        <v>1030</v>
      </c>
      <c r="G231" s="240"/>
      <c r="H231" s="243">
        <v>2</v>
      </c>
      <c r="I231" s="244"/>
      <c r="J231" s="240"/>
      <c r="K231" s="240"/>
      <c r="L231" s="245"/>
      <c r="M231" s="246"/>
      <c r="N231" s="247"/>
      <c r="O231" s="247"/>
      <c r="P231" s="247"/>
      <c r="Q231" s="247"/>
      <c r="R231" s="247"/>
      <c r="S231" s="247"/>
      <c r="T231" s="248"/>
      <c r="AT231" s="249" t="s">
        <v>138</v>
      </c>
      <c r="AU231" s="249" t="s">
        <v>85</v>
      </c>
      <c r="AV231" s="13" t="s">
        <v>85</v>
      </c>
      <c r="AW231" s="13" t="s">
        <v>39</v>
      </c>
      <c r="AX231" s="13" t="s">
        <v>77</v>
      </c>
      <c r="AY231" s="249" t="s">
        <v>128</v>
      </c>
    </row>
    <row r="232" s="13" customFormat="1">
      <c r="B232" s="239"/>
      <c r="C232" s="240"/>
      <c r="D232" s="230" t="s">
        <v>138</v>
      </c>
      <c r="E232" s="241" t="s">
        <v>32</v>
      </c>
      <c r="F232" s="242" t="s">
        <v>1031</v>
      </c>
      <c r="G232" s="240"/>
      <c r="H232" s="243">
        <v>5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AT232" s="249" t="s">
        <v>138</v>
      </c>
      <c r="AU232" s="249" t="s">
        <v>85</v>
      </c>
      <c r="AV232" s="13" t="s">
        <v>85</v>
      </c>
      <c r="AW232" s="13" t="s">
        <v>39</v>
      </c>
      <c r="AX232" s="13" t="s">
        <v>77</v>
      </c>
      <c r="AY232" s="249" t="s">
        <v>128</v>
      </c>
    </row>
    <row r="233" s="13" customFormat="1">
      <c r="B233" s="239"/>
      <c r="C233" s="240"/>
      <c r="D233" s="230" t="s">
        <v>138</v>
      </c>
      <c r="E233" s="241" t="s">
        <v>32</v>
      </c>
      <c r="F233" s="242" t="s">
        <v>1032</v>
      </c>
      <c r="G233" s="240"/>
      <c r="H233" s="243">
        <v>4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AT233" s="249" t="s">
        <v>138</v>
      </c>
      <c r="AU233" s="249" t="s">
        <v>85</v>
      </c>
      <c r="AV233" s="13" t="s">
        <v>85</v>
      </c>
      <c r="AW233" s="13" t="s">
        <v>39</v>
      </c>
      <c r="AX233" s="13" t="s">
        <v>77</v>
      </c>
      <c r="AY233" s="249" t="s">
        <v>128</v>
      </c>
    </row>
    <row r="234" s="13" customFormat="1">
      <c r="B234" s="239"/>
      <c r="C234" s="240"/>
      <c r="D234" s="230" t="s">
        <v>138</v>
      </c>
      <c r="E234" s="241" t="s">
        <v>32</v>
      </c>
      <c r="F234" s="242" t="s">
        <v>1033</v>
      </c>
      <c r="G234" s="240"/>
      <c r="H234" s="243">
        <v>105</v>
      </c>
      <c r="I234" s="244"/>
      <c r="J234" s="240"/>
      <c r="K234" s="240"/>
      <c r="L234" s="245"/>
      <c r="M234" s="246"/>
      <c r="N234" s="247"/>
      <c r="O234" s="247"/>
      <c r="P234" s="247"/>
      <c r="Q234" s="247"/>
      <c r="R234" s="247"/>
      <c r="S234" s="247"/>
      <c r="T234" s="248"/>
      <c r="AT234" s="249" t="s">
        <v>138</v>
      </c>
      <c r="AU234" s="249" t="s">
        <v>85</v>
      </c>
      <c r="AV234" s="13" t="s">
        <v>85</v>
      </c>
      <c r="AW234" s="13" t="s">
        <v>39</v>
      </c>
      <c r="AX234" s="13" t="s">
        <v>77</v>
      </c>
      <c r="AY234" s="249" t="s">
        <v>128</v>
      </c>
    </row>
    <row r="235" s="13" customFormat="1">
      <c r="B235" s="239"/>
      <c r="C235" s="240"/>
      <c r="D235" s="230" t="s">
        <v>138</v>
      </c>
      <c r="E235" s="241" t="s">
        <v>32</v>
      </c>
      <c r="F235" s="242" t="s">
        <v>1034</v>
      </c>
      <c r="G235" s="240"/>
      <c r="H235" s="243">
        <v>4</v>
      </c>
      <c r="I235" s="244"/>
      <c r="J235" s="240"/>
      <c r="K235" s="240"/>
      <c r="L235" s="245"/>
      <c r="M235" s="246"/>
      <c r="N235" s="247"/>
      <c r="O235" s="247"/>
      <c r="P235" s="247"/>
      <c r="Q235" s="247"/>
      <c r="R235" s="247"/>
      <c r="S235" s="247"/>
      <c r="T235" s="248"/>
      <c r="AT235" s="249" t="s">
        <v>138</v>
      </c>
      <c r="AU235" s="249" t="s">
        <v>85</v>
      </c>
      <c r="AV235" s="13" t="s">
        <v>85</v>
      </c>
      <c r="AW235" s="13" t="s">
        <v>39</v>
      </c>
      <c r="AX235" s="13" t="s">
        <v>77</v>
      </c>
      <c r="AY235" s="249" t="s">
        <v>128</v>
      </c>
    </row>
    <row r="236" s="13" customFormat="1">
      <c r="B236" s="239"/>
      <c r="C236" s="240"/>
      <c r="D236" s="230" t="s">
        <v>138</v>
      </c>
      <c r="E236" s="241" t="s">
        <v>32</v>
      </c>
      <c r="F236" s="242" t="s">
        <v>1035</v>
      </c>
      <c r="G236" s="240"/>
      <c r="H236" s="243">
        <v>52</v>
      </c>
      <c r="I236" s="244"/>
      <c r="J236" s="240"/>
      <c r="K236" s="240"/>
      <c r="L236" s="245"/>
      <c r="M236" s="246"/>
      <c r="N236" s="247"/>
      <c r="O236" s="247"/>
      <c r="P236" s="247"/>
      <c r="Q236" s="247"/>
      <c r="R236" s="247"/>
      <c r="S236" s="247"/>
      <c r="T236" s="248"/>
      <c r="AT236" s="249" t="s">
        <v>138</v>
      </c>
      <c r="AU236" s="249" t="s">
        <v>85</v>
      </c>
      <c r="AV236" s="13" t="s">
        <v>85</v>
      </c>
      <c r="AW236" s="13" t="s">
        <v>39</v>
      </c>
      <c r="AX236" s="13" t="s">
        <v>77</v>
      </c>
      <c r="AY236" s="249" t="s">
        <v>128</v>
      </c>
    </row>
    <row r="237" s="13" customFormat="1">
      <c r="B237" s="239"/>
      <c r="C237" s="240"/>
      <c r="D237" s="230" t="s">
        <v>138</v>
      </c>
      <c r="E237" s="241" t="s">
        <v>32</v>
      </c>
      <c r="F237" s="242" t="s">
        <v>1021</v>
      </c>
      <c r="G237" s="240"/>
      <c r="H237" s="243">
        <v>1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AT237" s="249" t="s">
        <v>138</v>
      </c>
      <c r="AU237" s="249" t="s">
        <v>85</v>
      </c>
      <c r="AV237" s="13" t="s">
        <v>85</v>
      </c>
      <c r="AW237" s="13" t="s">
        <v>39</v>
      </c>
      <c r="AX237" s="13" t="s">
        <v>77</v>
      </c>
      <c r="AY237" s="249" t="s">
        <v>128</v>
      </c>
    </row>
    <row r="238" s="13" customFormat="1">
      <c r="B238" s="239"/>
      <c r="C238" s="240"/>
      <c r="D238" s="230" t="s">
        <v>138</v>
      </c>
      <c r="E238" s="241" t="s">
        <v>32</v>
      </c>
      <c r="F238" s="242" t="s">
        <v>720</v>
      </c>
      <c r="G238" s="240"/>
      <c r="H238" s="243">
        <v>1</v>
      </c>
      <c r="I238" s="244"/>
      <c r="J238" s="240"/>
      <c r="K238" s="240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138</v>
      </c>
      <c r="AU238" s="249" t="s">
        <v>85</v>
      </c>
      <c r="AV238" s="13" t="s">
        <v>85</v>
      </c>
      <c r="AW238" s="13" t="s">
        <v>39</v>
      </c>
      <c r="AX238" s="13" t="s">
        <v>77</v>
      </c>
      <c r="AY238" s="249" t="s">
        <v>128</v>
      </c>
    </row>
    <row r="239" s="14" customFormat="1">
      <c r="B239" s="250"/>
      <c r="C239" s="251"/>
      <c r="D239" s="230" t="s">
        <v>138</v>
      </c>
      <c r="E239" s="252" t="s">
        <v>32</v>
      </c>
      <c r="F239" s="253" t="s">
        <v>141</v>
      </c>
      <c r="G239" s="251"/>
      <c r="H239" s="254">
        <v>345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AT239" s="260" t="s">
        <v>138</v>
      </c>
      <c r="AU239" s="260" t="s">
        <v>85</v>
      </c>
      <c r="AV239" s="14" t="s">
        <v>127</v>
      </c>
      <c r="AW239" s="14" t="s">
        <v>39</v>
      </c>
      <c r="AX239" s="14" t="s">
        <v>83</v>
      </c>
      <c r="AY239" s="260" t="s">
        <v>128</v>
      </c>
    </row>
    <row r="240" s="1" customFormat="1" ht="22.5" customHeight="1">
      <c r="B240" s="39"/>
      <c r="C240" s="216" t="s">
        <v>297</v>
      </c>
      <c r="D240" s="216" t="s">
        <v>131</v>
      </c>
      <c r="E240" s="217" t="s">
        <v>247</v>
      </c>
      <c r="F240" s="218" t="s">
        <v>248</v>
      </c>
      <c r="G240" s="219" t="s">
        <v>134</v>
      </c>
      <c r="H240" s="220">
        <v>35</v>
      </c>
      <c r="I240" s="221"/>
      <c r="J240" s="222">
        <f>ROUND(I240*H240,2)</f>
        <v>0</v>
      </c>
      <c r="K240" s="218" t="s">
        <v>135</v>
      </c>
      <c r="L240" s="44"/>
      <c r="M240" s="223" t="s">
        <v>32</v>
      </c>
      <c r="N240" s="224" t="s">
        <v>48</v>
      </c>
      <c r="O240" s="80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AR240" s="17" t="s">
        <v>136</v>
      </c>
      <c r="AT240" s="17" t="s">
        <v>131</v>
      </c>
      <c r="AU240" s="17" t="s">
        <v>85</v>
      </c>
      <c r="AY240" s="17" t="s">
        <v>128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7" t="s">
        <v>83</v>
      </c>
      <c r="BK240" s="227">
        <f>ROUND(I240*H240,2)</f>
        <v>0</v>
      </c>
      <c r="BL240" s="17" t="s">
        <v>136</v>
      </c>
      <c r="BM240" s="17" t="s">
        <v>249</v>
      </c>
    </row>
    <row r="241" s="12" customFormat="1">
      <c r="B241" s="228"/>
      <c r="C241" s="229"/>
      <c r="D241" s="230" t="s">
        <v>138</v>
      </c>
      <c r="E241" s="231" t="s">
        <v>32</v>
      </c>
      <c r="F241" s="232" t="s">
        <v>139</v>
      </c>
      <c r="G241" s="229"/>
      <c r="H241" s="231" t="s">
        <v>32</v>
      </c>
      <c r="I241" s="233"/>
      <c r="J241" s="229"/>
      <c r="K241" s="229"/>
      <c r="L241" s="234"/>
      <c r="M241" s="235"/>
      <c r="N241" s="236"/>
      <c r="O241" s="236"/>
      <c r="P241" s="236"/>
      <c r="Q241" s="236"/>
      <c r="R241" s="236"/>
      <c r="S241" s="236"/>
      <c r="T241" s="237"/>
      <c r="AT241" s="238" t="s">
        <v>138</v>
      </c>
      <c r="AU241" s="238" t="s">
        <v>85</v>
      </c>
      <c r="AV241" s="12" t="s">
        <v>83</v>
      </c>
      <c r="AW241" s="12" t="s">
        <v>39</v>
      </c>
      <c r="AX241" s="12" t="s">
        <v>77</v>
      </c>
      <c r="AY241" s="238" t="s">
        <v>128</v>
      </c>
    </row>
    <row r="242" s="13" customFormat="1">
      <c r="B242" s="239"/>
      <c r="C242" s="240"/>
      <c r="D242" s="230" t="s">
        <v>138</v>
      </c>
      <c r="E242" s="241" t="s">
        <v>32</v>
      </c>
      <c r="F242" s="242" t="s">
        <v>250</v>
      </c>
      <c r="G242" s="240"/>
      <c r="H242" s="243">
        <v>1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AT242" s="249" t="s">
        <v>138</v>
      </c>
      <c r="AU242" s="249" t="s">
        <v>85</v>
      </c>
      <c r="AV242" s="13" t="s">
        <v>85</v>
      </c>
      <c r="AW242" s="13" t="s">
        <v>39</v>
      </c>
      <c r="AX242" s="13" t="s">
        <v>77</v>
      </c>
      <c r="AY242" s="249" t="s">
        <v>128</v>
      </c>
    </row>
    <row r="243" s="13" customFormat="1">
      <c r="B243" s="239"/>
      <c r="C243" s="240"/>
      <c r="D243" s="230" t="s">
        <v>138</v>
      </c>
      <c r="E243" s="241" t="s">
        <v>32</v>
      </c>
      <c r="F243" s="242" t="s">
        <v>251</v>
      </c>
      <c r="G243" s="240"/>
      <c r="H243" s="243">
        <v>1</v>
      </c>
      <c r="I243" s="244"/>
      <c r="J243" s="240"/>
      <c r="K243" s="240"/>
      <c r="L243" s="245"/>
      <c r="M243" s="246"/>
      <c r="N243" s="247"/>
      <c r="O243" s="247"/>
      <c r="P243" s="247"/>
      <c r="Q243" s="247"/>
      <c r="R243" s="247"/>
      <c r="S243" s="247"/>
      <c r="T243" s="248"/>
      <c r="AT243" s="249" t="s">
        <v>138</v>
      </c>
      <c r="AU243" s="249" t="s">
        <v>85</v>
      </c>
      <c r="AV243" s="13" t="s">
        <v>85</v>
      </c>
      <c r="AW243" s="13" t="s">
        <v>39</v>
      </c>
      <c r="AX243" s="13" t="s">
        <v>77</v>
      </c>
      <c r="AY243" s="249" t="s">
        <v>128</v>
      </c>
    </row>
    <row r="244" s="13" customFormat="1">
      <c r="B244" s="239"/>
      <c r="C244" s="240"/>
      <c r="D244" s="230" t="s">
        <v>138</v>
      </c>
      <c r="E244" s="241" t="s">
        <v>32</v>
      </c>
      <c r="F244" s="242" t="s">
        <v>1036</v>
      </c>
      <c r="G244" s="240"/>
      <c r="H244" s="243">
        <v>15</v>
      </c>
      <c r="I244" s="244"/>
      <c r="J244" s="240"/>
      <c r="K244" s="240"/>
      <c r="L244" s="245"/>
      <c r="M244" s="246"/>
      <c r="N244" s="247"/>
      <c r="O244" s="247"/>
      <c r="P244" s="247"/>
      <c r="Q244" s="247"/>
      <c r="R244" s="247"/>
      <c r="S244" s="247"/>
      <c r="T244" s="248"/>
      <c r="AT244" s="249" t="s">
        <v>138</v>
      </c>
      <c r="AU244" s="249" t="s">
        <v>85</v>
      </c>
      <c r="AV244" s="13" t="s">
        <v>85</v>
      </c>
      <c r="AW244" s="13" t="s">
        <v>39</v>
      </c>
      <c r="AX244" s="13" t="s">
        <v>77</v>
      </c>
      <c r="AY244" s="249" t="s">
        <v>128</v>
      </c>
    </row>
    <row r="245" s="13" customFormat="1">
      <c r="B245" s="239"/>
      <c r="C245" s="240"/>
      <c r="D245" s="230" t="s">
        <v>138</v>
      </c>
      <c r="E245" s="241" t="s">
        <v>32</v>
      </c>
      <c r="F245" s="242" t="s">
        <v>253</v>
      </c>
      <c r="G245" s="240"/>
      <c r="H245" s="243">
        <v>2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AT245" s="249" t="s">
        <v>138</v>
      </c>
      <c r="AU245" s="249" t="s">
        <v>85</v>
      </c>
      <c r="AV245" s="13" t="s">
        <v>85</v>
      </c>
      <c r="AW245" s="13" t="s">
        <v>39</v>
      </c>
      <c r="AX245" s="13" t="s">
        <v>77</v>
      </c>
      <c r="AY245" s="249" t="s">
        <v>128</v>
      </c>
    </row>
    <row r="246" s="13" customFormat="1">
      <c r="B246" s="239"/>
      <c r="C246" s="240"/>
      <c r="D246" s="230" t="s">
        <v>138</v>
      </c>
      <c r="E246" s="241" t="s">
        <v>32</v>
      </c>
      <c r="F246" s="242" t="s">
        <v>254</v>
      </c>
      <c r="G246" s="240"/>
      <c r="H246" s="243">
        <v>4</v>
      </c>
      <c r="I246" s="244"/>
      <c r="J246" s="240"/>
      <c r="K246" s="240"/>
      <c r="L246" s="245"/>
      <c r="M246" s="246"/>
      <c r="N246" s="247"/>
      <c r="O246" s="247"/>
      <c r="P246" s="247"/>
      <c r="Q246" s="247"/>
      <c r="R246" s="247"/>
      <c r="S246" s="247"/>
      <c r="T246" s="248"/>
      <c r="AT246" s="249" t="s">
        <v>138</v>
      </c>
      <c r="AU246" s="249" t="s">
        <v>85</v>
      </c>
      <c r="AV246" s="13" t="s">
        <v>85</v>
      </c>
      <c r="AW246" s="13" t="s">
        <v>39</v>
      </c>
      <c r="AX246" s="13" t="s">
        <v>77</v>
      </c>
      <c r="AY246" s="249" t="s">
        <v>128</v>
      </c>
    </row>
    <row r="247" s="13" customFormat="1">
      <c r="B247" s="239"/>
      <c r="C247" s="240"/>
      <c r="D247" s="230" t="s">
        <v>138</v>
      </c>
      <c r="E247" s="241" t="s">
        <v>32</v>
      </c>
      <c r="F247" s="242" t="s">
        <v>218</v>
      </c>
      <c r="G247" s="240"/>
      <c r="H247" s="243">
        <v>1</v>
      </c>
      <c r="I247" s="244"/>
      <c r="J247" s="240"/>
      <c r="K247" s="240"/>
      <c r="L247" s="245"/>
      <c r="M247" s="246"/>
      <c r="N247" s="247"/>
      <c r="O247" s="247"/>
      <c r="P247" s="247"/>
      <c r="Q247" s="247"/>
      <c r="R247" s="247"/>
      <c r="S247" s="247"/>
      <c r="T247" s="248"/>
      <c r="AT247" s="249" t="s">
        <v>138</v>
      </c>
      <c r="AU247" s="249" t="s">
        <v>85</v>
      </c>
      <c r="AV247" s="13" t="s">
        <v>85</v>
      </c>
      <c r="AW247" s="13" t="s">
        <v>39</v>
      </c>
      <c r="AX247" s="13" t="s">
        <v>77</v>
      </c>
      <c r="AY247" s="249" t="s">
        <v>128</v>
      </c>
    </row>
    <row r="248" s="13" customFormat="1">
      <c r="B248" s="239"/>
      <c r="C248" s="240"/>
      <c r="D248" s="230" t="s">
        <v>138</v>
      </c>
      <c r="E248" s="241" t="s">
        <v>32</v>
      </c>
      <c r="F248" s="242" t="s">
        <v>232</v>
      </c>
      <c r="G248" s="240"/>
      <c r="H248" s="243">
        <v>1</v>
      </c>
      <c r="I248" s="244"/>
      <c r="J248" s="240"/>
      <c r="K248" s="240"/>
      <c r="L248" s="245"/>
      <c r="M248" s="246"/>
      <c r="N248" s="247"/>
      <c r="O248" s="247"/>
      <c r="P248" s="247"/>
      <c r="Q248" s="247"/>
      <c r="R248" s="247"/>
      <c r="S248" s="247"/>
      <c r="T248" s="248"/>
      <c r="AT248" s="249" t="s">
        <v>138</v>
      </c>
      <c r="AU248" s="249" t="s">
        <v>85</v>
      </c>
      <c r="AV248" s="13" t="s">
        <v>85</v>
      </c>
      <c r="AW248" s="13" t="s">
        <v>39</v>
      </c>
      <c r="AX248" s="13" t="s">
        <v>77</v>
      </c>
      <c r="AY248" s="249" t="s">
        <v>128</v>
      </c>
    </row>
    <row r="249" s="13" customFormat="1">
      <c r="B249" s="239"/>
      <c r="C249" s="240"/>
      <c r="D249" s="230" t="s">
        <v>138</v>
      </c>
      <c r="E249" s="241" t="s">
        <v>32</v>
      </c>
      <c r="F249" s="242" t="s">
        <v>1037</v>
      </c>
      <c r="G249" s="240"/>
      <c r="H249" s="243">
        <v>10</v>
      </c>
      <c r="I249" s="244"/>
      <c r="J249" s="240"/>
      <c r="K249" s="240"/>
      <c r="L249" s="245"/>
      <c r="M249" s="246"/>
      <c r="N249" s="247"/>
      <c r="O249" s="247"/>
      <c r="P249" s="247"/>
      <c r="Q249" s="247"/>
      <c r="R249" s="247"/>
      <c r="S249" s="247"/>
      <c r="T249" s="248"/>
      <c r="AT249" s="249" t="s">
        <v>138</v>
      </c>
      <c r="AU249" s="249" t="s">
        <v>85</v>
      </c>
      <c r="AV249" s="13" t="s">
        <v>85</v>
      </c>
      <c r="AW249" s="13" t="s">
        <v>39</v>
      </c>
      <c r="AX249" s="13" t="s">
        <v>77</v>
      </c>
      <c r="AY249" s="249" t="s">
        <v>128</v>
      </c>
    </row>
    <row r="250" s="14" customFormat="1">
      <c r="B250" s="250"/>
      <c r="C250" s="251"/>
      <c r="D250" s="230" t="s">
        <v>138</v>
      </c>
      <c r="E250" s="252" t="s">
        <v>32</v>
      </c>
      <c r="F250" s="253" t="s">
        <v>141</v>
      </c>
      <c r="G250" s="251"/>
      <c r="H250" s="254">
        <v>35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AT250" s="260" t="s">
        <v>138</v>
      </c>
      <c r="AU250" s="260" t="s">
        <v>85</v>
      </c>
      <c r="AV250" s="14" t="s">
        <v>127</v>
      </c>
      <c r="AW250" s="14" t="s">
        <v>39</v>
      </c>
      <c r="AX250" s="14" t="s">
        <v>83</v>
      </c>
      <c r="AY250" s="260" t="s">
        <v>128</v>
      </c>
    </row>
    <row r="251" s="1" customFormat="1" ht="33.75" customHeight="1">
      <c r="B251" s="39"/>
      <c r="C251" s="216" t="s">
        <v>303</v>
      </c>
      <c r="D251" s="216" t="s">
        <v>131</v>
      </c>
      <c r="E251" s="217" t="s">
        <v>255</v>
      </c>
      <c r="F251" s="218" t="s">
        <v>256</v>
      </c>
      <c r="G251" s="219" t="s">
        <v>134</v>
      </c>
      <c r="H251" s="220">
        <v>211</v>
      </c>
      <c r="I251" s="221"/>
      <c r="J251" s="222">
        <f>ROUND(I251*H251,2)</f>
        <v>0</v>
      </c>
      <c r="K251" s="218" t="s">
        <v>135</v>
      </c>
      <c r="L251" s="44"/>
      <c r="M251" s="223" t="s">
        <v>32</v>
      </c>
      <c r="N251" s="224" t="s">
        <v>48</v>
      </c>
      <c r="O251" s="80"/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AR251" s="17" t="s">
        <v>136</v>
      </c>
      <c r="AT251" s="17" t="s">
        <v>131</v>
      </c>
      <c r="AU251" s="17" t="s">
        <v>85</v>
      </c>
      <c r="AY251" s="17" t="s">
        <v>128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7" t="s">
        <v>83</v>
      </c>
      <c r="BK251" s="227">
        <f>ROUND(I251*H251,2)</f>
        <v>0</v>
      </c>
      <c r="BL251" s="17" t="s">
        <v>136</v>
      </c>
      <c r="BM251" s="17" t="s">
        <v>257</v>
      </c>
    </row>
    <row r="252" s="12" customFormat="1">
      <c r="B252" s="228"/>
      <c r="C252" s="229"/>
      <c r="D252" s="230" t="s">
        <v>138</v>
      </c>
      <c r="E252" s="231" t="s">
        <v>32</v>
      </c>
      <c r="F252" s="232" t="s">
        <v>139</v>
      </c>
      <c r="G252" s="229"/>
      <c r="H252" s="231" t="s">
        <v>32</v>
      </c>
      <c r="I252" s="233"/>
      <c r="J252" s="229"/>
      <c r="K252" s="229"/>
      <c r="L252" s="234"/>
      <c r="M252" s="235"/>
      <c r="N252" s="236"/>
      <c r="O252" s="236"/>
      <c r="P252" s="236"/>
      <c r="Q252" s="236"/>
      <c r="R252" s="236"/>
      <c r="S252" s="236"/>
      <c r="T252" s="237"/>
      <c r="AT252" s="238" t="s">
        <v>138</v>
      </c>
      <c r="AU252" s="238" t="s">
        <v>85</v>
      </c>
      <c r="AV252" s="12" t="s">
        <v>83</v>
      </c>
      <c r="AW252" s="12" t="s">
        <v>39</v>
      </c>
      <c r="AX252" s="12" t="s">
        <v>77</v>
      </c>
      <c r="AY252" s="238" t="s">
        <v>128</v>
      </c>
    </row>
    <row r="253" s="13" customFormat="1">
      <c r="B253" s="239"/>
      <c r="C253" s="240"/>
      <c r="D253" s="230" t="s">
        <v>138</v>
      </c>
      <c r="E253" s="241" t="s">
        <v>32</v>
      </c>
      <c r="F253" s="242" t="s">
        <v>1038</v>
      </c>
      <c r="G253" s="240"/>
      <c r="H253" s="243">
        <v>9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AT253" s="249" t="s">
        <v>138</v>
      </c>
      <c r="AU253" s="249" t="s">
        <v>85</v>
      </c>
      <c r="AV253" s="13" t="s">
        <v>85</v>
      </c>
      <c r="AW253" s="13" t="s">
        <v>39</v>
      </c>
      <c r="AX253" s="13" t="s">
        <v>77</v>
      </c>
      <c r="AY253" s="249" t="s">
        <v>128</v>
      </c>
    </row>
    <row r="254" s="13" customFormat="1">
      <c r="B254" s="239"/>
      <c r="C254" s="240"/>
      <c r="D254" s="230" t="s">
        <v>138</v>
      </c>
      <c r="E254" s="241" t="s">
        <v>32</v>
      </c>
      <c r="F254" s="242" t="s">
        <v>1039</v>
      </c>
      <c r="G254" s="240"/>
      <c r="H254" s="243">
        <v>84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AT254" s="249" t="s">
        <v>138</v>
      </c>
      <c r="AU254" s="249" t="s">
        <v>85</v>
      </c>
      <c r="AV254" s="13" t="s">
        <v>85</v>
      </c>
      <c r="AW254" s="13" t="s">
        <v>39</v>
      </c>
      <c r="AX254" s="13" t="s">
        <v>77</v>
      </c>
      <c r="AY254" s="249" t="s">
        <v>128</v>
      </c>
    </row>
    <row r="255" s="13" customFormat="1">
      <c r="B255" s="239"/>
      <c r="C255" s="240"/>
      <c r="D255" s="230" t="s">
        <v>138</v>
      </c>
      <c r="E255" s="241" t="s">
        <v>32</v>
      </c>
      <c r="F255" s="242" t="s">
        <v>1040</v>
      </c>
      <c r="G255" s="240"/>
      <c r="H255" s="243">
        <v>11</v>
      </c>
      <c r="I255" s="244"/>
      <c r="J255" s="240"/>
      <c r="K255" s="240"/>
      <c r="L255" s="245"/>
      <c r="M255" s="246"/>
      <c r="N255" s="247"/>
      <c r="O255" s="247"/>
      <c r="P255" s="247"/>
      <c r="Q255" s="247"/>
      <c r="R255" s="247"/>
      <c r="S255" s="247"/>
      <c r="T255" s="248"/>
      <c r="AT255" s="249" t="s">
        <v>138</v>
      </c>
      <c r="AU255" s="249" t="s">
        <v>85</v>
      </c>
      <c r="AV255" s="13" t="s">
        <v>85</v>
      </c>
      <c r="AW255" s="13" t="s">
        <v>39</v>
      </c>
      <c r="AX255" s="13" t="s">
        <v>77</v>
      </c>
      <c r="AY255" s="249" t="s">
        <v>128</v>
      </c>
    </row>
    <row r="256" s="13" customFormat="1">
      <c r="B256" s="239"/>
      <c r="C256" s="240"/>
      <c r="D256" s="230" t="s">
        <v>138</v>
      </c>
      <c r="E256" s="241" t="s">
        <v>32</v>
      </c>
      <c r="F256" s="242" t="s">
        <v>1041</v>
      </c>
      <c r="G256" s="240"/>
      <c r="H256" s="243">
        <v>3</v>
      </c>
      <c r="I256" s="244"/>
      <c r="J256" s="240"/>
      <c r="K256" s="240"/>
      <c r="L256" s="245"/>
      <c r="M256" s="246"/>
      <c r="N256" s="247"/>
      <c r="O256" s="247"/>
      <c r="P256" s="247"/>
      <c r="Q256" s="247"/>
      <c r="R256" s="247"/>
      <c r="S256" s="247"/>
      <c r="T256" s="248"/>
      <c r="AT256" s="249" t="s">
        <v>138</v>
      </c>
      <c r="AU256" s="249" t="s">
        <v>85</v>
      </c>
      <c r="AV256" s="13" t="s">
        <v>85</v>
      </c>
      <c r="AW256" s="13" t="s">
        <v>39</v>
      </c>
      <c r="AX256" s="13" t="s">
        <v>77</v>
      </c>
      <c r="AY256" s="249" t="s">
        <v>128</v>
      </c>
    </row>
    <row r="257" s="13" customFormat="1">
      <c r="B257" s="239"/>
      <c r="C257" s="240"/>
      <c r="D257" s="230" t="s">
        <v>138</v>
      </c>
      <c r="E257" s="241" t="s">
        <v>32</v>
      </c>
      <c r="F257" s="242" t="s">
        <v>1042</v>
      </c>
      <c r="G257" s="240"/>
      <c r="H257" s="243">
        <v>100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AT257" s="249" t="s">
        <v>138</v>
      </c>
      <c r="AU257" s="249" t="s">
        <v>85</v>
      </c>
      <c r="AV257" s="13" t="s">
        <v>85</v>
      </c>
      <c r="AW257" s="13" t="s">
        <v>39</v>
      </c>
      <c r="AX257" s="13" t="s">
        <v>77</v>
      </c>
      <c r="AY257" s="249" t="s">
        <v>128</v>
      </c>
    </row>
    <row r="258" s="13" customFormat="1">
      <c r="B258" s="239"/>
      <c r="C258" s="240"/>
      <c r="D258" s="230" t="s">
        <v>138</v>
      </c>
      <c r="E258" s="241" t="s">
        <v>32</v>
      </c>
      <c r="F258" s="242" t="s">
        <v>272</v>
      </c>
      <c r="G258" s="240"/>
      <c r="H258" s="243">
        <v>1</v>
      </c>
      <c r="I258" s="244"/>
      <c r="J258" s="240"/>
      <c r="K258" s="240"/>
      <c r="L258" s="245"/>
      <c r="M258" s="246"/>
      <c r="N258" s="247"/>
      <c r="O258" s="247"/>
      <c r="P258" s="247"/>
      <c r="Q258" s="247"/>
      <c r="R258" s="247"/>
      <c r="S258" s="247"/>
      <c r="T258" s="248"/>
      <c r="AT258" s="249" t="s">
        <v>138</v>
      </c>
      <c r="AU258" s="249" t="s">
        <v>85</v>
      </c>
      <c r="AV258" s="13" t="s">
        <v>85</v>
      </c>
      <c r="AW258" s="13" t="s">
        <v>39</v>
      </c>
      <c r="AX258" s="13" t="s">
        <v>77</v>
      </c>
      <c r="AY258" s="249" t="s">
        <v>128</v>
      </c>
    </row>
    <row r="259" s="13" customFormat="1">
      <c r="B259" s="239"/>
      <c r="C259" s="240"/>
      <c r="D259" s="230" t="s">
        <v>138</v>
      </c>
      <c r="E259" s="241" t="s">
        <v>32</v>
      </c>
      <c r="F259" s="242" t="s">
        <v>264</v>
      </c>
      <c r="G259" s="240"/>
      <c r="H259" s="243">
        <v>1</v>
      </c>
      <c r="I259" s="244"/>
      <c r="J259" s="240"/>
      <c r="K259" s="240"/>
      <c r="L259" s="245"/>
      <c r="M259" s="246"/>
      <c r="N259" s="247"/>
      <c r="O259" s="247"/>
      <c r="P259" s="247"/>
      <c r="Q259" s="247"/>
      <c r="R259" s="247"/>
      <c r="S259" s="247"/>
      <c r="T259" s="248"/>
      <c r="AT259" s="249" t="s">
        <v>138</v>
      </c>
      <c r="AU259" s="249" t="s">
        <v>85</v>
      </c>
      <c r="AV259" s="13" t="s">
        <v>85</v>
      </c>
      <c r="AW259" s="13" t="s">
        <v>39</v>
      </c>
      <c r="AX259" s="13" t="s">
        <v>77</v>
      </c>
      <c r="AY259" s="249" t="s">
        <v>128</v>
      </c>
    </row>
    <row r="260" s="13" customFormat="1">
      <c r="B260" s="239"/>
      <c r="C260" s="240"/>
      <c r="D260" s="230" t="s">
        <v>138</v>
      </c>
      <c r="E260" s="241" t="s">
        <v>32</v>
      </c>
      <c r="F260" s="242" t="s">
        <v>1043</v>
      </c>
      <c r="G260" s="240"/>
      <c r="H260" s="243">
        <v>2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AT260" s="249" t="s">
        <v>138</v>
      </c>
      <c r="AU260" s="249" t="s">
        <v>85</v>
      </c>
      <c r="AV260" s="13" t="s">
        <v>85</v>
      </c>
      <c r="AW260" s="13" t="s">
        <v>39</v>
      </c>
      <c r="AX260" s="13" t="s">
        <v>77</v>
      </c>
      <c r="AY260" s="249" t="s">
        <v>128</v>
      </c>
    </row>
    <row r="261" s="14" customFormat="1">
      <c r="B261" s="250"/>
      <c r="C261" s="251"/>
      <c r="D261" s="230" t="s">
        <v>138</v>
      </c>
      <c r="E261" s="252" t="s">
        <v>32</v>
      </c>
      <c r="F261" s="253" t="s">
        <v>141</v>
      </c>
      <c r="G261" s="251"/>
      <c r="H261" s="254">
        <v>211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AT261" s="260" t="s">
        <v>138</v>
      </c>
      <c r="AU261" s="260" t="s">
        <v>85</v>
      </c>
      <c r="AV261" s="14" t="s">
        <v>127</v>
      </c>
      <c r="AW261" s="14" t="s">
        <v>39</v>
      </c>
      <c r="AX261" s="14" t="s">
        <v>83</v>
      </c>
      <c r="AY261" s="260" t="s">
        <v>128</v>
      </c>
    </row>
    <row r="262" s="1" customFormat="1" ht="22.5" customHeight="1">
      <c r="B262" s="39"/>
      <c r="C262" s="216" t="s">
        <v>311</v>
      </c>
      <c r="D262" s="216" t="s">
        <v>131</v>
      </c>
      <c r="E262" s="217" t="s">
        <v>266</v>
      </c>
      <c r="F262" s="218" t="s">
        <v>267</v>
      </c>
      <c r="G262" s="219" t="s">
        <v>134</v>
      </c>
      <c r="H262" s="220">
        <v>5</v>
      </c>
      <c r="I262" s="221"/>
      <c r="J262" s="222">
        <f>ROUND(I262*H262,2)</f>
        <v>0</v>
      </c>
      <c r="K262" s="218" t="s">
        <v>135</v>
      </c>
      <c r="L262" s="44"/>
      <c r="M262" s="223" t="s">
        <v>32</v>
      </c>
      <c r="N262" s="224" t="s">
        <v>48</v>
      </c>
      <c r="O262" s="80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AR262" s="17" t="s">
        <v>136</v>
      </c>
      <c r="AT262" s="17" t="s">
        <v>131</v>
      </c>
      <c r="AU262" s="17" t="s">
        <v>85</v>
      </c>
      <c r="AY262" s="17" t="s">
        <v>128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17" t="s">
        <v>83</v>
      </c>
      <c r="BK262" s="227">
        <f>ROUND(I262*H262,2)</f>
        <v>0</v>
      </c>
      <c r="BL262" s="17" t="s">
        <v>136</v>
      </c>
      <c r="BM262" s="17" t="s">
        <v>268</v>
      </c>
    </row>
    <row r="263" s="12" customFormat="1">
      <c r="B263" s="228"/>
      <c r="C263" s="229"/>
      <c r="D263" s="230" t="s">
        <v>138</v>
      </c>
      <c r="E263" s="231" t="s">
        <v>32</v>
      </c>
      <c r="F263" s="232" t="s">
        <v>139</v>
      </c>
      <c r="G263" s="229"/>
      <c r="H263" s="231" t="s">
        <v>32</v>
      </c>
      <c r="I263" s="233"/>
      <c r="J263" s="229"/>
      <c r="K263" s="229"/>
      <c r="L263" s="234"/>
      <c r="M263" s="235"/>
      <c r="N263" s="236"/>
      <c r="O263" s="236"/>
      <c r="P263" s="236"/>
      <c r="Q263" s="236"/>
      <c r="R263" s="236"/>
      <c r="S263" s="236"/>
      <c r="T263" s="237"/>
      <c r="AT263" s="238" t="s">
        <v>138</v>
      </c>
      <c r="AU263" s="238" t="s">
        <v>85</v>
      </c>
      <c r="AV263" s="12" t="s">
        <v>83</v>
      </c>
      <c r="AW263" s="12" t="s">
        <v>39</v>
      </c>
      <c r="AX263" s="12" t="s">
        <v>77</v>
      </c>
      <c r="AY263" s="238" t="s">
        <v>128</v>
      </c>
    </row>
    <row r="264" s="13" customFormat="1">
      <c r="B264" s="239"/>
      <c r="C264" s="240"/>
      <c r="D264" s="230" t="s">
        <v>138</v>
      </c>
      <c r="E264" s="241" t="s">
        <v>32</v>
      </c>
      <c r="F264" s="242" t="s">
        <v>1044</v>
      </c>
      <c r="G264" s="240"/>
      <c r="H264" s="243">
        <v>5</v>
      </c>
      <c r="I264" s="244"/>
      <c r="J264" s="240"/>
      <c r="K264" s="240"/>
      <c r="L264" s="245"/>
      <c r="M264" s="246"/>
      <c r="N264" s="247"/>
      <c r="O264" s="247"/>
      <c r="P264" s="247"/>
      <c r="Q264" s="247"/>
      <c r="R264" s="247"/>
      <c r="S264" s="247"/>
      <c r="T264" s="248"/>
      <c r="AT264" s="249" t="s">
        <v>138</v>
      </c>
      <c r="AU264" s="249" t="s">
        <v>85</v>
      </c>
      <c r="AV264" s="13" t="s">
        <v>85</v>
      </c>
      <c r="AW264" s="13" t="s">
        <v>39</v>
      </c>
      <c r="AX264" s="13" t="s">
        <v>77</v>
      </c>
      <c r="AY264" s="249" t="s">
        <v>128</v>
      </c>
    </row>
    <row r="265" s="14" customFormat="1">
      <c r="B265" s="250"/>
      <c r="C265" s="251"/>
      <c r="D265" s="230" t="s">
        <v>138</v>
      </c>
      <c r="E265" s="252" t="s">
        <v>32</v>
      </c>
      <c r="F265" s="253" t="s">
        <v>141</v>
      </c>
      <c r="G265" s="251"/>
      <c r="H265" s="254">
        <v>5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AT265" s="260" t="s">
        <v>138</v>
      </c>
      <c r="AU265" s="260" t="s">
        <v>85</v>
      </c>
      <c r="AV265" s="14" t="s">
        <v>127</v>
      </c>
      <c r="AW265" s="14" t="s">
        <v>39</v>
      </c>
      <c r="AX265" s="14" t="s">
        <v>83</v>
      </c>
      <c r="AY265" s="260" t="s">
        <v>128</v>
      </c>
    </row>
    <row r="266" s="1" customFormat="1" ht="33.75" customHeight="1">
      <c r="B266" s="39"/>
      <c r="C266" s="216" t="s">
        <v>316</v>
      </c>
      <c r="D266" s="216" t="s">
        <v>131</v>
      </c>
      <c r="E266" s="217" t="s">
        <v>274</v>
      </c>
      <c r="F266" s="218" t="s">
        <v>275</v>
      </c>
      <c r="G266" s="219" t="s">
        <v>134</v>
      </c>
      <c r="H266" s="220">
        <v>39</v>
      </c>
      <c r="I266" s="221"/>
      <c r="J266" s="222">
        <f>ROUND(I266*H266,2)</f>
        <v>0</v>
      </c>
      <c r="K266" s="218" t="s">
        <v>135</v>
      </c>
      <c r="L266" s="44"/>
      <c r="M266" s="223" t="s">
        <v>32</v>
      </c>
      <c r="N266" s="224" t="s">
        <v>48</v>
      </c>
      <c r="O266" s="80"/>
      <c r="P266" s="225">
        <f>O266*H266</f>
        <v>0</v>
      </c>
      <c r="Q266" s="225">
        <v>0</v>
      </c>
      <c r="R266" s="225">
        <f>Q266*H266</f>
        <v>0</v>
      </c>
      <c r="S266" s="225">
        <v>0</v>
      </c>
      <c r="T266" s="226">
        <f>S266*H266</f>
        <v>0</v>
      </c>
      <c r="AR266" s="17" t="s">
        <v>136</v>
      </c>
      <c r="AT266" s="17" t="s">
        <v>131</v>
      </c>
      <c r="AU266" s="17" t="s">
        <v>85</v>
      </c>
      <c r="AY266" s="17" t="s">
        <v>128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17" t="s">
        <v>83</v>
      </c>
      <c r="BK266" s="227">
        <f>ROUND(I266*H266,2)</f>
        <v>0</v>
      </c>
      <c r="BL266" s="17" t="s">
        <v>136</v>
      </c>
      <c r="BM266" s="17" t="s">
        <v>276</v>
      </c>
    </row>
    <row r="267" s="12" customFormat="1">
      <c r="B267" s="228"/>
      <c r="C267" s="229"/>
      <c r="D267" s="230" t="s">
        <v>138</v>
      </c>
      <c r="E267" s="231" t="s">
        <v>32</v>
      </c>
      <c r="F267" s="232" t="s">
        <v>139</v>
      </c>
      <c r="G267" s="229"/>
      <c r="H267" s="231" t="s">
        <v>32</v>
      </c>
      <c r="I267" s="233"/>
      <c r="J267" s="229"/>
      <c r="K267" s="229"/>
      <c r="L267" s="234"/>
      <c r="M267" s="235"/>
      <c r="N267" s="236"/>
      <c r="O267" s="236"/>
      <c r="P267" s="236"/>
      <c r="Q267" s="236"/>
      <c r="R267" s="236"/>
      <c r="S267" s="236"/>
      <c r="T267" s="237"/>
      <c r="AT267" s="238" t="s">
        <v>138</v>
      </c>
      <c r="AU267" s="238" t="s">
        <v>85</v>
      </c>
      <c r="AV267" s="12" t="s">
        <v>83</v>
      </c>
      <c r="AW267" s="12" t="s">
        <v>39</v>
      </c>
      <c r="AX267" s="12" t="s">
        <v>77</v>
      </c>
      <c r="AY267" s="238" t="s">
        <v>128</v>
      </c>
    </row>
    <row r="268" s="13" customFormat="1">
      <c r="B268" s="239"/>
      <c r="C268" s="240"/>
      <c r="D268" s="230" t="s">
        <v>138</v>
      </c>
      <c r="E268" s="241" t="s">
        <v>32</v>
      </c>
      <c r="F268" s="242" t="s">
        <v>1045</v>
      </c>
      <c r="G268" s="240"/>
      <c r="H268" s="243">
        <v>5</v>
      </c>
      <c r="I268" s="244"/>
      <c r="J268" s="240"/>
      <c r="K268" s="240"/>
      <c r="L268" s="245"/>
      <c r="M268" s="246"/>
      <c r="N268" s="247"/>
      <c r="O268" s="247"/>
      <c r="P268" s="247"/>
      <c r="Q268" s="247"/>
      <c r="R268" s="247"/>
      <c r="S268" s="247"/>
      <c r="T268" s="248"/>
      <c r="AT268" s="249" t="s">
        <v>138</v>
      </c>
      <c r="AU268" s="249" t="s">
        <v>85</v>
      </c>
      <c r="AV268" s="13" t="s">
        <v>85</v>
      </c>
      <c r="AW268" s="13" t="s">
        <v>39</v>
      </c>
      <c r="AX268" s="13" t="s">
        <v>77</v>
      </c>
      <c r="AY268" s="249" t="s">
        <v>128</v>
      </c>
    </row>
    <row r="269" s="13" customFormat="1">
      <c r="B269" s="239"/>
      <c r="C269" s="240"/>
      <c r="D269" s="230" t="s">
        <v>138</v>
      </c>
      <c r="E269" s="241" t="s">
        <v>32</v>
      </c>
      <c r="F269" s="242" t="s">
        <v>1046</v>
      </c>
      <c r="G269" s="240"/>
      <c r="H269" s="243">
        <v>20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AT269" s="249" t="s">
        <v>138</v>
      </c>
      <c r="AU269" s="249" t="s">
        <v>85</v>
      </c>
      <c r="AV269" s="13" t="s">
        <v>85</v>
      </c>
      <c r="AW269" s="13" t="s">
        <v>39</v>
      </c>
      <c r="AX269" s="13" t="s">
        <v>77</v>
      </c>
      <c r="AY269" s="249" t="s">
        <v>128</v>
      </c>
    </row>
    <row r="270" s="13" customFormat="1">
      <c r="B270" s="239"/>
      <c r="C270" s="240"/>
      <c r="D270" s="230" t="s">
        <v>138</v>
      </c>
      <c r="E270" s="241" t="s">
        <v>32</v>
      </c>
      <c r="F270" s="242" t="s">
        <v>1047</v>
      </c>
      <c r="G270" s="240"/>
      <c r="H270" s="243">
        <v>2</v>
      </c>
      <c r="I270" s="244"/>
      <c r="J270" s="240"/>
      <c r="K270" s="240"/>
      <c r="L270" s="245"/>
      <c r="M270" s="246"/>
      <c r="N270" s="247"/>
      <c r="O270" s="247"/>
      <c r="P270" s="247"/>
      <c r="Q270" s="247"/>
      <c r="R270" s="247"/>
      <c r="S270" s="247"/>
      <c r="T270" s="248"/>
      <c r="AT270" s="249" t="s">
        <v>138</v>
      </c>
      <c r="AU270" s="249" t="s">
        <v>85</v>
      </c>
      <c r="AV270" s="13" t="s">
        <v>85</v>
      </c>
      <c r="AW270" s="13" t="s">
        <v>39</v>
      </c>
      <c r="AX270" s="13" t="s">
        <v>77</v>
      </c>
      <c r="AY270" s="249" t="s">
        <v>128</v>
      </c>
    </row>
    <row r="271" s="13" customFormat="1">
      <c r="B271" s="239"/>
      <c r="C271" s="240"/>
      <c r="D271" s="230" t="s">
        <v>138</v>
      </c>
      <c r="E271" s="241" t="s">
        <v>32</v>
      </c>
      <c r="F271" s="242" t="s">
        <v>260</v>
      </c>
      <c r="G271" s="240"/>
      <c r="H271" s="243">
        <v>1</v>
      </c>
      <c r="I271" s="244"/>
      <c r="J271" s="240"/>
      <c r="K271" s="240"/>
      <c r="L271" s="245"/>
      <c r="M271" s="246"/>
      <c r="N271" s="247"/>
      <c r="O271" s="247"/>
      <c r="P271" s="247"/>
      <c r="Q271" s="247"/>
      <c r="R271" s="247"/>
      <c r="S271" s="247"/>
      <c r="T271" s="248"/>
      <c r="AT271" s="249" t="s">
        <v>138</v>
      </c>
      <c r="AU271" s="249" t="s">
        <v>85</v>
      </c>
      <c r="AV271" s="13" t="s">
        <v>85</v>
      </c>
      <c r="AW271" s="13" t="s">
        <v>39</v>
      </c>
      <c r="AX271" s="13" t="s">
        <v>77</v>
      </c>
      <c r="AY271" s="249" t="s">
        <v>128</v>
      </c>
    </row>
    <row r="272" s="13" customFormat="1">
      <c r="B272" s="239"/>
      <c r="C272" s="240"/>
      <c r="D272" s="230" t="s">
        <v>138</v>
      </c>
      <c r="E272" s="241" t="s">
        <v>32</v>
      </c>
      <c r="F272" s="242" t="s">
        <v>1048</v>
      </c>
      <c r="G272" s="240"/>
      <c r="H272" s="243">
        <v>1</v>
      </c>
      <c r="I272" s="244"/>
      <c r="J272" s="240"/>
      <c r="K272" s="240"/>
      <c r="L272" s="245"/>
      <c r="M272" s="246"/>
      <c r="N272" s="247"/>
      <c r="O272" s="247"/>
      <c r="P272" s="247"/>
      <c r="Q272" s="247"/>
      <c r="R272" s="247"/>
      <c r="S272" s="247"/>
      <c r="T272" s="248"/>
      <c r="AT272" s="249" t="s">
        <v>138</v>
      </c>
      <c r="AU272" s="249" t="s">
        <v>85</v>
      </c>
      <c r="AV272" s="13" t="s">
        <v>85</v>
      </c>
      <c r="AW272" s="13" t="s">
        <v>39</v>
      </c>
      <c r="AX272" s="13" t="s">
        <v>77</v>
      </c>
      <c r="AY272" s="249" t="s">
        <v>128</v>
      </c>
    </row>
    <row r="273" s="13" customFormat="1">
      <c r="B273" s="239"/>
      <c r="C273" s="240"/>
      <c r="D273" s="230" t="s">
        <v>138</v>
      </c>
      <c r="E273" s="241" t="s">
        <v>32</v>
      </c>
      <c r="F273" s="242" t="s">
        <v>1049</v>
      </c>
      <c r="G273" s="240"/>
      <c r="H273" s="243">
        <v>4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AT273" s="249" t="s">
        <v>138</v>
      </c>
      <c r="AU273" s="249" t="s">
        <v>85</v>
      </c>
      <c r="AV273" s="13" t="s">
        <v>85</v>
      </c>
      <c r="AW273" s="13" t="s">
        <v>39</v>
      </c>
      <c r="AX273" s="13" t="s">
        <v>77</v>
      </c>
      <c r="AY273" s="249" t="s">
        <v>128</v>
      </c>
    </row>
    <row r="274" s="13" customFormat="1">
      <c r="B274" s="239"/>
      <c r="C274" s="240"/>
      <c r="D274" s="230" t="s">
        <v>138</v>
      </c>
      <c r="E274" s="241" t="s">
        <v>32</v>
      </c>
      <c r="F274" s="242" t="s">
        <v>272</v>
      </c>
      <c r="G274" s="240"/>
      <c r="H274" s="243">
        <v>1</v>
      </c>
      <c r="I274" s="244"/>
      <c r="J274" s="240"/>
      <c r="K274" s="240"/>
      <c r="L274" s="245"/>
      <c r="M274" s="246"/>
      <c r="N274" s="247"/>
      <c r="O274" s="247"/>
      <c r="P274" s="247"/>
      <c r="Q274" s="247"/>
      <c r="R274" s="247"/>
      <c r="S274" s="247"/>
      <c r="T274" s="248"/>
      <c r="AT274" s="249" t="s">
        <v>138</v>
      </c>
      <c r="AU274" s="249" t="s">
        <v>85</v>
      </c>
      <c r="AV274" s="13" t="s">
        <v>85</v>
      </c>
      <c r="AW274" s="13" t="s">
        <v>39</v>
      </c>
      <c r="AX274" s="13" t="s">
        <v>77</v>
      </c>
      <c r="AY274" s="249" t="s">
        <v>128</v>
      </c>
    </row>
    <row r="275" s="13" customFormat="1">
      <c r="B275" s="239"/>
      <c r="C275" s="240"/>
      <c r="D275" s="230" t="s">
        <v>138</v>
      </c>
      <c r="E275" s="241" t="s">
        <v>32</v>
      </c>
      <c r="F275" s="242" t="s">
        <v>1050</v>
      </c>
      <c r="G275" s="240"/>
      <c r="H275" s="243">
        <v>1</v>
      </c>
      <c r="I275" s="244"/>
      <c r="J275" s="240"/>
      <c r="K275" s="240"/>
      <c r="L275" s="245"/>
      <c r="M275" s="246"/>
      <c r="N275" s="247"/>
      <c r="O275" s="247"/>
      <c r="P275" s="247"/>
      <c r="Q275" s="247"/>
      <c r="R275" s="247"/>
      <c r="S275" s="247"/>
      <c r="T275" s="248"/>
      <c r="AT275" s="249" t="s">
        <v>138</v>
      </c>
      <c r="AU275" s="249" t="s">
        <v>85</v>
      </c>
      <c r="AV275" s="13" t="s">
        <v>85</v>
      </c>
      <c r="AW275" s="13" t="s">
        <v>39</v>
      </c>
      <c r="AX275" s="13" t="s">
        <v>77</v>
      </c>
      <c r="AY275" s="249" t="s">
        <v>128</v>
      </c>
    </row>
    <row r="276" s="13" customFormat="1">
      <c r="B276" s="239"/>
      <c r="C276" s="240"/>
      <c r="D276" s="230" t="s">
        <v>138</v>
      </c>
      <c r="E276" s="241" t="s">
        <v>32</v>
      </c>
      <c r="F276" s="242" t="s">
        <v>1051</v>
      </c>
      <c r="G276" s="240"/>
      <c r="H276" s="243">
        <v>1</v>
      </c>
      <c r="I276" s="244"/>
      <c r="J276" s="240"/>
      <c r="K276" s="240"/>
      <c r="L276" s="245"/>
      <c r="M276" s="246"/>
      <c r="N276" s="247"/>
      <c r="O276" s="247"/>
      <c r="P276" s="247"/>
      <c r="Q276" s="247"/>
      <c r="R276" s="247"/>
      <c r="S276" s="247"/>
      <c r="T276" s="248"/>
      <c r="AT276" s="249" t="s">
        <v>138</v>
      </c>
      <c r="AU276" s="249" t="s">
        <v>85</v>
      </c>
      <c r="AV276" s="13" t="s">
        <v>85</v>
      </c>
      <c r="AW276" s="13" t="s">
        <v>39</v>
      </c>
      <c r="AX276" s="13" t="s">
        <v>77</v>
      </c>
      <c r="AY276" s="249" t="s">
        <v>128</v>
      </c>
    </row>
    <row r="277" s="13" customFormat="1">
      <c r="B277" s="239"/>
      <c r="C277" s="240"/>
      <c r="D277" s="230" t="s">
        <v>138</v>
      </c>
      <c r="E277" s="241" t="s">
        <v>32</v>
      </c>
      <c r="F277" s="242" t="s">
        <v>264</v>
      </c>
      <c r="G277" s="240"/>
      <c r="H277" s="243">
        <v>1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AT277" s="249" t="s">
        <v>138</v>
      </c>
      <c r="AU277" s="249" t="s">
        <v>85</v>
      </c>
      <c r="AV277" s="13" t="s">
        <v>85</v>
      </c>
      <c r="AW277" s="13" t="s">
        <v>39</v>
      </c>
      <c r="AX277" s="13" t="s">
        <v>77</v>
      </c>
      <c r="AY277" s="249" t="s">
        <v>128</v>
      </c>
    </row>
    <row r="278" s="13" customFormat="1">
      <c r="B278" s="239"/>
      <c r="C278" s="240"/>
      <c r="D278" s="230" t="s">
        <v>138</v>
      </c>
      <c r="E278" s="241" t="s">
        <v>32</v>
      </c>
      <c r="F278" s="242" t="s">
        <v>1052</v>
      </c>
      <c r="G278" s="240"/>
      <c r="H278" s="243">
        <v>1</v>
      </c>
      <c r="I278" s="244"/>
      <c r="J278" s="240"/>
      <c r="K278" s="240"/>
      <c r="L278" s="245"/>
      <c r="M278" s="246"/>
      <c r="N278" s="247"/>
      <c r="O278" s="247"/>
      <c r="P278" s="247"/>
      <c r="Q278" s="247"/>
      <c r="R278" s="247"/>
      <c r="S278" s="247"/>
      <c r="T278" s="248"/>
      <c r="AT278" s="249" t="s">
        <v>138</v>
      </c>
      <c r="AU278" s="249" t="s">
        <v>85</v>
      </c>
      <c r="AV278" s="13" t="s">
        <v>85</v>
      </c>
      <c r="AW278" s="13" t="s">
        <v>39</v>
      </c>
      <c r="AX278" s="13" t="s">
        <v>77</v>
      </c>
      <c r="AY278" s="249" t="s">
        <v>128</v>
      </c>
    </row>
    <row r="279" s="13" customFormat="1">
      <c r="B279" s="239"/>
      <c r="C279" s="240"/>
      <c r="D279" s="230" t="s">
        <v>138</v>
      </c>
      <c r="E279" s="241" t="s">
        <v>32</v>
      </c>
      <c r="F279" s="242" t="s">
        <v>1053</v>
      </c>
      <c r="G279" s="240"/>
      <c r="H279" s="243">
        <v>1</v>
      </c>
      <c r="I279" s="244"/>
      <c r="J279" s="240"/>
      <c r="K279" s="240"/>
      <c r="L279" s="245"/>
      <c r="M279" s="246"/>
      <c r="N279" s="247"/>
      <c r="O279" s="247"/>
      <c r="P279" s="247"/>
      <c r="Q279" s="247"/>
      <c r="R279" s="247"/>
      <c r="S279" s="247"/>
      <c r="T279" s="248"/>
      <c r="AT279" s="249" t="s">
        <v>138</v>
      </c>
      <c r="AU279" s="249" t="s">
        <v>85</v>
      </c>
      <c r="AV279" s="13" t="s">
        <v>85</v>
      </c>
      <c r="AW279" s="13" t="s">
        <v>39</v>
      </c>
      <c r="AX279" s="13" t="s">
        <v>77</v>
      </c>
      <c r="AY279" s="249" t="s">
        <v>128</v>
      </c>
    </row>
    <row r="280" s="14" customFormat="1">
      <c r="B280" s="250"/>
      <c r="C280" s="251"/>
      <c r="D280" s="230" t="s">
        <v>138</v>
      </c>
      <c r="E280" s="252" t="s">
        <v>32</v>
      </c>
      <c r="F280" s="253" t="s">
        <v>141</v>
      </c>
      <c r="G280" s="251"/>
      <c r="H280" s="254">
        <v>39</v>
      </c>
      <c r="I280" s="255"/>
      <c r="J280" s="251"/>
      <c r="K280" s="251"/>
      <c r="L280" s="256"/>
      <c r="M280" s="257"/>
      <c r="N280" s="258"/>
      <c r="O280" s="258"/>
      <c r="P280" s="258"/>
      <c r="Q280" s="258"/>
      <c r="R280" s="258"/>
      <c r="S280" s="258"/>
      <c r="T280" s="259"/>
      <c r="AT280" s="260" t="s">
        <v>138</v>
      </c>
      <c r="AU280" s="260" t="s">
        <v>85</v>
      </c>
      <c r="AV280" s="14" t="s">
        <v>127</v>
      </c>
      <c r="AW280" s="14" t="s">
        <v>39</v>
      </c>
      <c r="AX280" s="14" t="s">
        <v>83</v>
      </c>
      <c r="AY280" s="260" t="s">
        <v>128</v>
      </c>
    </row>
    <row r="281" s="1" customFormat="1" ht="22.5" customHeight="1">
      <c r="B281" s="39"/>
      <c r="C281" s="216" t="s">
        <v>321</v>
      </c>
      <c r="D281" s="216" t="s">
        <v>131</v>
      </c>
      <c r="E281" s="217" t="s">
        <v>282</v>
      </c>
      <c r="F281" s="218" t="s">
        <v>283</v>
      </c>
      <c r="G281" s="219" t="s">
        <v>134</v>
      </c>
      <c r="H281" s="220">
        <v>4</v>
      </c>
      <c r="I281" s="221"/>
      <c r="J281" s="222">
        <f>ROUND(I281*H281,2)</f>
        <v>0</v>
      </c>
      <c r="K281" s="218" t="s">
        <v>135</v>
      </c>
      <c r="L281" s="44"/>
      <c r="M281" s="223" t="s">
        <v>32</v>
      </c>
      <c r="N281" s="224" t="s">
        <v>48</v>
      </c>
      <c r="O281" s="80"/>
      <c r="P281" s="225">
        <f>O281*H281</f>
        <v>0</v>
      </c>
      <c r="Q281" s="225">
        <v>0</v>
      </c>
      <c r="R281" s="225">
        <f>Q281*H281</f>
        <v>0</v>
      </c>
      <c r="S281" s="225">
        <v>0</v>
      </c>
      <c r="T281" s="226">
        <f>S281*H281</f>
        <v>0</v>
      </c>
      <c r="AR281" s="17" t="s">
        <v>136</v>
      </c>
      <c r="AT281" s="17" t="s">
        <v>131</v>
      </c>
      <c r="AU281" s="17" t="s">
        <v>85</v>
      </c>
      <c r="AY281" s="17" t="s">
        <v>128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17" t="s">
        <v>83</v>
      </c>
      <c r="BK281" s="227">
        <f>ROUND(I281*H281,2)</f>
        <v>0</v>
      </c>
      <c r="BL281" s="17" t="s">
        <v>136</v>
      </c>
      <c r="BM281" s="17" t="s">
        <v>284</v>
      </c>
    </row>
    <row r="282" s="12" customFormat="1">
      <c r="B282" s="228"/>
      <c r="C282" s="229"/>
      <c r="D282" s="230" t="s">
        <v>138</v>
      </c>
      <c r="E282" s="231" t="s">
        <v>32</v>
      </c>
      <c r="F282" s="232" t="s">
        <v>139</v>
      </c>
      <c r="G282" s="229"/>
      <c r="H282" s="231" t="s">
        <v>32</v>
      </c>
      <c r="I282" s="233"/>
      <c r="J282" s="229"/>
      <c r="K282" s="229"/>
      <c r="L282" s="234"/>
      <c r="M282" s="235"/>
      <c r="N282" s="236"/>
      <c r="O282" s="236"/>
      <c r="P282" s="236"/>
      <c r="Q282" s="236"/>
      <c r="R282" s="236"/>
      <c r="S282" s="236"/>
      <c r="T282" s="237"/>
      <c r="AT282" s="238" t="s">
        <v>138</v>
      </c>
      <c r="AU282" s="238" t="s">
        <v>85</v>
      </c>
      <c r="AV282" s="12" t="s">
        <v>83</v>
      </c>
      <c r="AW282" s="12" t="s">
        <v>39</v>
      </c>
      <c r="AX282" s="12" t="s">
        <v>77</v>
      </c>
      <c r="AY282" s="238" t="s">
        <v>128</v>
      </c>
    </row>
    <row r="283" s="13" customFormat="1">
      <c r="B283" s="239"/>
      <c r="C283" s="240"/>
      <c r="D283" s="230" t="s">
        <v>138</v>
      </c>
      <c r="E283" s="241" t="s">
        <v>32</v>
      </c>
      <c r="F283" s="242" t="s">
        <v>1054</v>
      </c>
      <c r="G283" s="240"/>
      <c r="H283" s="243">
        <v>4</v>
      </c>
      <c r="I283" s="244"/>
      <c r="J283" s="240"/>
      <c r="K283" s="240"/>
      <c r="L283" s="245"/>
      <c r="M283" s="246"/>
      <c r="N283" s="247"/>
      <c r="O283" s="247"/>
      <c r="P283" s="247"/>
      <c r="Q283" s="247"/>
      <c r="R283" s="247"/>
      <c r="S283" s="247"/>
      <c r="T283" s="248"/>
      <c r="AT283" s="249" t="s">
        <v>138</v>
      </c>
      <c r="AU283" s="249" t="s">
        <v>85</v>
      </c>
      <c r="AV283" s="13" t="s">
        <v>85</v>
      </c>
      <c r="AW283" s="13" t="s">
        <v>39</v>
      </c>
      <c r="AX283" s="13" t="s">
        <v>77</v>
      </c>
      <c r="AY283" s="249" t="s">
        <v>128</v>
      </c>
    </row>
    <row r="284" s="14" customFormat="1">
      <c r="B284" s="250"/>
      <c r="C284" s="251"/>
      <c r="D284" s="230" t="s">
        <v>138</v>
      </c>
      <c r="E284" s="252" t="s">
        <v>32</v>
      </c>
      <c r="F284" s="253" t="s">
        <v>141</v>
      </c>
      <c r="G284" s="251"/>
      <c r="H284" s="254">
        <v>4</v>
      </c>
      <c r="I284" s="255"/>
      <c r="J284" s="251"/>
      <c r="K284" s="251"/>
      <c r="L284" s="256"/>
      <c r="M284" s="257"/>
      <c r="N284" s="258"/>
      <c r="O284" s="258"/>
      <c r="P284" s="258"/>
      <c r="Q284" s="258"/>
      <c r="R284" s="258"/>
      <c r="S284" s="258"/>
      <c r="T284" s="259"/>
      <c r="AT284" s="260" t="s">
        <v>138</v>
      </c>
      <c r="AU284" s="260" t="s">
        <v>85</v>
      </c>
      <c r="AV284" s="14" t="s">
        <v>127</v>
      </c>
      <c r="AW284" s="14" t="s">
        <v>39</v>
      </c>
      <c r="AX284" s="14" t="s">
        <v>83</v>
      </c>
      <c r="AY284" s="260" t="s">
        <v>128</v>
      </c>
    </row>
    <row r="285" s="1" customFormat="1" ht="22.5" customHeight="1">
      <c r="B285" s="39"/>
      <c r="C285" s="216" t="s">
        <v>326</v>
      </c>
      <c r="D285" s="216" t="s">
        <v>131</v>
      </c>
      <c r="E285" s="217" t="s">
        <v>286</v>
      </c>
      <c r="F285" s="218" t="s">
        <v>287</v>
      </c>
      <c r="G285" s="219" t="s">
        <v>134</v>
      </c>
      <c r="H285" s="220">
        <v>2</v>
      </c>
      <c r="I285" s="221"/>
      <c r="J285" s="222">
        <f>ROUND(I285*H285,2)</f>
        <v>0</v>
      </c>
      <c r="K285" s="218" t="s">
        <v>135</v>
      </c>
      <c r="L285" s="44"/>
      <c r="M285" s="223" t="s">
        <v>32</v>
      </c>
      <c r="N285" s="224" t="s">
        <v>48</v>
      </c>
      <c r="O285" s="80"/>
      <c r="P285" s="225">
        <f>O285*H285</f>
        <v>0</v>
      </c>
      <c r="Q285" s="225">
        <v>0</v>
      </c>
      <c r="R285" s="225">
        <f>Q285*H285</f>
        <v>0</v>
      </c>
      <c r="S285" s="225">
        <v>0</v>
      </c>
      <c r="T285" s="226">
        <f>S285*H285</f>
        <v>0</v>
      </c>
      <c r="AR285" s="17" t="s">
        <v>136</v>
      </c>
      <c r="AT285" s="17" t="s">
        <v>131</v>
      </c>
      <c r="AU285" s="17" t="s">
        <v>85</v>
      </c>
      <c r="AY285" s="17" t="s">
        <v>128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17" t="s">
        <v>83</v>
      </c>
      <c r="BK285" s="227">
        <f>ROUND(I285*H285,2)</f>
        <v>0</v>
      </c>
      <c r="BL285" s="17" t="s">
        <v>136</v>
      </c>
      <c r="BM285" s="17" t="s">
        <v>288</v>
      </c>
    </row>
    <row r="286" s="12" customFormat="1">
      <c r="B286" s="228"/>
      <c r="C286" s="229"/>
      <c r="D286" s="230" t="s">
        <v>138</v>
      </c>
      <c r="E286" s="231" t="s">
        <v>32</v>
      </c>
      <c r="F286" s="232" t="s">
        <v>139</v>
      </c>
      <c r="G286" s="229"/>
      <c r="H286" s="231" t="s">
        <v>32</v>
      </c>
      <c r="I286" s="233"/>
      <c r="J286" s="229"/>
      <c r="K286" s="229"/>
      <c r="L286" s="234"/>
      <c r="M286" s="235"/>
      <c r="N286" s="236"/>
      <c r="O286" s="236"/>
      <c r="P286" s="236"/>
      <c r="Q286" s="236"/>
      <c r="R286" s="236"/>
      <c r="S286" s="236"/>
      <c r="T286" s="237"/>
      <c r="AT286" s="238" t="s">
        <v>138</v>
      </c>
      <c r="AU286" s="238" t="s">
        <v>85</v>
      </c>
      <c r="AV286" s="12" t="s">
        <v>83</v>
      </c>
      <c r="AW286" s="12" t="s">
        <v>39</v>
      </c>
      <c r="AX286" s="12" t="s">
        <v>77</v>
      </c>
      <c r="AY286" s="238" t="s">
        <v>128</v>
      </c>
    </row>
    <row r="287" s="13" customFormat="1">
      <c r="B287" s="239"/>
      <c r="C287" s="240"/>
      <c r="D287" s="230" t="s">
        <v>138</v>
      </c>
      <c r="E287" s="241" t="s">
        <v>32</v>
      </c>
      <c r="F287" s="242" t="s">
        <v>289</v>
      </c>
      <c r="G287" s="240"/>
      <c r="H287" s="243">
        <v>1</v>
      </c>
      <c r="I287" s="244"/>
      <c r="J287" s="240"/>
      <c r="K287" s="240"/>
      <c r="L287" s="245"/>
      <c r="M287" s="246"/>
      <c r="N287" s="247"/>
      <c r="O287" s="247"/>
      <c r="P287" s="247"/>
      <c r="Q287" s="247"/>
      <c r="R287" s="247"/>
      <c r="S287" s="247"/>
      <c r="T287" s="248"/>
      <c r="AT287" s="249" t="s">
        <v>138</v>
      </c>
      <c r="AU287" s="249" t="s">
        <v>85</v>
      </c>
      <c r="AV287" s="13" t="s">
        <v>85</v>
      </c>
      <c r="AW287" s="13" t="s">
        <v>39</v>
      </c>
      <c r="AX287" s="13" t="s">
        <v>77</v>
      </c>
      <c r="AY287" s="249" t="s">
        <v>128</v>
      </c>
    </row>
    <row r="288" s="13" customFormat="1">
      <c r="B288" s="239"/>
      <c r="C288" s="240"/>
      <c r="D288" s="230" t="s">
        <v>138</v>
      </c>
      <c r="E288" s="241" t="s">
        <v>32</v>
      </c>
      <c r="F288" s="242" t="s">
        <v>290</v>
      </c>
      <c r="G288" s="240"/>
      <c r="H288" s="243">
        <v>1</v>
      </c>
      <c r="I288" s="244"/>
      <c r="J288" s="240"/>
      <c r="K288" s="240"/>
      <c r="L288" s="245"/>
      <c r="M288" s="246"/>
      <c r="N288" s="247"/>
      <c r="O288" s="247"/>
      <c r="P288" s="247"/>
      <c r="Q288" s="247"/>
      <c r="R288" s="247"/>
      <c r="S288" s="247"/>
      <c r="T288" s="248"/>
      <c r="AT288" s="249" t="s">
        <v>138</v>
      </c>
      <c r="AU288" s="249" t="s">
        <v>85</v>
      </c>
      <c r="AV288" s="13" t="s">
        <v>85</v>
      </c>
      <c r="AW288" s="13" t="s">
        <v>39</v>
      </c>
      <c r="AX288" s="13" t="s">
        <v>77</v>
      </c>
      <c r="AY288" s="249" t="s">
        <v>128</v>
      </c>
    </row>
    <row r="289" s="14" customFormat="1">
      <c r="B289" s="250"/>
      <c r="C289" s="251"/>
      <c r="D289" s="230" t="s">
        <v>138</v>
      </c>
      <c r="E289" s="252" t="s">
        <v>32</v>
      </c>
      <c r="F289" s="253" t="s">
        <v>141</v>
      </c>
      <c r="G289" s="251"/>
      <c r="H289" s="254">
        <v>2</v>
      </c>
      <c r="I289" s="255"/>
      <c r="J289" s="251"/>
      <c r="K289" s="251"/>
      <c r="L289" s="256"/>
      <c r="M289" s="257"/>
      <c r="N289" s="258"/>
      <c r="O289" s="258"/>
      <c r="P289" s="258"/>
      <c r="Q289" s="258"/>
      <c r="R289" s="258"/>
      <c r="S289" s="258"/>
      <c r="T289" s="259"/>
      <c r="AT289" s="260" t="s">
        <v>138</v>
      </c>
      <c r="AU289" s="260" t="s">
        <v>85</v>
      </c>
      <c r="AV289" s="14" t="s">
        <v>127</v>
      </c>
      <c r="AW289" s="14" t="s">
        <v>39</v>
      </c>
      <c r="AX289" s="14" t="s">
        <v>83</v>
      </c>
      <c r="AY289" s="260" t="s">
        <v>128</v>
      </c>
    </row>
    <row r="290" s="1" customFormat="1" ht="22.5" customHeight="1">
      <c r="B290" s="39"/>
      <c r="C290" s="216" t="s">
        <v>332</v>
      </c>
      <c r="D290" s="216" t="s">
        <v>131</v>
      </c>
      <c r="E290" s="217" t="s">
        <v>292</v>
      </c>
      <c r="F290" s="218" t="s">
        <v>293</v>
      </c>
      <c r="G290" s="219" t="s">
        <v>134</v>
      </c>
      <c r="H290" s="220">
        <v>4</v>
      </c>
      <c r="I290" s="221"/>
      <c r="J290" s="222">
        <f>ROUND(I290*H290,2)</f>
        <v>0</v>
      </c>
      <c r="K290" s="218" t="s">
        <v>135</v>
      </c>
      <c r="L290" s="44"/>
      <c r="M290" s="223" t="s">
        <v>32</v>
      </c>
      <c r="N290" s="224" t="s">
        <v>48</v>
      </c>
      <c r="O290" s="80"/>
      <c r="P290" s="225">
        <f>O290*H290</f>
        <v>0</v>
      </c>
      <c r="Q290" s="225">
        <v>0</v>
      </c>
      <c r="R290" s="225">
        <f>Q290*H290</f>
        <v>0</v>
      </c>
      <c r="S290" s="225">
        <v>0</v>
      </c>
      <c r="T290" s="226">
        <f>S290*H290</f>
        <v>0</v>
      </c>
      <c r="AR290" s="17" t="s">
        <v>136</v>
      </c>
      <c r="AT290" s="17" t="s">
        <v>131</v>
      </c>
      <c r="AU290" s="17" t="s">
        <v>85</v>
      </c>
      <c r="AY290" s="17" t="s">
        <v>128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17" t="s">
        <v>83</v>
      </c>
      <c r="BK290" s="227">
        <f>ROUND(I290*H290,2)</f>
        <v>0</v>
      </c>
      <c r="BL290" s="17" t="s">
        <v>136</v>
      </c>
      <c r="BM290" s="17" t="s">
        <v>294</v>
      </c>
    </row>
    <row r="291" s="12" customFormat="1">
      <c r="B291" s="228"/>
      <c r="C291" s="229"/>
      <c r="D291" s="230" t="s">
        <v>138</v>
      </c>
      <c r="E291" s="231" t="s">
        <v>32</v>
      </c>
      <c r="F291" s="232" t="s">
        <v>139</v>
      </c>
      <c r="G291" s="229"/>
      <c r="H291" s="231" t="s">
        <v>32</v>
      </c>
      <c r="I291" s="233"/>
      <c r="J291" s="229"/>
      <c r="K291" s="229"/>
      <c r="L291" s="234"/>
      <c r="M291" s="235"/>
      <c r="N291" s="236"/>
      <c r="O291" s="236"/>
      <c r="P291" s="236"/>
      <c r="Q291" s="236"/>
      <c r="R291" s="236"/>
      <c r="S291" s="236"/>
      <c r="T291" s="237"/>
      <c r="AT291" s="238" t="s">
        <v>138</v>
      </c>
      <c r="AU291" s="238" t="s">
        <v>85</v>
      </c>
      <c r="AV291" s="12" t="s">
        <v>83</v>
      </c>
      <c r="AW291" s="12" t="s">
        <v>39</v>
      </c>
      <c r="AX291" s="12" t="s">
        <v>77</v>
      </c>
      <c r="AY291" s="238" t="s">
        <v>128</v>
      </c>
    </row>
    <row r="292" s="13" customFormat="1">
      <c r="B292" s="239"/>
      <c r="C292" s="240"/>
      <c r="D292" s="230" t="s">
        <v>138</v>
      </c>
      <c r="E292" s="241" t="s">
        <v>32</v>
      </c>
      <c r="F292" s="242" t="s">
        <v>1055</v>
      </c>
      <c r="G292" s="240"/>
      <c r="H292" s="243">
        <v>2</v>
      </c>
      <c r="I292" s="244"/>
      <c r="J292" s="240"/>
      <c r="K292" s="240"/>
      <c r="L292" s="245"/>
      <c r="M292" s="246"/>
      <c r="N292" s="247"/>
      <c r="O292" s="247"/>
      <c r="P292" s="247"/>
      <c r="Q292" s="247"/>
      <c r="R292" s="247"/>
      <c r="S292" s="247"/>
      <c r="T292" s="248"/>
      <c r="AT292" s="249" t="s">
        <v>138</v>
      </c>
      <c r="AU292" s="249" t="s">
        <v>85</v>
      </c>
      <c r="AV292" s="13" t="s">
        <v>85</v>
      </c>
      <c r="AW292" s="13" t="s">
        <v>39</v>
      </c>
      <c r="AX292" s="13" t="s">
        <v>77</v>
      </c>
      <c r="AY292" s="249" t="s">
        <v>128</v>
      </c>
    </row>
    <row r="293" s="13" customFormat="1">
      <c r="B293" s="239"/>
      <c r="C293" s="240"/>
      <c r="D293" s="230" t="s">
        <v>138</v>
      </c>
      <c r="E293" s="241" t="s">
        <v>32</v>
      </c>
      <c r="F293" s="242" t="s">
        <v>296</v>
      </c>
      <c r="G293" s="240"/>
      <c r="H293" s="243">
        <v>2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AT293" s="249" t="s">
        <v>138</v>
      </c>
      <c r="AU293" s="249" t="s">
        <v>85</v>
      </c>
      <c r="AV293" s="13" t="s">
        <v>85</v>
      </c>
      <c r="AW293" s="13" t="s">
        <v>39</v>
      </c>
      <c r="AX293" s="13" t="s">
        <v>77</v>
      </c>
      <c r="AY293" s="249" t="s">
        <v>128</v>
      </c>
    </row>
    <row r="294" s="14" customFormat="1">
      <c r="B294" s="250"/>
      <c r="C294" s="251"/>
      <c r="D294" s="230" t="s">
        <v>138</v>
      </c>
      <c r="E294" s="252" t="s">
        <v>32</v>
      </c>
      <c r="F294" s="253" t="s">
        <v>141</v>
      </c>
      <c r="G294" s="251"/>
      <c r="H294" s="254">
        <v>4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AT294" s="260" t="s">
        <v>138</v>
      </c>
      <c r="AU294" s="260" t="s">
        <v>85</v>
      </c>
      <c r="AV294" s="14" t="s">
        <v>127</v>
      </c>
      <c r="AW294" s="14" t="s">
        <v>39</v>
      </c>
      <c r="AX294" s="14" t="s">
        <v>83</v>
      </c>
      <c r="AY294" s="260" t="s">
        <v>128</v>
      </c>
    </row>
    <row r="295" s="1" customFormat="1" ht="22.5" customHeight="1">
      <c r="B295" s="39"/>
      <c r="C295" s="216" t="s">
        <v>337</v>
      </c>
      <c r="D295" s="216" t="s">
        <v>131</v>
      </c>
      <c r="E295" s="217" t="s">
        <v>298</v>
      </c>
      <c r="F295" s="218" t="s">
        <v>299</v>
      </c>
      <c r="G295" s="219" t="s">
        <v>134</v>
      </c>
      <c r="H295" s="220">
        <v>5</v>
      </c>
      <c r="I295" s="221"/>
      <c r="J295" s="222">
        <f>ROUND(I295*H295,2)</f>
        <v>0</v>
      </c>
      <c r="K295" s="218" t="s">
        <v>135</v>
      </c>
      <c r="L295" s="44"/>
      <c r="M295" s="223" t="s">
        <v>32</v>
      </c>
      <c r="N295" s="224" t="s">
        <v>48</v>
      </c>
      <c r="O295" s="80"/>
      <c r="P295" s="225">
        <f>O295*H295</f>
        <v>0</v>
      </c>
      <c r="Q295" s="225">
        <v>0</v>
      </c>
      <c r="R295" s="225">
        <f>Q295*H295</f>
        <v>0</v>
      </c>
      <c r="S295" s="225">
        <v>0</v>
      </c>
      <c r="T295" s="226">
        <f>S295*H295</f>
        <v>0</v>
      </c>
      <c r="AR295" s="17" t="s">
        <v>136</v>
      </c>
      <c r="AT295" s="17" t="s">
        <v>131</v>
      </c>
      <c r="AU295" s="17" t="s">
        <v>85</v>
      </c>
      <c r="AY295" s="17" t="s">
        <v>128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17" t="s">
        <v>83</v>
      </c>
      <c r="BK295" s="227">
        <f>ROUND(I295*H295,2)</f>
        <v>0</v>
      </c>
      <c r="BL295" s="17" t="s">
        <v>136</v>
      </c>
      <c r="BM295" s="17" t="s">
        <v>300</v>
      </c>
    </row>
    <row r="296" s="12" customFormat="1">
      <c r="B296" s="228"/>
      <c r="C296" s="229"/>
      <c r="D296" s="230" t="s">
        <v>138</v>
      </c>
      <c r="E296" s="231" t="s">
        <v>32</v>
      </c>
      <c r="F296" s="232" t="s">
        <v>139</v>
      </c>
      <c r="G296" s="229"/>
      <c r="H296" s="231" t="s">
        <v>32</v>
      </c>
      <c r="I296" s="233"/>
      <c r="J296" s="229"/>
      <c r="K296" s="229"/>
      <c r="L296" s="234"/>
      <c r="M296" s="235"/>
      <c r="N296" s="236"/>
      <c r="O296" s="236"/>
      <c r="P296" s="236"/>
      <c r="Q296" s="236"/>
      <c r="R296" s="236"/>
      <c r="S296" s="236"/>
      <c r="T296" s="237"/>
      <c r="AT296" s="238" t="s">
        <v>138</v>
      </c>
      <c r="AU296" s="238" t="s">
        <v>85</v>
      </c>
      <c r="AV296" s="12" t="s">
        <v>83</v>
      </c>
      <c r="AW296" s="12" t="s">
        <v>39</v>
      </c>
      <c r="AX296" s="12" t="s">
        <v>77</v>
      </c>
      <c r="AY296" s="238" t="s">
        <v>128</v>
      </c>
    </row>
    <row r="297" s="13" customFormat="1">
      <c r="B297" s="239"/>
      <c r="C297" s="240"/>
      <c r="D297" s="230" t="s">
        <v>138</v>
      </c>
      <c r="E297" s="241" t="s">
        <v>32</v>
      </c>
      <c r="F297" s="242" t="s">
        <v>1056</v>
      </c>
      <c r="G297" s="240"/>
      <c r="H297" s="243">
        <v>4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AT297" s="249" t="s">
        <v>138</v>
      </c>
      <c r="AU297" s="249" t="s">
        <v>85</v>
      </c>
      <c r="AV297" s="13" t="s">
        <v>85</v>
      </c>
      <c r="AW297" s="13" t="s">
        <v>39</v>
      </c>
      <c r="AX297" s="13" t="s">
        <v>77</v>
      </c>
      <c r="AY297" s="249" t="s">
        <v>128</v>
      </c>
    </row>
    <row r="298" s="13" customFormat="1">
      <c r="B298" s="239"/>
      <c r="C298" s="240"/>
      <c r="D298" s="230" t="s">
        <v>138</v>
      </c>
      <c r="E298" s="241" t="s">
        <v>32</v>
      </c>
      <c r="F298" s="242" t="s">
        <v>302</v>
      </c>
      <c r="G298" s="240"/>
      <c r="H298" s="243">
        <v>1</v>
      </c>
      <c r="I298" s="244"/>
      <c r="J298" s="240"/>
      <c r="K298" s="240"/>
      <c r="L298" s="245"/>
      <c r="M298" s="246"/>
      <c r="N298" s="247"/>
      <c r="O298" s="247"/>
      <c r="P298" s="247"/>
      <c r="Q298" s="247"/>
      <c r="R298" s="247"/>
      <c r="S298" s="247"/>
      <c r="T298" s="248"/>
      <c r="AT298" s="249" t="s">
        <v>138</v>
      </c>
      <c r="AU298" s="249" t="s">
        <v>85</v>
      </c>
      <c r="AV298" s="13" t="s">
        <v>85</v>
      </c>
      <c r="AW298" s="13" t="s">
        <v>39</v>
      </c>
      <c r="AX298" s="13" t="s">
        <v>77</v>
      </c>
      <c r="AY298" s="249" t="s">
        <v>128</v>
      </c>
    </row>
    <row r="299" s="14" customFormat="1">
      <c r="B299" s="250"/>
      <c r="C299" s="251"/>
      <c r="D299" s="230" t="s">
        <v>138</v>
      </c>
      <c r="E299" s="252" t="s">
        <v>32</v>
      </c>
      <c r="F299" s="253" t="s">
        <v>141</v>
      </c>
      <c r="G299" s="251"/>
      <c r="H299" s="254">
        <v>5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AT299" s="260" t="s">
        <v>138</v>
      </c>
      <c r="AU299" s="260" t="s">
        <v>85</v>
      </c>
      <c r="AV299" s="14" t="s">
        <v>127</v>
      </c>
      <c r="AW299" s="14" t="s">
        <v>39</v>
      </c>
      <c r="AX299" s="14" t="s">
        <v>83</v>
      </c>
      <c r="AY299" s="260" t="s">
        <v>128</v>
      </c>
    </row>
    <row r="300" s="1" customFormat="1" ht="33.75" customHeight="1">
      <c r="B300" s="39"/>
      <c r="C300" s="216" t="s">
        <v>342</v>
      </c>
      <c r="D300" s="216" t="s">
        <v>131</v>
      </c>
      <c r="E300" s="217" t="s">
        <v>304</v>
      </c>
      <c r="F300" s="218" t="s">
        <v>305</v>
      </c>
      <c r="G300" s="219" t="s">
        <v>134</v>
      </c>
      <c r="H300" s="220">
        <v>3</v>
      </c>
      <c r="I300" s="221"/>
      <c r="J300" s="222">
        <f>ROUND(I300*H300,2)</f>
        <v>0</v>
      </c>
      <c r="K300" s="218" t="s">
        <v>135</v>
      </c>
      <c r="L300" s="44"/>
      <c r="M300" s="223" t="s">
        <v>32</v>
      </c>
      <c r="N300" s="224" t="s">
        <v>48</v>
      </c>
      <c r="O300" s="80"/>
      <c r="P300" s="225">
        <f>O300*H300</f>
        <v>0</v>
      </c>
      <c r="Q300" s="225">
        <v>0</v>
      </c>
      <c r="R300" s="225">
        <f>Q300*H300</f>
        <v>0</v>
      </c>
      <c r="S300" s="225">
        <v>0</v>
      </c>
      <c r="T300" s="226">
        <f>S300*H300</f>
        <v>0</v>
      </c>
      <c r="AR300" s="17" t="s">
        <v>136</v>
      </c>
      <c r="AT300" s="17" t="s">
        <v>131</v>
      </c>
      <c r="AU300" s="17" t="s">
        <v>85</v>
      </c>
      <c r="AY300" s="17" t="s">
        <v>128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17" t="s">
        <v>83</v>
      </c>
      <c r="BK300" s="227">
        <f>ROUND(I300*H300,2)</f>
        <v>0</v>
      </c>
      <c r="BL300" s="17" t="s">
        <v>136</v>
      </c>
      <c r="BM300" s="17" t="s">
        <v>306</v>
      </c>
    </row>
    <row r="301" s="12" customFormat="1">
      <c r="B301" s="228"/>
      <c r="C301" s="229"/>
      <c r="D301" s="230" t="s">
        <v>138</v>
      </c>
      <c r="E301" s="231" t="s">
        <v>32</v>
      </c>
      <c r="F301" s="232" t="s">
        <v>139</v>
      </c>
      <c r="G301" s="229"/>
      <c r="H301" s="231" t="s">
        <v>32</v>
      </c>
      <c r="I301" s="233"/>
      <c r="J301" s="229"/>
      <c r="K301" s="229"/>
      <c r="L301" s="234"/>
      <c r="M301" s="235"/>
      <c r="N301" s="236"/>
      <c r="O301" s="236"/>
      <c r="P301" s="236"/>
      <c r="Q301" s="236"/>
      <c r="R301" s="236"/>
      <c r="S301" s="236"/>
      <c r="T301" s="237"/>
      <c r="AT301" s="238" t="s">
        <v>138</v>
      </c>
      <c r="AU301" s="238" t="s">
        <v>85</v>
      </c>
      <c r="AV301" s="12" t="s">
        <v>83</v>
      </c>
      <c r="AW301" s="12" t="s">
        <v>39</v>
      </c>
      <c r="AX301" s="12" t="s">
        <v>77</v>
      </c>
      <c r="AY301" s="238" t="s">
        <v>128</v>
      </c>
    </row>
    <row r="302" s="13" customFormat="1">
      <c r="B302" s="239"/>
      <c r="C302" s="240"/>
      <c r="D302" s="230" t="s">
        <v>138</v>
      </c>
      <c r="E302" s="241" t="s">
        <v>32</v>
      </c>
      <c r="F302" s="242" t="s">
        <v>1057</v>
      </c>
      <c r="G302" s="240"/>
      <c r="H302" s="243">
        <v>1</v>
      </c>
      <c r="I302" s="244"/>
      <c r="J302" s="240"/>
      <c r="K302" s="240"/>
      <c r="L302" s="245"/>
      <c r="M302" s="246"/>
      <c r="N302" s="247"/>
      <c r="O302" s="247"/>
      <c r="P302" s="247"/>
      <c r="Q302" s="247"/>
      <c r="R302" s="247"/>
      <c r="S302" s="247"/>
      <c r="T302" s="248"/>
      <c r="AT302" s="249" t="s">
        <v>138</v>
      </c>
      <c r="AU302" s="249" t="s">
        <v>85</v>
      </c>
      <c r="AV302" s="13" t="s">
        <v>85</v>
      </c>
      <c r="AW302" s="13" t="s">
        <v>39</v>
      </c>
      <c r="AX302" s="13" t="s">
        <v>77</v>
      </c>
      <c r="AY302" s="249" t="s">
        <v>128</v>
      </c>
    </row>
    <row r="303" s="13" customFormat="1">
      <c r="B303" s="239"/>
      <c r="C303" s="240"/>
      <c r="D303" s="230" t="s">
        <v>138</v>
      </c>
      <c r="E303" s="241" t="s">
        <v>32</v>
      </c>
      <c r="F303" s="242" t="s">
        <v>1058</v>
      </c>
      <c r="G303" s="240"/>
      <c r="H303" s="243">
        <v>1</v>
      </c>
      <c r="I303" s="244"/>
      <c r="J303" s="240"/>
      <c r="K303" s="240"/>
      <c r="L303" s="245"/>
      <c r="M303" s="246"/>
      <c r="N303" s="247"/>
      <c r="O303" s="247"/>
      <c r="P303" s="247"/>
      <c r="Q303" s="247"/>
      <c r="R303" s="247"/>
      <c r="S303" s="247"/>
      <c r="T303" s="248"/>
      <c r="AT303" s="249" t="s">
        <v>138</v>
      </c>
      <c r="AU303" s="249" t="s">
        <v>85</v>
      </c>
      <c r="AV303" s="13" t="s">
        <v>85</v>
      </c>
      <c r="AW303" s="13" t="s">
        <v>39</v>
      </c>
      <c r="AX303" s="13" t="s">
        <v>77</v>
      </c>
      <c r="AY303" s="249" t="s">
        <v>128</v>
      </c>
    </row>
    <row r="304" s="13" customFormat="1">
      <c r="B304" s="239"/>
      <c r="C304" s="240"/>
      <c r="D304" s="230" t="s">
        <v>138</v>
      </c>
      <c r="E304" s="241" t="s">
        <v>32</v>
      </c>
      <c r="F304" s="242" t="s">
        <v>1059</v>
      </c>
      <c r="G304" s="240"/>
      <c r="H304" s="243">
        <v>1</v>
      </c>
      <c r="I304" s="244"/>
      <c r="J304" s="240"/>
      <c r="K304" s="240"/>
      <c r="L304" s="245"/>
      <c r="M304" s="246"/>
      <c r="N304" s="247"/>
      <c r="O304" s="247"/>
      <c r="P304" s="247"/>
      <c r="Q304" s="247"/>
      <c r="R304" s="247"/>
      <c r="S304" s="247"/>
      <c r="T304" s="248"/>
      <c r="AT304" s="249" t="s">
        <v>138</v>
      </c>
      <c r="AU304" s="249" t="s">
        <v>85</v>
      </c>
      <c r="AV304" s="13" t="s">
        <v>85</v>
      </c>
      <c r="AW304" s="13" t="s">
        <v>39</v>
      </c>
      <c r="AX304" s="13" t="s">
        <v>77</v>
      </c>
      <c r="AY304" s="249" t="s">
        <v>128</v>
      </c>
    </row>
    <row r="305" s="14" customFormat="1">
      <c r="B305" s="250"/>
      <c r="C305" s="251"/>
      <c r="D305" s="230" t="s">
        <v>138</v>
      </c>
      <c r="E305" s="252" t="s">
        <v>32</v>
      </c>
      <c r="F305" s="253" t="s">
        <v>141</v>
      </c>
      <c r="G305" s="251"/>
      <c r="H305" s="254">
        <v>3</v>
      </c>
      <c r="I305" s="255"/>
      <c r="J305" s="251"/>
      <c r="K305" s="251"/>
      <c r="L305" s="256"/>
      <c r="M305" s="257"/>
      <c r="N305" s="258"/>
      <c r="O305" s="258"/>
      <c r="P305" s="258"/>
      <c r="Q305" s="258"/>
      <c r="R305" s="258"/>
      <c r="S305" s="258"/>
      <c r="T305" s="259"/>
      <c r="AT305" s="260" t="s">
        <v>138</v>
      </c>
      <c r="AU305" s="260" t="s">
        <v>85</v>
      </c>
      <c r="AV305" s="14" t="s">
        <v>127</v>
      </c>
      <c r="AW305" s="14" t="s">
        <v>39</v>
      </c>
      <c r="AX305" s="14" t="s">
        <v>83</v>
      </c>
      <c r="AY305" s="260" t="s">
        <v>128</v>
      </c>
    </row>
    <row r="306" s="1" customFormat="1" ht="33.75" customHeight="1">
      <c r="B306" s="39"/>
      <c r="C306" s="216" t="s">
        <v>347</v>
      </c>
      <c r="D306" s="216" t="s">
        <v>131</v>
      </c>
      <c r="E306" s="217" t="s">
        <v>1060</v>
      </c>
      <c r="F306" s="218" t="s">
        <v>1061</v>
      </c>
      <c r="G306" s="219" t="s">
        <v>134</v>
      </c>
      <c r="H306" s="220">
        <v>2</v>
      </c>
      <c r="I306" s="221"/>
      <c r="J306" s="222">
        <f>ROUND(I306*H306,2)</f>
        <v>0</v>
      </c>
      <c r="K306" s="218" t="s">
        <v>135</v>
      </c>
      <c r="L306" s="44"/>
      <c r="M306" s="223" t="s">
        <v>32</v>
      </c>
      <c r="N306" s="224" t="s">
        <v>48</v>
      </c>
      <c r="O306" s="80"/>
      <c r="P306" s="225">
        <f>O306*H306</f>
        <v>0</v>
      </c>
      <c r="Q306" s="225">
        <v>0</v>
      </c>
      <c r="R306" s="225">
        <f>Q306*H306</f>
        <v>0</v>
      </c>
      <c r="S306" s="225">
        <v>0</v>
      </c>
      <c r="T306" s="226">
        <f>S306*H306</f>
        <v>0</v>
      </c>
      <c r="AR306" s="17" t="s">
        <v>136</v>
      </c>
      <c r="AT306" s="17" t="s">
        <v>131</v>
      </c>
      <c r="AU306" s="17" t="s">
        <v>85</v>
      </c>
      <c r="AY306" s="17" t="s">
        <v>128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17" t="s">
        <v>83</v>
      </c>
      <c r="BK306" s="227">
        <f>ROUND(I306*H306,2)</f>
        <v>0</v>
      </c>
      <c r="BL306" s="17" t="s">
        <v>136</v>
      </c>
      <c r="BM306" s="17" t="s">
        <v>1062</v>
      </c>
    </row>
    <row r="307" s="12" customFormat="1">
      <c r="B307" s="228"/>
      <c r="C307" s="229"/>
      <c r="D307" s="230" t="s">
        <v>138</v>
      </c>
      <c r="E307" s="231" t="s">
        <v>32</v>
      </c>
      <c r="F307" s="232" t="s">
        <v>139</v>
      </c>
      <c r="G307" s="229"/>
      <c r="H307" s="231" t="s">
        <v>32</v>
      </c>
      <c r="I307" s="233"/>
      <c r="J307" s="229"/>
      <c r="K307" s="229"/>
      <c r="L307" s="234"/>
      <c r="M307" s="235"/>
      <c r="N307" s="236"/>
      <c r="O307" s="236"/>
      <c r="P307" s="236"/>
      <c r="Q307" s="236"/>
      <c r="R307" s="236"/>
      <c r="S307" s="236"/>
      <c r="T307" s="237"/>
      <c r="AT307" s="238" t="s">
        <v>138</v>
      </c>
      <c r="AU307" s="238" t="s">
        <v>85</v>
      </c>
      <c r="AV307" s="12" t="s">
        <v>83</v>
      </c>
      <c r="AW307" s="12" t="s">
        <v>39</v>
      </c>
      <c r="AX307" s="12" t="s">
        <v>77</v>
      </c>
      <c r="AY307" s="238" t="s">
        <v>128</v>
      </c>
    </row>
    <row r="308" s="13" customFormat="1">
      <c r="B308" s="239"/>
      <c r="C308" s="240"/>
      <c r="D308" s="230" t="s">
        <v>138</v>
      </c>
      <c r="E308" s="241" t="s">
        <v>32</v>
      </c>
      <c r="F308" s="242" t="s">
        <v>1063</v>
      </c>
      <c r="G308" s="240"/>
      <c r="H308" s="243">
        <v>2</v>
      </c>
      <c r="I308" s="244"/>
      <c r="J308" s="240"/>
      <c r="K308" s="240"/>
      <c r="L308" s="245"/>
      <c r="M308" s="246"/>
      <c r="N308" s="247"/>
      <c r="O308" s="247"/>
      <c r="P308" s="247"/>
      <c r="Q308" s="247"/>
      <c r="R308" s="247"/>
      <c r="S308" s="247"/>
      <c r="T308" s="248"/>
      <c r="AT308" s="249" t="s">
        <v>138</v>
      </c>
      <c r="AU308" s="249" t="s">
        <v>85</v>
      </c>
      <c r="AV308" s="13" t="s">
        <v>85</v>
      </c>
      <c r="AW308" s="13" t="s">
        <v>39</v>
      </c>
      <c r="AX308" s="13" t="s">
        <v>77</v>
      </c>
      <c r="AY308" s="249" t="s">
        <v>128</v>
      </c>
    </row>
    <row r="309" s="14" customFormat="1">
      <c r="B309" s="250"/>
      <c r="C309" s="251"/>
      <c r="D309" s="230" t="s">
        <v>138</v>
      </c>
      <c r="E309" s="252" t="s">
        <v>32</v>
      </c>
      <c r="F309" s="253" t="s">
        <v>141</v>
      </c>
      <c r="G309" s="251"/>
      <c r="H309" s="254">
        <v>2</v>
      </c>
      <c r="I309" s="255"/>
      <c r="J309" s="251"/>
      <c r="K309" s="251"/>
      <c r="L309" s="256"/>
      <c r="M309" s="257"/>
      <c r="N309" s="258"/>
      <c r="O309" s="258"/>
      <c r="P309" s="258"/>
      <c r="Q309" s="258"/>
      <c r="R309" s="258"/>
      <c r="S309" s="258"/>
      <c r="T309" s="259"/>
      <c r="AT309" s="260" t="s">
        <v>138</v>
      </c>
      <c r="AU309" s="260" t="s">
        <v>85</v>
      </c>
      <c r="AV309" s="14" t="s">
        <v>127</v>
      </c>
      <c r="AW309" s="14" t="s">
        <v>39</v>
      </c>
      <c r="AX309" s="14" t="s">
        <v>83</v>
      </c>
      <c r="AY309" s="260" t="s">
        <v>128</v>
      </c>
    </row>
    <row r="310" s="1" customFormat="1" ht="33.75" customHeight="1">
      <c r="B310" s="39"/>
      <c r="C310" s="216" t="s">
        <v>354</v>
      </c>
      <c r="D310" s="216" t="s">
        <v>131</v>
      </c>
      <c r="E310" s="217" t="s">
        <v>312</v>
      </c>
      <c r="F310" s="218" t="s">
        <v>313</v>
      </c>
      <c r="G310" s="219" t="s">
        <v>134</v>
      </c>
      <c r="H310" s="220">
        <v>13</v>
      </c>
      <c r="I310" s="221"/>
      <c r="J310" s="222">
        <f>ROUND(I310*H310,2)</f>
        <v>0</v>
      </c>
      <c r="K310" s="218" t="s">
        <v>135</v>
      </c>
      <c r="L310" s="44"/>
      <c r="M310" s="223" t="s">
        <v>32</v>
      </c>
      <c r="N310" s="224" t="s">
        <v>48</v>
      </c>
      <c r="O310" s="80"/>
      <c r="P310" s="225">
        <f>O310*H310</f>
        <v>0</v>
      </c>
      <c r="Q310" s="225">
        <v>0</v>
      </c>
      <c r="R310" s="225">
        <f>Q310*H310</f>
        <v>0</v>
      </c>
      <c r="S310" s="225">
        <v>0</v>
      </c>
      <c r="T310" s="226">
        <f>S310*H310</f>
        <v>0</v>
      </c>
      <c r="AR310" s="17" t="s">
        <v>136</v>
      </c>
      <c r="AT310" s="17" t="s">
        <v>131</v>
      </c>
      <c r="AU310" s="17" t="s">
        <v>85</v>
      </c>
      <c r="AY310" s="17" t="s">
        <v>128</v>
      </c>
      <c r="BE310" s="227">
        <f>IF(N310="základní",J310,0)</f>
        <v>0</v>
      </c>
      <c r="BF310" s="227">
        <f>IF(N310="snížená",J310,0)</f>
        <v>0</v>
      </c>
      <c r="BG310" s="227">
        <f>IF(N310="zákl. přenesená",J310,0)</f>
        <v>0</v>
      </c>
      <c r="BH310" s="227">
        <f>IF(N310="sníž. přenesená",J310,0)</f>
        <v>0</v>
      </c>
      <c r="BI310" s="227">
        <f>IF(N310="nulová",J310,0)</f>
        <v>0</v>
      </c>
      <c r="BJ310" s="17" t="s">
        <v>83</v>
      </c>
      <c r="BK310" s="227">
        <f>ROUND(I310*H310,2)</f>
        <v>0</v>
      </c>
      <c r="BL310" s="17" t="s">
        <v>136</v>
      </c>
      <c r="BM310" s="17" t="s">
        <v>314</v>
      </c>
    </row>
    <row r="311" s="12" customFormat="1">
      <c r="B311" s="228"/>
      <c r="C311" s="229"/>
      <c r="D311" s="230" t="s">
        <v>138</v>
      </c>
      <c r="E311" s="231" t="s">
        <v>32</v>
      </c>
      <c r="F311" s="232" t="s">
        <v>139</v>
      </c>
      <c r="G311" s="229"/>
      <c r="H311" s="231" t="s">
        <v>32</v>
      </c>
      <c r="I311" s="233"/>
      <c r="J311" s="229"/>
      <c r="K311" s="229"/>
      <c r="L311" s="234"/>
      <c r="M311" s="235"/>
      <c r="N311" s="236"/>
      <c r="O311" s="236"/>
      <c r="P311" s="236"/>
      <c r="Q311" s="236"/>
      <c r="R311" s="236"/>
      <c r="S311" s="236"/>
      <c r="T311" s="237"/>
      <c r="AT311" s="238" t="s">
        <v>138</v>
      </c>
      <c r="AU311" s="238" t="s">
        <v>85</v>
      </c>
      <c r="AV311" s="12" t="s">
        <v>83</v>
      </c>
      <c r="AW311" s="12" t="s">
        <v>39</v>
      </c>
      <c r="AX311" s="12" t="s">
        <v>77</v>
      </c>
      <c r="AY311" s="238" t="s">
        <v>128</v>
      </c>
    </row>
    <row r="312" s="13" customFormat="1">
      <c r="B312" s="239"/>
      <c r="C312" s="240"/>
      <c r="D312" s="230" t="s">
        <v>138</v>
      </c>
      <c r="E312" s="241" t="s">
        <v>32</v>
      </c>
      <c r="F312" s="242" t="s">
        <v>727</v>
      </c>
      <c r="G312" s="240"/>
      <c r="H312" s="243">
        <v>10</v>
      </c>
      <c r="I312" s="244"/>
      <c r="J312" s="240"/>
      <c r="K312" s="240"/>
      <c r="L312" s="245"/>
      <c r="M312" s="246"/>
      <c r="N312" s="247"/>
      <c r="O312" s="247"/>
      <c r="P312" s="247"/>
      <c r="Q312" s="247"/>
      <c r="R312" s="247"/>
      <c r="S312" s="247"/>
      <c r="T312" s="248"/>
      <c r="AT312" s="249" t="s">
        <v>138</v>
      </c>
      <c r="AU312" s="249" t="s">
        <v>85</v>
      </c>
      <c r="AV312" s="13" t="s">
        <v>85</v>
      </c>
      <c r="AW312" s="13" t="s">
        <v>39</v>
      </c>
      <c r="AX312" s="13" t="s">
        <v>77</v>
      </c>
      <c r="AY312" s="249" t="s">
        <v>128</v>
      </c>
    </row>
    <row r="313" s="13" customFormat="1">
      <c r="B313" s="239"/>
      <c r="C313" s="240"/>
      <c r="D313" s="230" t="s">
        <v>138</v>
      </c>
      <c r="E313" s="241" t="s">
        <v>32</v>
      </c>
      <c r="F313" s="242" t="s">
        <v>885</v>
      </c>
      <c r="G313" s="240"/>
      <c r="H313" s="243">
        <v>1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AT313" s="249" t="s">
        <v>138</v>
      </c>
      <c r="AU313" s="249" t="s">
        <v>85</v>
      </c>
      <c r="AV313" s="13" t="s">
        <v>85</v>
      </c>
      <c r="AW313" s="13" t="s">
        <v>39</v>
      </c>
      <c r="AX313" s="13" t="s">
        <v>77</v>
      </c>
      <c r="AY313" s="249" t="s">
        <v>128</v>
      </c>
    </row>
    <row r="314" s="13" customFormat="1">
      <c r="B314" s="239"/>
      <c r="C314" s="240"/>
      <c r="D314" s="230" t="s">
        <v>138</v>
      </c>
      <c r="E314" s="241" t="s">
        <v>32</v>
      </c>
      <c r="F314" s="242" t="s">
        <v>1058</v>
      </c>
      <c r="G314" s="240"/>
      <c r="H314" s="243">
        <v>1</v>
      </c>
      <c r="I314" s="244"/>
      <c r="J314" s="240"/>
      <c r="K314" s="240"/>
      <c r="L314" s="245"/>
      <c r="M314" s="246"/>
      <c r="N314" s="247"/>
      <c r="O314" s="247"/>
      <c r="P314" s="247"/>
      <c r="Q314" s="247"/>
      <c r="R314" s="247"/>
      <c r="S314" s="247"/>
      <c r="T314" s="248"/>
      <c r="AT314" s="249" t="s">
        <v>138</v>
      </c>
      <c r="AU314" s="249" t="s">
        <v>85</v>
      </c>
      <c r="AV314" s="13" t="s">
        <v>85</v>
      </c>
      <c r="AW314" s="13" t="s">
        <v>39</v>
      </c>
      <c r="AX314" s="13" t="s">
        <v>77</v>
      </c>
      <c r="AY314" s="249" t="s">
        <v>128</v>
      </c>
    </row>
    <row r="315" s="13" customFormat="1">
      <c r="B315" s="239"/>
      <c r="C315" s="240"/>
      <c r="D315" s="230" t="s">
        <v>138</v>
      </c>
      <c r="E315" s="241" t="s">
        <v>32</v>
      </c>
      <c r="F315" s="242" t="s">
        <v>1064</v>
      </c>
      <c r="G315" s="240"/>
      <c r="H315" s="243">
        <v>1</v>
      </c>
      <c r="I315" s="244"/>
      <c r="J315" s="240"/>
      <c r="K315" s="240"/>
      <c r="L315" s="245"/>
      <c r="M315" s="246"/>
      <c r="N315" s="247"/>
      <c r="O315" s="247"/>
      <c r="P315" s="247"/>
      <c r="Q315" s="247"/>
      <c r="R315" s="247"/>
      <c r="S315" s="247"/>
      <c r="T315" s="248"/>
      <c r="AT315" s="249" t="s">
        <v>138</v>
      </c>
      <c r="AU315" s="249" t="s">
        <v>85</v>
      </c>
      <c r="AV315" s="13" t="s">
        <v>85</v>
      </c>
      <c r="AW315" s="13" t="s">
        <v>39</v>
      </c>
      <c r="AX315" s="13" t="s">
        <v>77</v>
      </c>
      <c r="AY315" s="249" t="s">
        <v>128</v>
      </c>
    </row>
    <row r="316" s="14" customFormat="1">
      <c r="B316" s="250"/>
      <c r="C316" s="251"/>
      <c r="D316" s="230" t="s">
        <v>138</v>
      </c>
      <c r="E316" s="252" t="s">
        <v>32</v>
      </c>
      <c r="F316" s="253" t="s">
        <v>141</v>
      </c>
      <c r="G316" s="251"/>
      <c r="H316" s="254">
        <v>13</v>
      </c>
      <c r="I316" s="255"/>
      <c r="J316" s="251"/>
      <c r="K316" s="251"/>
      <c r="L316" s="256"/>
      <c r="M316" s="257"/>
      <c r="N316" s="258"/>
      <c r="O316" s="258"/>
      <c r="P316" s="258"/>
      <c r="Q316" s="258"/>
      <c r="R316" s="258"/>
      <c r="S316" s="258"/>
      <c r="T316" s="259"/>
      <c r="AT316" s="260" t="s">
        <v>138</v>
      </c>
      <c r="AU316" s="260" t="s">
        <v>85</v>
      </c>
      <c r="AV316" s="14" t="s">
        <v>127</v>
      </c>
      <c r="AW316" s="14" t="s">
        <v>39</v>
      </c>
      <c r="AX316" s="14" t="s">
        <v>83</v>
      </c>
      <c r="AY316" s="260" t="s">
        <v>128</v>
      </c>
    </row>
    <row r="317" s="1" customFormat="1" ht="33.75" customHeight="1">
      <c r="B317" s="39"/>
      <c r="C317" s="216" t="s">
        <v>359</v>
      </c>
      <c r="D317" s="216" t="s">
        <v>131</v>
      </c>
      <c r="E317" s="217" t="s">
        <v>1065</v>
      </c>
      <c r="F317" s="218" t="s">
        <v>1066</v>
      </c>
      <c r="G317" s="219" t="s">
        <v>134</v>
      </c>
      <c r="H317" s="220">
        <v>2</v>
      </c>
      <c r="I317" s="221"/>
      <c r="J317" s="222">
        <f>ROUND(I317*H317,2)</f>
        <v>0</v>
      </c>
      <c r="K317" s="218" t="s">
        <v>135</v>
      </c>
      <c r="L317" s="44"/>
      <c r="M317" s="223" t="s">
        <v>32</v>
      </c>
      <c r="N317" s="224" t="s">
        <v>48</v>
      </c>
      <c r="O317" s="80"/>
      <c r="P317" s="225">
        <f>O317*H317</f>
        <v>0</v>
      </c>
      <c r="Q317" s="225">
        <v>0</v>
      </c>
      <c r="R317" s="225">
        <f>Q317*H317</f>
        <v>0</v>
      </c>
      <c r="S317" s="225">
        <v>0</v>
      </c>
      <c r="T317" s="226">
        <f>S317*H317</f>
        <v>0</v>
      </c>
      <c r="AR317" s="17" t="s">
        <v>136</v>
      </c>
      <c r="AT317" s="17" t="s">
        <v>131</v>
      </c>
      <c r="AU317" s="17" t="s">
        <v>85</v>
      </c>
      <c r="AY317" s="17" t="s">
        <v>128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17" t="s">
        <v>83</v>
      </c>
      <c r="BK317" s="227">
        <f>ROUND(I317*H317,2)</f>
        <v>0</v>
      </c>
      <c r="BL317" s="17" t="s">
        <v>136</v>
      </c>
      <c r="BM317" s="17" t="s">
        <v>1067</v>
      </c>
    </row>
    <row r="318" s="12" customFormat="1">
      <c r="B318" s="228"/>
      <c r="C318" s="229"/>
      <c r="D318" s="230" t="s">
        <v>138</v>
      </c>
      <c r="E318" s="231" t="s">
        <v>32</v>
      </c>
      <c r="F318" s="232" t="s">
        <v>139</v>
      </c>
      <c r="G318" s="229"/>
      <c r="H318" s="231" t="s">
        <v>32</v>
      </c>
      <c r="I318" s="233"/>
      <c r="J318" s="229"/>
      <c r="K318" s="229"/>
      <c r="L318" s="234"/>
      <c r="M318" s="235"/>
      <c r="N318" s="236"/>
      <c r="O318" s="236"/>
      <c r="P318" s="236"/>
      <c r="Q318" s="236"/>
      <c r="R318" s="236"/>
      <c r="S318" s="236"/>
      <c r="T318" s="237"/>
      <c r="AT318" s="238" t="s">
        <v>138</v>
      </c>
      <c r="AU318" s="238" t="s">
        <v>85</v>
      </c>
      <c r="AV318" s="12" t="s">
        <v>83</v>
      </c>
      <c r="AW318" s="12" t="s">
        <v>39</v>
      </c>
      <c r="AX318" s="12" t="s">
        <v>77</v>
      </c>
      <c r="AY318" s="238" t="s">
        <v>128</v>
      </c>
    </row>
    <row r="319" s="13" customFormat="1">
      <c r="B319" s="239"/>
      <c r="C319" s="240"/>
      <c r="D319" s="230" t="s">
        <v>138</v>
      </c>
      <c r="E319" s="241" t="s">
        <v>32</v>
      </c>
      <c r="F319" s="242" t="s">
        <v>1063</v>
      </c>
      <c r="G319" s="240"/>
      <c r="H319" s="243">
        <v>2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AT319" s="249" t="s">
        <v>138</v>
      </c>
      <c r="AU319" s="249" t="s">
        <v>85</v>
      </c>
      <c r="AV319" s="13" t="s">
        <v>85</v>
      </c>
      <c r="AW319" s="13" t="s">
        <v>39</v>
      </c>
      <c r="AX319" s="13" t="s">
        <v>77</v>
      </c>
      <c r="AY319" s="249" t="s">
        <v>128</v>
      </c>
    </row>
    <row r="320" s="14" customFormat="1">
      <c r="B320" s="250"/>
      <c r="C320" s="251"/>
      <c r="D320" s="230" t="s">
        <v>138</v>
      </c>
      <c r="E320" s="252" t="s">
        <v>32</v>
      </c>
      <c r="F320" s="253" t="s">
        <v>141</v>
      </c>
      <c r="G320" s="251"/>
      <c r="H320" s="254">
        <v>2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AT320" s="260" t="s">
        <v>138</v>
      </c>
      <c r="AU320" s="260" t="s">
        <v>85</v>
      </c>
      <c r="AV320" s="14" t="s">
        <v>127</v>
      </c>
      <c r="AW320" s="14" t="s">
        <v>39</v>
      </c>
      <c r="AX320" s="14" t="s">
        <v>83</v>
      </c>
      <c r="AY320" s="260" t="s">
        <v>128</v>
      </c>
    </row>
    <row r="321" s="1" customFormat="1" ht="22.5" customHeight="1">
      <c r="B321" s="39"/>
      <c r="C321" s="216" t="s">
        <v>365</v>
      </c>
      <c r="D321" s="216" t="s">
        <v>131</v>
      </c>
      <c r="E321" s="217" t="s">
        <v>317</v>
      </c>
      <c r="F321" s="218" t="s">
        <v>318</v>
      </c>
      <c r="G321" s="219" t="s">
        <v>134</v>
      </c>
      <c r="H321" s="220">
        <v>22</v>
      </c>
      <c r="I321" s="221"/>
      <c r="J321" s="222">
        <f>ROUND(I321*H321,2)</f>
        <v>0</v>
      </c>
      <c r="K321" s="218" t="s">
        <v>135</v>
      </c>
      <c r="L321" s="44"/>
      <c r="M321" s="223" t="s">
        <v>32</v>
      </c>
      <c r="N321" s="224" t="s">
        <v>48</v>
      </c>
      <c r="O321" s="80"/>
      <c r="P321" s="225">
        <f>O321*H321</f>
        <v>0</v>
      </c>
      <c r="Q321" s="225">
        <v>0</v>
      </c>
      <c r="R321" s="225">
        <f>Q321*H321</f>
        <v>0</v>
      </c>
      <c r="S321" s="225">
        <v>0</v>
      </c>
      <c r="T321" s="226">
        <f>S321*H321</f>
        <v>0</v>
      </c>
      <c r="AR321" s="17" t="s">
        <v>136</v>
      </c>
      <c r="AT321" s="17" t="s">
        <v>131</v>
      </c>
      <c r="AU321" s="17" t="s">
        <v>85</v>
      </c>
      <c r="AY321" s="17" t="s">
        <v>128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17" t="s">
        <v>83</v>
      </c>
      <c r="BK321" s="227">
        <f>ROUND(I321*H321,2)</f>
        <v>0</v>
      </c>
      <c r="BL321" s="17" t="s">
        <v>136</v>
      </c>
      <c r="BM321" s="17" t="s">
        <v>319</v>
      </c>
    </row>
    <row r="322" s="12" customFormat="1">
      <c r="B322" s="228"/>
      <c r="C322" s="229"/>
      <c r="D322" s="230" t="s">
        <v>138</v>
      </c>
      <c r="E322" s="231" t="s">
        <v>32</v>
      </c>
      <c r="F322" s="232" t="s">
        <v>139</v>
      </c>
      <c r="G322" s="229"/>
      <c r="H322" s="231" t="s">
        <v>32</v>
      </c>
      <c r="I322" s="233"/>
      <c r="J322" s="229"/>
      <c r="K322" s="229"/>
      <c r="L322" s="234"/>
      <c r="M322" s="235"/>
      <c r="N322" s="236"/>
      <c r="O322" s="236"/>
      <c r="P322" s="236"/>
      <c r="Q322" s="236"/>
      <c r="R322" s="236"/>
      <c r="S322" s="236"/>
      <c r="T322" s="237"/>
      <c r="AT322" s="238" t="s">
        <v>138</v>
      </c>
      <c r="AU322" s="238" t="s">
        <v>85</v>
      </c>
      <c r="AV322" s="12" t="s">
        <v>83</v>
      </c>
      <c r="AW322" s="12" t="s">
        <v>39</v>
      </c>
      <c r="AX322" s="12" t="s">
        <v>77</v>
      </c>
      <c r="AY322" s="238" t="s">
        <v>128</v>
      </c>
    </row>
    <row r="323" s="13" customFormat="1">
      <c r="B323" s="239"/>
      <c r="C323" s="240"/>
      <c r="D323" s="230" t="s">
        <v>138</v>
      </c>
      <c r="E323" s="241" t="s">
        <v>32</v>
      </c>
      <c r="F323" s="242" t="s">
        <v>1068</v>
      </c>
      <c r="G323" s="240"/>
      <c r="H323" s="243">
        <v>4</v>
      </c>
      <c r="I323" s="244"/>
      <c r="J323" s="240"/>
      <c r="K323" s="240"/>
      <c r="L323" s="245"/>
      <c r="M323" s="246"/>
      <c r="N323" s="247"/>
      <c r="O323" s="247"/>
      <c r="P323" s="247"/>
      <c r="Q323" s="247"/>
      <c r="R323" s="247"/>
      <c r="S323" s="247"/>
      <c r="T323" s="248"/>
      <c r="AT323" s="249" t="s">
        <v>138</v>
      </c>
      <c r="AU323" s="249" t="s">
        <v>85</v>
      </c>
      <c r="AV323" s="13" t="s">
        <v>85</v>
      </c>
      <c r="AW323" s="13" t="s">
        <v>39</v>
      </c>
      <c r="AX323" s="13" t="s">
        <v>77</v>
      </c>
      <c r="AY323" s="249" t="s">
        <v>128</v>
      </c>
    </row>
    <row r="324" s="13" customFormat="1">
      <c r="B324" s="239"/>
      <c r="C324" s="240"/>
      <c r="D324" s="230" t="s">
        <v>138</v>
      </c>
      <c r="E324" s="241" t="s">
        <v>32</v>
      </c>
      <c r="F324" s="242" t="s">
        <v>1069</v>
      </c>
      <c r="G324" s="240"/>
      <c r="H324" s="243">
        <v>18</v>
      </c>
      <c r="I324" s="244"/>
      <c r="J324" s="240"/>
      <c r="K324" s="240"/>
      <c r="L324" s="245"/>
      <c r="M324" s="246"/>
      <c r="N324" s="247"/>
      <c r="O324" s="247"/>
      <c r="P324" s="247"/>
      <c r="Q324" s="247"/>
      <c r="R324" s="247"/>
      <c r="S324" s="247"/>
      <c r="T324" s="248"/>
      <c r="AT324" s="249" t="s">
        <v>138</v>
      </c>
      <c r="AU324" s="249" t="s">
        <v>85</v>
      </c>
      <c r="AV324" s="13" t="s">
        <v>85</v>
      </c>
      <c r="AW324" s="13" t="s">
        <v>39</v>
      </c>
      <c r="AX324" s="13" t="s">
        <v>77</v>
      </c>
      <c r="AY324" s="249" t="s">
        <v>128</v>
      </c>
    </row>
    <row r="325" s="14" customFormat="1">
      <c r="B325" s="250"/>
      <c r="C325" s="251"/>
      <c r="D325" s="230" t="s">
        <v>138</v>
      </c>
      <c r="E325" s="252" t="s">
        <v>32</v>
      </c>
      <c r="F325" s="253" t="s">
        <v>141</v>
      </c>
      <c r="G325" s="251"/>
      <c r="H325" s="254">
        <v>22</v>
      </c>
      <c r="I325" s="255"/>
      <c r="J325" s="251"/>
      <c r="K325" s="251"/>
      <c r="L325" s="256"/>
      <c r="M325" s="257"/>
      <c r="N325" s="258"/>
      <c r="O325" s="258"/>
      <c r="P325" s="258"/>
      <c r="Q325" s="258"/>
      <c r="R325" s="258"/>
      <c r="S325" s="258"/>
      <c r="T325" s="259"/>
      <c r="AT325" s="260" t="s">
        <v>138</v>
      </c>
      <c r="AU325" s="260" t="s">
        <v>85</v>
      </c>
      <c r="AV325" s="14" t="s">
        <v>127</v>
      </c>
      <c r="AW325" s="14" t="s">
        <v>39</v>
      </c>
      <c r="AX325" s="14" t="s">
        <v>83</v>
      </c>
      <c r="AY325" s="260" t="s">
        <v>128</v>
      </c>
    </row>
    <row r="326" s="1" customFormat="1" ht="22.5" customHeight="1">
      <c r="B326" s="39"/>
      <c r="C326" s="216" t="s">
        <v>370</v>
      </c>
      <c r="D326" s="216" t="s">
        <v>131</v>
      </c>
      <c r="E326" s="217" t="s">
        <v>1070</v>
      </c>
      <c r="F326" s="218" t="s">
        <v>1071</v>
      </c>
      <c r="G326" s="219" t="s">
        <v>134</v>
      </c>
      <c r="H326" s="220">
        <v>5</v>
      </c>
      <c r="I326" s="221"/>
      <c r="J326" s="222">
        <f>ROUND(I326*H326,2)</f>
        <v>0</v>
      </c>
      <c r="K326" s="218" t="s">
        <v>135</v>
      </c>
      <c r="L326" s="44"/>
      <c r="M326" s="223" t="s">
        <v>32</v>
      </c>
      <c r="N326" s="224" t="s">
        <v>48</v>
      </c>
      <c r="O326" s="80"/>
      <c r="P326" s="225">
        <f>O326*H326</f>
        <v>0</v>
      </c>
      <c r="Q326" s="225">
        <v>0</v>
      </c>
      <c r="R326" s="225">
        <f>Q326*H326</f>
        <v>0</v>
      </c>
      <c r="S326" s="225">
        <v>0</v>
      </c>
      <c r="T326" s="226">
        <f>S326*H326</f>
        <v>0</v>
      </c>
      <c r="AR326" s="17" t="s">
        <v>136</v>
      </c>
      <c r="AT326" s="17" t="s">
        <v>131</v>
      </c>
      <c r="AU326" s="17" t="s">
        <v>85</v>
      </c>
      <c r="AY326" s="17" t="s">
        <v>128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17" t="s">
        <v>83</v>
      </c>
      <c r="BK326" s="227">
        <f>ROUND(I326*H326,2)</f>
        <v>0</v>
      </c>
      <c r="BL326" s="17" t="s">
        <v>136</v>
      </c>
      <c r="BM326" s="17" t="s">
        <v>1072</v>
      </c>
    </row>
    <row r="327" s="12" customFormat="1">
      <c r="B327" s="228"/>
      <c r="C327" s="229"/>
      <c r="D327" s="230" t="s">
        <v>138</v>
      </c>
      <c r="E327" s="231" t="s">
        <v>32</v>
      </c>
      <c r="F327" s="232" t="s">
        <v>139</v>
      </c>
      <c r="G327" s="229"/>
      <c r="H327" s="231" t="s">
        <v>32</v>
      </c>
      <c r="I327" s="233"/>
      <c r="J327" s="229"/>
      <c r="K327" s="229"/>
      <c r="L327" s="234"/>
      <c r="M327" s="235"/>
      <c r="N327" s="236"/>
      <c r="O327" s="236"/>
      <c r="P327" s="236"/>
      <c r="Q327" s="236"/>
      <c r="R327" s="236"/>
      <c r="S327" s="236"/>
      <c r="T327" s="237"/>
      <c r="AT327" s="238" t="s">
        <v>138</v>
      </c>
      <c r="AU327" s="238" t="s">
        <v>85</v>
      </c>
      <c r="AV327" s="12" t="s">
        <v>83</v>
      </c>
      <c r="AW327" s="12" t="s">
        <v>39</v>
      </c>
      <c r="AX327" s="12" t="s">
        <v>77</v>
      </c>
      <c r="AY327" s="238" t="s">
        <v>128</v>
      </c>
    </row>
    <row r="328" s="13" customFormat="1">
      <c r="B328" s="239"/>
      <c r="C328" s="240"/>
      <c r="D328" s="230" t="s">
        <v>138</v>
      </c>
      <c r="E328" s="241" t="s">
        <v>32</v>
      </c>
      <c r="F328" s="242" t="s">
        <v>1073</v>
      </c>
      <c r="G328" s="240"/>
      <c r="H328" s="243">
        <v>3</v>
      </c>
      <c r="I328" s="244"/>
      <c r="J328" s="240"/>
      <c r="K328" s="240"/>
      <c r="L328" s="245"/>
      <c r="M328" s="246"/>
      <c r="N328" s="247"/>
      <c r="O328" s="247"/>
      <c r="P328" s="247"/>
      <c r="Q328" s="247"/>
      <c r="R328" s="247"/>
      <c r="S328" s="247"/>
      <c r="T328" s="248"/>
      <c r="AT328" s="249" t="s">
        <v>138</v>
      </c>
      <c r="AU328" s="249" t="s">
        <v>85</v>
      </c>
      <c r="AV328" s="13" t="s">
        <v>85</v>
      </c>
      <c r="AW328" s="13" t="s">
        <v>39</v>
      </c>
      <c r="AX328" s="13" t="s">
        <v>77</v>
      </c>
      <c r="AY328" s="249" t="s">
        <v>128</v>
      </c>
    </row>
    <row r="329" s="13" customFormat="1">
      <c r="B329" s="239"/>
      <c r="C329" s="240"/>
      <c r="D329" s="230" t="s">
        <v>138</v>
      </c>
      <c r="E329" s="241" t="s">
        <v>32</v>
      </c>
      <c r="F329" s="242" t="s">
        <v>1074</v>
      </c>
      <c r="G329" s="240"/>
      <c r="H329" s="243">
        <v>2</v>
      </c>
      <c r="I329" s="244"/>
      <c r="J329" s="240"/>
      <c r="K329" s="240"/>
      <c r="L329" s="245"/>
      <c r="M329" s="246"/>
      <c r="N329" s="247"/>
      <c r="O329" s="247"/>
      <c r="P329" s="247"/>
      <c r="Q329" s="247"/>
      <c r="R329" s="247"/>
      <c r="S329" s="247"/>
      <c r="T329" s="248"/>
      <c r="AT329" s="249" t="s">
        <v>138</v>
      </c>
      <c r="AU329" s="249" t="s">
        <v>85</v>
      </c>
      <c r="AV329" s="13" t="s">
        <v>85</v>
      </c>
      <c r="AW329" s="13" t="s">
        <v>39</v>
      </c>
      <c r="AX329" s="13" t="s">
        <v>77</v>
      </c>
      <c r="AY329" s="249" t="s">
        <v>128</v>
      </c>
    </row>
    <row r="330" s="14" customFormat="1">
      <c r="B330" s="250"/>
      <c r="C330" s="251"/>
      <c r="D330" s="230" t="s">
        <v>138</v>
      </c>
      <c r="E330" s="252" t="s">
        <v>32</v>
      </c>
      <c r="F330" s="253" t="s">
        <v>141</v>
      </c>
      <c r="G330" s="251"/>
      <c r="H330" s="254">
        <v>5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AT330" s="260" t="s">
        <v>138</v>
      </c>
      <c r="AU330" s="260" t="s">
        <v>85</v>
      </c>
      <c r="AV330" s="14" t="s">
        <v>127</v>
      </c>
      <c r="AW330" s="14" t="s">
        <v>39</v>
      </c>
      <c r="AX330" s="14" t="s">
        <v>83</v>
      </c>
      <c r="AY330" s="260" t="s">
        <v>128</v>
      </c>
    </row>
    <row r="331" s="1" customFormat="1" ht="22.5" customHeight="1">
      <c r="B331" s="39"/>
      <c r="C331" s="216" t="s">
        <v>376</v>
      </c>
      <c r="D331" s="216" t="s">
        <v>131</v>
      </c>
      <c r="E331" s="217" t="s">
        <v>322</v>
      </c>
      <c r="F331" s="218" t="s">
        <v>323</v>
      </c>
      <c r="G331" s="219" t="s">
        <v>134</v>
      </c>
      <c r="H331" s="220">
        <v>9</v>
      </c>
      <c r="I331" s="221"/>
      <c r="J331" s="222">
        <f>ROUND(I331*H331,2)</f>
        <v>0</v>
      </c>
      <c r="K331" s="218" t="s">
        <v>135</v>
      </c>
      <c r="L331" s="44"/>
      <c r="M331" s="223" t="s">
        <v>32</v>
      </c>
      <c r="N331" s="224" t="s">
        <v>48</v>
      </c>
      <c r="O331" s="80"/>
      <c r="P331" s="225">
        <f>O331*H331</f>
        <v>0</v>
      </c>
      <c r="Q331" s="225">
        <v>0</v>
      </c>
      <c r="R331" s="225">
        <f>Q331*H331</f>
        <v>0</v>
      </c>
      <c r="S331" s="225">
        <v>0</v>
      </c>
      <c r="T331" s="226">
        <f>S331*H331</f>
        <v>0</v>
      </c>
      <c r="AR331" s="17" t="s">
        <v>136</v>
      </c>
      <c r="AT331" s="17" t="s">
        <v>131</v>
      </c>
      <c r="AU331" s="17" t="s">
        <v>85</v>
      </c>
      <c r="AY331" s="17" t="s">
        <v>128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17" t="s">
        <v>83</v>
      </c>
      <c r="BK331" s="227">
        <f>ROUND(I331*H331,2)</f>
        <v>0</v>
      </c>
      <c r="BL331" s="17" t="s">
        <v>136</v>
      </c>
      <c r="BM331" s="17" t="s">
        <v>324</v>
      </c>
    </row>
    <row r="332" s="12" customFormat="1">
      <c r="B332" s="228"/>
      <c r="C332" s="229"/>
      <c r="D332" s="230" t="s">
        <v>138</v>
      </c>
      <c r="E332" s="231" t="s">
        <v>32</v>
      </c>
      <c r="F332" s="232" t="s">
        <v>139</v>
      </c>
      <c r="G332" s="229"/>
      <c r="H332" s="231" t="s">
        <v>32</v>
      </c>
      <c r="I332" s="233"/>
      <c r="J332" s="229"/>
      <c r="K332" s="229"/>
      <c r="L332" s="234"/>
      <c r="M332" s="235"/>
      <c r="N332" s="236"/>
      <c r="O332" s="236"/>
      <c r="P332" s="236"/>
      <c r="Q332" s="236"/>
      <c r="R332" s="236"/>
      <c r="S332" s="236"/>
      <c r="T332" s="237"/>
      <c r="AT332" s="238" t="s">
        <v>138</v>
      </c>
      <c r="AU332" s="238" t="s">
        <v>85</v>
      </c>
      <c r="AV332" s="12" t="s">
        <v>83</v>
      </c>
      <c r="AW332" s="12" t="s">
        <v>39</v>
      </c>
      <c r="AX332" s="12" t="s">
        <v>77</v>
      </c>
      <c r="AY332" s="238" t="s">
        <v>128</v>
      </c>
    </row>
    <row r="333" s="13" customFormat="1">
      <c r="B333" s="239"/>
      <c r="C333" s="240"/>
      <c r="D333" s="230" t="s">
        <v>138</v>
      </c>
      <c r="E333" s="241" t="s">
        <v>32</v>
      </c>
      <c r="F333" s="242" t="s">
        <v>1073</v>
      </c>
      <c r="G333" s="240"/>
      <c r="H333" s="243">
        <v>3</v>
      </c>
      <c r="I333" s="244"/>
      <c r="J333" s="240"/>
      <c r="K333" s="240"/>
      <c r="L333" s="245"/>
      <c r="M333" s="246"/>
      <c r="N333" s="247"/>
      <c r="O333" s="247"/>
      <c r="P333" s="247"/>
      <c r="Q333" s="247"/>
      <c r="R333" s="247"/>
      <c r="S333" s="247"/>
      <c r="T333" s="248"/>
      <c r="AT333" s="249" t="s">
        <v>138</v>
      </c>
      <c r="AU333" s="249" t="s">
        <v>85</v>
      </c>
      <c r="AV333" s="13" t="s">
        <v>85</v>
      </c>
      <c r="AW333" s="13" t="s">
        <v>39</v>
      </c>
      <c r="AX333" s="13" t="s">
        <v>77</v>
      </c>
      <c r="AY333" s="249" t="s">
        <v>128</v>
      </c>
    </row>
    <row r="334" s="13" customFormat="1">
      <c r="B334" s="239"/>
      <c r="C334" s="240"/>
      <c r="D334" s="230" t="s">
        <v>138</v>
      </c>
      <c r="E334" s="241" t="s">
        <v>32</v>
      </c>
      <c r="F334" s="242" t="s">
        <v>1075</v>
      </c>
      <c r="G334" s="240"/>
      <c r="H334" s="243">
        <v>6</v>
      </c>
      <c r="I334" s="244"/>
      <c r="J334" s="240"/>
      <c r="K334" s="240"/>
      <c r="L334" s="245"/>
      <c r="M334" s="246"/>
      <c r="N334" s="247"/>
      <c r="O334" s="247"/>
      <c r="P334" s="247"/>
      <c r="Q334" s="247"/>
      <c r="R334" s="247"/>
      <c r="S334" s="247"/>
      <c r="T334" s="248"/>
      <c r="AT334" s="249" t="s">
        <v>138</v>
      </c>
      <c r="AU334" s="249" t="s">
        <v>85</v>
      </c>
      <c r="AV334" s="13" t="s">
        <v>85</v>
      </c>
      <c r="AW334" s="13" t="s">
        <v>39</v>
      </c>
      <c r="AX334" s="13" t="s">
        <v>77</v>
      </c>
      <c r="AY334" s="249" t="s">
        <v>128</v>
      </c>
    </row>
    <row r="335" s="14" customFormat="1">
      <c r="B335" s="250"/>
      <c r="C335" s="251"/>
      <c r="D335" s="230" t="s">
        <v>138</v>
      </c>
      <c r="E335" s="252" t="s">
        <v>32</v>
      </c>
      <c r="F335" s="253" t="s">
        <v>141</v>
      </c>
      <c r="G335" s="251"/>
      <c r="H335" s="254">
        <v>9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AT335" s="260" t="s">
        <v>138</v>
      </c>
      <c r="AU335" s="260" t="s">
        <v>85</v>
      </c>
      <c r="AV335" s="14" t="s">
        <v>127</v>
      </c>
      <c r="AW335" s="14" t="s">
        <v>39</v>
      </c>
      <c r="AX335" s="14" t="s">
        <v>83</v>
      </c>
      <c r="AY335" s="260" t="s">
        <v>128</v>
      </c>
    </row>
    <row r="336" s="1" customFormat="1" ht="22.5" customHeight="1">
      <c r="B336" s="39"/>
      <c r="C336" s="216" t="s">
        <v>383</v>
      </c>
      <c r="D336" s="216" t="s">
        <v>131</v>
      </c>
      <c r="E336" s="217" t="s">
        <v>1076</v>
      </c>
      <c r="F336" s="218" t="s">
        <v>1077</v>
      </c>
      <c r="G336" s="219" t="s">
        <v>134</v>
      </c>
      <c r="H336" s="220">
        <v>2</v>
      </c>
      <c r="I336" s="221"/>
      <c r="J336" s="222">
        <f>ROUND(I336*H336,2)</f>
        <v>0</v>
      </c>
      <c r="K336" s="218" t="s">
        <v>135</v>
      </c>
      <c r="L336" s="44"/>
      <c r="M336" s="223" t="s">
        <v>32</v>
      </c>
      <c r="N336" s="224" t="s">
        <v>48</v>
      </c>
      <c r="O336" s="80"/>
      <c r="P336" s="225">
        <f>O336*H336</f>
        <v>0</v>
      </c>
      <c r="Q336" s="225">
        <v>0</v>
      </c>
      <c r="R336" s="225">
        <f>Q336*H336</f>
        <v>0</v>
      </c>
      <c r="S336" s="225">
        <v>0</v>
      </c>
      <c r="T336" s="226">
        <f>S336*H336</f>
        <v>0</v>
      </c>
      <c r="AR336" s="17" t="s">
        <v>136</v>
      </c>
      <c r="AT336" s="17" t="s">
        <v>131</v>
      </c>
      <c r="AU336" s="17" t="s">
        <v>85</v>
      </c>
      <c r="AY336" s="17" t="s">
        <v>128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17" t="s">
        <v>83</v>
      </c>
      <c r="BK336" s="227">
        <f>ROUND(I336*H336,2)</f>
        <v>0</v>
      </c>
      <c r="BL336" s="17" t="s">
        <v>136</v>
      </c>
      <c r="BM336" s="17" t="s">
        <v>1078</v>
      </c>
    </row>
    <row r="337" s="12" customFormat="1">
      <c r="B337" s="228"/>
      <c r="C337" s="229"/>
      <c r="D337" s="230" t="s">
        <v>138</v>
      </c>
      <c r="E337" s="231" t="s">
        <v>32</v>
      </c>
      <c r="F337" s="232" t="s">
        <v>139</v>
      </c>
      <c r="G337" s="229"/>
      <c r="H337" s="231" t="s">
        <v>32</v>
      </c>
      <c r="I337" s="233"/>
      <c r="J337" s="229"/>
      <c r="K337" s="229"/>
      <c r="L337" s="234"/>
      <c r="M337" s="235"/>
      <c r="N337" s="236"/>
      <c r="O337" s="236"/>
      <c r="P337" s="236"/>
      <c r="Q337" s="236"/>
      <c r="R337" s="236"/>
      <c r="S337" s="236"/>
      <c r="T337" s="237"/>
      <c r="AT337" s="238" t="s">
        <v>138</v>
      </c>
      <c r="AU337" s="238" t="s">
        <v>85</v>
      </c>
      <c r="AV337" s="12" t="s">
        <v>83</v>
      </c>
      <c r="AW337" s="12" t="s">
        <v>39</v>
      </c>
      <c r="AX337" s="12" t="s">
        <v>77</v>
      </c>
      <c r="AY337" s="238" t="s">
        <v>128</v>
      </c>
    </row>
    <row r="338" s="13" customFormat="1">
      <c r="B338" s="239"/>
      <c r="C338" s="240"/>
      <c r="D338" s="230" t="s">
        <v>138</v>
      </c>
      <c r="E338" s="241" t="s">
        <v>32</v>
      </c>
      <c r="F338" s="242" t="s">
        <v>1074</v>
      </c>
      <c r="G338" s="240"/>
      <c r="H338" s="243">
        <v>2</v>
      </c>
      <c r="I338" s="244"/>
      <c r="J338" s="240"/>
      <c r="K338" s="240"/>
      <c r="L338" s="245"/>
      <c r="M338" s="246"/>
      <c r="N338" s="247"/>
      <c r="O338" s="247"/>
      <c r="P338" s="247"/>
      <c r="Q338" s="247"/>
      <c r="R338" s="247"/>
      <c r="S338" s="247"/>
      <c r="T338" s="248"/>
      <c r="AT338" s="249" t="s">
        <v>138</v>
      </c>
      <c r="AU338" s="249" t="s">
        <v>85</v>
      </c>
      <c r="AV338" s="13" t="s">
        <v>85</v>
      </c>
      <c r="AW338" s="13" t="s">
        <v>39</v>
      </c>
      <c r="AX338" s="13" t="s">
        <v>77</v>
      </c>
      <c r="AY338" s="249" t="s">
        <v>128</v>
      </c>
    </row>
    <row r="339" s="14" customFormat="1">
      <c r="B339" s="250"/>
      <c r="C339" s="251"/>
      <c r="D339" s="230" t="s">
        <v>138</v>
      </c>
      <c r="E339" s="252" t="s">
        <v>32</v>
      </c>
      <c r="F339" s="253" t="s">
        <v>141</v>
      </c>
      <c r="G339" s="251"/>
      <c r="H339" s="254">
        <v>2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AT339" s="260" t="s">
        <v>138</v>
      </c>
      <c r="AU339" s="260" t="s">
        <v>85</v>
      </c>
      <c r="AV339" s="14" t="s">
        <v>127</v>
      </c>
      <c r="AW339" s="14" t="s">
        <v>39</v>
      </c>
      <c r="AX339" s="14" t="s">
        <v>83</v>
      </c>
      <c r="AY339" s="260" t="s">
        <v>128</v>
      </c>
    </row>
    <row r="340" s="1" customFormat="1" ht="22.5" customHeight="1">
      <c r="B340" s="39"/>
      <c r="C340" s="216" t="s">
        <v>388</v>
      </c>
      <c r="D340" s="216" t="s">
        <v>131</v>
      </c>
      <c r="E340" s="217" t="s">
        <v>887</v>
      </c>
      <c r="F340" s="218" t="s">
        <v>888</v>
      </c>
      <c r="G340" s="219" t="s">
        <v>134</v>
      </c>
      <c r="H340" s="220">
        <v>2</v>
      </c>
      <c r="I340" s="221"/>
      <c r="J340" s="222">
        <f>ROUND(I340*H340,2)</f>
        <v>0</v>
      </c>
      <c r="K340" s="218" t="s">
        <v>135</v>
      </c>
      <c r="L340" s="44"/>
      <c r="M340" s="223" t="s">
        <v>32</v>
      </c>
      <c r="N340" s="224" t="s">
        <v>48</v>
      </c>
      <c r="O340" s="80"/>
      <c r="P340" s="225">
        <f>O340*H340</f>
        <v>0</v>
      </c>
      <c r="Q340" s="225">
        <v>0</v>
      </c>
      <c r="R340" s="225">
        <f>Q340*H340</f>
        <v>0</v>
      </c>
      <c r="S340" s="225">
        <v>0</v>
      </c>
      <c r="T340" s="226">
        <f>S340*H340</f>
        <v>0</v>
      </c>
      <c r="AR340" s="17" t="s">
        <v>136</v>
      </c>
      <c r="AT340" s="17" t="s">
        <v>131</v>
      </c>
      <c r="AU340" s="17" t="s">
        <v>85</v>
      </c>
      <c r="AY340" s="17" t="s">
        <v>128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17" t="s">
        <v>83</v>
      </c>
      <c r="BK340" s="227">
        <f>ROUND(I340*H340,2)</f>
        <v>0</v>
      </c>
      <c r="BL340" s="17" t="s">
        <v>136</v>
      </c>
      <c r="BM340" s="17" t="s">
        <v>889</v>
      </c>
    </row>
    <row r="341" s="12" customFormat="1">
      <c r="B341" s="228"/>
      <c r="C341" s="229"/>
      <c r="D341" s="230" t="s">
        <v>138</v>
      </c>
      <c r="E341" s="231" t="s">
        <v>32</v>
      </c>
      <c r="F341" s="232" t="s">
        <v>139</v>
      </c>
      <c r="G341" s="229"/>
      <c r="H341" s="231" t="s">
        <v>32</v>
      </c>
      <c r="I341" s="233"/>
      <c r="J341" s="229"/>
      <c r="K341" s="229"/>
      <c r="L341" s="234"/>
      <c r="M341" s="235"/>
      <c r="N341" s="236"/>
      <c r="O341" s="236"/>
      <c r="P341" s="236"/>
      <c r="Q341" s="236"/>
      <c r="R341" s="236"/>
      <c r="S341" s="236"/>
      <c r="T341" s="237"/>
      <c r="AT341" s="238" t="s">
        <v>138</v>
      </c>
      <c r="AU341" s="238" t="s">
        <v>85</v>
      </c>
      <c r="AV341" s="12" t="s">
        <v>83</v>
      </c>
      <c r="AW341" s="12" t="s">
        <v>39</v>
      </c>
      <c r="AX341" s="12" t="s">
        <v>77</v>
      </c>
      <c r="AY341" s="238" t="s">
        <v>128</v>
      </c>
    </row>
    <row r="342" s="13" customFormat="1">
      <c r="B342" s="239"/>
      <c r="C342" s="240"/>
      <c r="D342" s="230" t="s">
        <v>138</v>
      </c>
      <c r="E342" s="241" t="s">
        <v>32</v>
      </c>
      <c r="F342" s="242" t="s">
        <v>1079</v>
      </c>
      <c r="G342" s="240"/>
      <c r="H342" s="243">
        <v>2</v>
      </c>
      <c r="I342" s="244"/>
      <c r="J342" s="240"/>
      <c r="K342" s="240"/>
      <c r="L342" s="245"/>
      <c r="M342" s="246"/>
      <c r="N342" s="247"/>
      <c r="O342" s="247"/>
      <c r="P342" s="247"/>
      <c r="Q342" s="247"/>
      <c r="R342" s="247"/>
      <c r="S342" s="247"/>
      <c r="T342" s="248"/>
      <c r="AT342" s="249" t="s">
        <v>138</v>
      </c>
      <c r="AU342" s="249" t="s">
        <v>85</v>
      </c>
      <c r="AV342" s="13" t="s">
        <v>85</v>
      </c>
      <c r="AW342" s="13" t="s">
        <v>39</v>
      </c>
      <c r="AX342" s="13" t="s">
        <v>77</v>
      </c>
      <c r="AY342" s="249" t="s">
        <v>128</v>
      </c>
    </row>
    <row r="343" s="14" customFormat="1">
      <c r="B343" s="250"/>
      <c r="C343" s="251"/>
      <c r="D343" s="230" t="s">
        <v>138</v>
      </c>
      <c r="E343" s="252" t="s">
        <v>32</v>
      </c>
      <c r="F343" s="253" t="s">
        <v>141</v>
      </c>
      <c r="G343" s="251"/>
      <c r="H343" s="254">
        <v>2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AT343" s="260" t="s">
        <v>138</v>
      </c>
      <c r="AU343" s="260" t="s">
        <v>85</v>
      </c>
      <c r="AV343" s="14" t="s">
        <v>127</v>
      </c>
      <c r="AW343" s="14" t="s">
        <v>39</v>
      </c>
      <c r="AX343" s="14" t="s">
        <v>83</v>
      </c>
      <c r="AY343" s="260" t="s">
        <v>128</v>
      </c>
    </row>
    <row r="344" s="1" customFormat="1" ht="22.5" customHeight="1">
      <c r="B344" s="39"/>
      <c r="C344" s="216" t="s">
        <v>394</v>
      </c>
      <c r="D344" s="216" t="s">
        <v>131</v>
      </c>
      <c r="E344" s="217" t="s">
        <v>1080</v>
      </c>
      <c r="F344" s="218" t="s">
        <v>1081</v>
      </c>
      <c r="G344" s="219" t="s">
        <v>134</v>
      </c>
      <c r="H344" s="220">
        <v>1</v>
      </c>
      <c r="I344" s="221"/>
      <c r="J344" s="222">
        <f>ROUND(I344*H344,2)</f>
        <v>0</v>
      </c>
      <c r="K344" s="218" t="s">
        <v>135</v>
      </c>
      <c r="L344" s="44"/>
      <c r="M344" s="223" t="s">
        <v>32</v>
      </c>
      <c r="N344" s="224" t="s">
        <v>48</v>
      </c>
      <c r="O344" s="80"/>
      <c r="P344" s="225">
        <f>O344*H344</f>
        <v>0</v>
      </c>
      <c r="Q344" s="225">
        <v>0</v>
      </c>
      <c r="R344" s="225">
        <f>Q344*H344</f>
        <v>0</v>
      </c>
      <c r="S344" s="225">
        <v>0</v>
      </c>
      <c r="T344" s="226">
        <f>S344*H344</f>
        <v>0</v>
      </c>
      <c r="AR344" s="17" t="s">
        <v>136</v>
      </c>
      <c r="AT344" s="17" t="s">
        <v>131</v>
      </c>
      <c r="AU344" s="17" t="s">
        <v>85</v>
      </c>
      <c r="AY344" s="17" t="s">
        <v>128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17" t="s">
        <v>83</v>
      </c>
      <c r="BK344" s="227">
        <f>ROUND(I344*H344,2)</f>
        <v>0</v>
      </c>
      <c r="BL344" s="17" t="s">
        <v>136</v>
      </c>
      <c r="BM344" s="17" t="s">
        <v>1082</v>
      </c>
    </row>
    <row r="345" s="12" customFormat="1">
      <c r="B345" s="228"/>
      <c r="C345" s="229"/>
      <c r="D345" s="230" t="s">
        <v>138</v>
      </c>
      <c r="E345" s="231" t="s">
        <v>32</v>
      </c>
      <c r="F345" s="232" t="s">
        <v>139</v>
      </c>
      <c r="G345" s="229"/>
      <c r="H345" s="231" t="s">
        <v>32</v>
      </c>
      <c r="I345" s="233"/>
      <c r="J345" s="229"/>
      <c r="K345" s="229"/>
      <c r="L345" s="234"/>
      <c r="M345" s="235"/>
      <c r="N345" s="236"/>
      <c r="O345" s="236"/>
      <c r="P345" s="236"/>
      <c r="Q345" s="236"/>
      <c r="R345" s="236"/>
      <c r="S345" s="236"/>
      <c r="T345" s="237"/>
      <c r="AT345" s="238" t="s">
        <v>138</v>
      </c>
      <c r="AU345" s="238" t="s">
        <v>85</v>
      </c>
      <c r="AV345" s="12" t="s">
        <v>83</v>
      </c>
      <c r="AW345" s="12" t="s">
        <v>39</v>
      </c>
      <c r="AX345" s="12" t="s">
        <v>77</v>
      </c>
      <c r="AY345" s="238" t="s">
        <v>128</v>
      </c>
    </row>
    <row r="346" s="13" customFormat="1">
      <c r="B346" s="239"/>
      <c r="C346" s="240"/>
      <c r="D346" s="230" t="s">
        <v>138</v>
      </c>
      <c r="E346" s="241" t="s">
        <v>32</v>
      </c>
      <c r="F346" s="242" t="s">
        <v>1083</v>
      </c>
      <c r="G346" s="240"/>
      <c r="H346" s="243">
        <v>1</v>
      </c>
      <c r="I346" s="244"/>
      <c r="J346" s="240"/>
      <c r="K346" s="240"/>
      <c r="L346" s="245"/>
      <c r="M346" s="246"/>
      <c r="N346" s="247"/>
      <c r="O346" s="247"/>
      <c r="P346" s="247"/>
      <c r="Q346" s="247"/>
      <c r="R346" s="247"/>
      <c r="S346" s="247"/>
      <c r="T346" s="248"/>
      <c r="AT346" s="249" t="s">
        <v>138</v>
      </c>
      <c r="AU346" s="249" t="s">
        <v>85</v>
      </c>
      <c r="AV346" s="13" t="s">
        <v>85</v>
      </c>
      <c r="AW346" s="13" t="s">
        <v>39</v>
      </c>
      <c r="AX346" s="13" t="s">
        <v>77</v>
      </c>
      <c r="AY346" s="249" t="s">
        <v>128</v>
      </c>
    </row>
    <row r="347" s="14" customFormat="1">
      <c r="B347" s="250"/>
      <c r="C347" s="251"/>
      <c r="D347" s="230" t="s">
        <v>138</v>
      </c>
      <c r="E347" s="252" t="s">
        <v>32</v>
      </c>
      <c r="F347" s="253" t="s">
        <v>141</v>
      </c>
      <c r="G347" s="251"/>
      <c r="H347" s="254">
        <v>1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AT347" s="260" t="s">
        <v>138</v>
      </c>
      <c r="AU347" s="260" t="s">
        <v>85</v>
      </c>
      <c r="AV347" s="14" t="s">
        <v>127</v>
      </c>
      <c r="AW347" s="14" t="s">
        <v>39</v>
      </c>
      <c r="AX347" s="14" t="s">
        <v>83</v>
      </c>
      <c r="AY347" s="260" t="s">
        <v>128</v>
      </c>
    </row>
    <row r="348" s="1" customFormat="1" ht="22.5" customHeight="1">
      <c r="B348" s="39"/>
      <c r="C348" s="216" t="s">
        <v>398</v>
      </c>
      <c r="D348" s="216" t="s">
        <v>131</v>
      </c>
      <c r="E348" s="217" t="s">
        <v>327</v>
      </c>
      <c r="F348" s="218" t="s">
        <v>328</v>
      </c>
      <c r="G348" s="219" t="s">
        <v>134</v>
      </c>
      <c r="H348" s="220">
        <v>10</v>
      </c>
      <c r="I348" s="221"/>
      <c r="J348" s="222">
        <f>ROUND(I348*H348,2)</f>
        <v>0</v>
      </c>
      <c r="K348" s="218" t="s">
        <v>135</v>
      </c>
      <c r="L348" s="44"/>
      <c r="M348" s="223" t="s">
        <v>32</v>
      </c>
      <c r="N348" s="224" t="s">
        <v>48</v>
      </c>
      <c r="O348" s="80"/>
      <c r="P348" s="225">
        <f>O348*H348</f>
        <v>0</v>
      </c>
      <c r="Q348" s="225">
        <v>0</v>
      </c>
      <c r="R348" s="225">
        <f>Q348*H348</f>
        <v>0</v>
      </c>
      <c r="S348" s="225">
        <v>0</v>
      </c>
      <c r="T348" s="226">
        <f>S348*H348</f>
        <v>0</v>
      </c>
      <c r="AR348" s="17" t="s">
        <v>136</v>
      </c>
      <c r="AT348" s="17" t="s">
        <v>131</v>
      </c>
      <c r="AU348" s="17" t="s">
        <v>85</v>
      </c>
      <c r="AY348" s="17" t="s">
        <v>128</v>
      </c>
      <c r="BE348" s="227">
        <f>IF(N348="základní",J348,0)</f>
        <v>0</v>
      </c>
      <c r="BF348" s="227">
        <f>IF(N348="snížená",J348,0)</f>
        <v>0</v>
      </c>
      <c r="BG348" s="227">
        <f>IF(N348="zákl. přenesená",J348,0)</f>
        <v>0</v>
      </c>
      <c r="BH348" s="227">
        <f>IF(N348="sníž. přenesená",J348,0)</f>
        <v>0</v>
      </c>
      <c r="BI348" s="227">
        <f>IF(N348="nulová",J348,0)</f>
        <v>0</v>
      </c>
      <c r="BJ348" s="17" t="s">
        <v>83</v>
      </c>
      <c r="BK348" s="227">
        <f>ROUND(I348*H348,2)</f>
        <v>0</v>
      </c>
      <c r="BL348" s="17" t="s">
        <v>136</v>
      </c>
      <c r="BM348" s="17" t="s">
        <v>329</v>
      </c>
    </row>
    <row r="349" s="12" customFormat="1">
      <c r="B349" s="228"/>
      <c r="C349" s="229"/>
      <c r="D349" s="230" t="s">
        <v>138</v>
      </c>
      <c r="E349" s="231" t="s">
        <v>32</v>
      </c>
      <c r="F349" s="232" t="s">
        <v>139</v>
      </c>
      <c r="G349" s="229"/>
      <c r="H349" s="231" t="s">
        <v>32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138</v>
      </c>
      <c r="AU349" s="238" t="s">
        <v>85</v>
      </c>
      <c r="AV349" s="12" t="s">
        <v>83</v>
      </c>
      <c r="AW349" s="12" t="s">
        <v>39</v>
      </c>
      <c r="AX349" s="12" t="s">
        <v>77</v>
      </c>
      <c r="AY349" s="238" t="s">
        <v>128</v>
      </c>
    </row>
    <row r="350" s="13" customFormat="1">
      <c r="B350" s="239"/>
      <c r="C350" s="240"/>
      <c r="D350" s="230" t="s">
        <v>138</v>
      </c>
      <c r="E350" s="241" t="s">
        <v>32</v>
      </c>
      <c r="F350" s="242" t="s">
        <v>1084</v>
      </c>
      <c r="G350" s="240"/>
      <c r="H350" s="243">
        <v>5</v>
      </c>
      <c r="I350" s="244"/>
      <c r="J350" s="240"/>
      <c r="K350" s="240"/>
      <c r="L350" s="245"/>
      <c r="M350" s="246"/>
      <c r="N350" s="247"/>
      <c r="O350" s="247"/>
      <c r="P350" s="247"/>
      <c r="Q350" s="247"/>
      <c r="R350" s="247"/>
      <c r="S350" s="247"/>
      <c r="T350" s="248"/>
      <c r="AT350" s="249" t="s">
        <v>138</v>
      </c>
      <c r="AU350" s="249" t="s">
        <v>85</v>
      </c>
      <c r="AV350" s="13" t="s">
        <v>85</v>
      </c>
      <c r="AW350" s="13" t="s">
        <v>39</v>
      </c>
      <c r="AX350" s="13" t="s">
        <v>77</v>
      </c>
      <c r="AY350" s="249" t="s">
        <v>128</v>
      </c>
    </row>
    <row r="351" s="13" customFormat="1">
      <c r="B351" s="239"/>
      <c r="C351" s="240"/>
      <c r="D351" s="230" t="s">
        <v>138</v>
      </c>
      <c r="E351" s="241" t="s">
        <v>32</v>
      </c>
      <c r="F351" s="242" t="s">
        <v>1085</v>
      </c>
      <c r="G351" s="240"/>
      <c r="H351" s="243">
        <v>5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AT351" s="249" t="s">
        <v>138</v>
      </c>
      <c r="AU351" s="249" t="s">
        <v>85</v>
      </c>
      <c r="AV351" s="13" t="s">
        <v>85</v>
      </c>
      <c r="AW351" s="13" t="s">
        <v>39</v>
      </c>
      <c r="AX351" s="13" t="s">
        <v>77</v>
      </c>
      <c r="AY351" s="249" t="s">
        <v>128</v>
      </c>
    </row>
    <row r="352" s="14" customFormat="1">
      <c r="B352" s="250"/>
      <c r="C352" s="251"/>
      <c r="D352" s="230" t="s">
        <v>138</v>
      </c>
      <c r="E352" s="252" t="s">
        <v>32</v>
      </c>
      <c r="F352" s="253" t="s">
        <v>141</v>
      </c>
      <c r="G352" s="251"/>
      <c r="H352" s="254">
        <v>10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AT352" s="260" t="s">
        <v>138</v>
      </c>
      <c r="AU352" s="260" t="s">
        <v>85</v>
      </c>
      <c r="AV352" s="14" t="s">
        <v>127</v>
      </c>
      <c r="AW352" s="14" t="s">
        <v>39</v>
      </c>
      <c r="AX352" s="14" t="s">
        <v>83</v>
      </c>
      <c r="AY352" s="260" t="s">
        <v>128</v>
      </c>
    </row>
    <row r="353" s="1" customFormat="1" ht="22.5" customHeight="1">
      <c r="B353" s="39"/>
      <c r="C353" s="216" t="s">
        <v>404</v>
      </c>
      <c r="D353" s="216" t="s">
        <v>131</v>
      </c>
      <c r="E353" s="217" t="s">
        <v>1086</v>
      </c>
      <c r="F353" s="218" t="s">
        <v>1087</v>
      </c>
      <c r="G353" s="219" t="s">
        <v>134</v>
      </c>
      <c r="H353" s="220">
        <v>1</v>
      </c>
      <c r="I353" s="221"/>
      <c r="J353" s="222">
        <f>ROUND(I353*H353,2)</f>
        <v>0</v>
      </c>
      <c r="K353" s="218" t="s">
        <v>135</v>
      </c>
      <c r="L353" s="44"/>
      <c r="M353" s="223" t="s">
        <v>32</v>
      </c>
      <c r="N353" s="224" t="s">
        <v>48</v>
      </c>
      <c r="O353" s="80"/>
      <c r="P353" s="225">
        <f>O353*H353</f>
        <v>0</v>
      </c>
      <c r="Q353" s="225">
        <v>0</v>
      </c>
      <c r="R353" s="225">
        <f>Q353*H353</f>
        <v>0</v>
      </c>
      <c r="S353" s="225">
        <v>0</v>
      </c>
      <c r="T353" s="226">
        <f>S353*H353</f>
        <v>0</v>
      </c>
      <c r="AR353" s="17" t="s">
        <v>136</v>
      </c>
      <c r="AT353" s="17" t="s">
        <v>131</v>
      </c>
      <c r="AU353" s="17" t="s">
        <v>85</v>
      </c>
      <c r="AY353" s="17" t="s">
        <v>128</v>
      </c>
      <c r="BE353" s="227">
        <f>IF(N353="základní",J353,0)</f>
        <v>0</v>
      </c>
      <c r="BF353" s="227">
        <f>IF(N353="snížená",J353,0)</f>
        <v>0</v>
      </c>
      <c r="BG353" s="227">
        <f>IF(N353="zákl. přenesená",J353,0)</f>
        <v>0</v>
      </c>
      <c r="BH353" s="227">
        <f>IF(N353="sníž. přenesená",J353,0)</f>
        <v>0</v>
      </c>
      <c r="BI353" s="227">
        <f>IF(N353="nulová",J353,0)</f>
        <v>0</v>
      </c>
      <c r="BJ353" s="17" t="s">
        <v>83</v>
      </c>
      <c r="BK353" s="227">
        <f>ROUND(I353*H353,2)</f>
        <v>0</v>
      </c>
      <c r="BL353" s="17" t="s">
        <v>136</v>
      </c>
      <c r="BM353" s="17" t="s">
        <v>1088</v>
      </c>
    </row>
    <row r="354" s="12" customFormat="1">
      <c r="B354" s="228"/>
      <c r="C354" s="229"/>
      <c r="D354" s="230" t="s">
        <v>138</v>
      </c>
      <c r="E354" s="231" t="s">
        <v>32</v>
      </c>
      <c r="F354" s="232" t="s">
        <v>139</v>
      </c>
      <c r="G354" s="229"/>
      <c r="H354" s="231" t="s">
        <v>32</v>
      </c>
      <c r="I354" s="233"/>
      <c r="J354" s="229"/>
      <c r="K354" s="229"/>
      <c r="L354" s="234"/>
      <c r="M354" s="235"/>
      <c r="N354" s="236"/>
      <c r="O354" s="236"/>
      <c r="P354" s="236"/>
      <c r="Q354" s="236"/>
      <c r="R354" s="236"/>
      <c r="S354" s="236"/>
      <c r="T354" s="237"/>
      <c r="AT354" s="238" t="s">
        <v>138</v>
      </c>
      <c r="AU354" s="238" t="s">
        <v>85</v>
      </c>
      <c r="AV354" s="12" t="s">
        <v>83</v>
      </c>
      <c r="AW354" s="12" t="s">
        <v>39</v>
      </c>
      <c r="AX354" s="12" t="s">
        <v>77</v>
      </c>
      <c r="AY354" s="238" t="s">
        <v>128</v>
      </c>
    </row>
    <row r="355" s="13" customFormat="1">
      <c r="B355" s="239"/>
      <c r="C355" s="240"/>
      <c r="D355" s="230" t="s">
        <v>138</v>
      </c>
      <c r="E355" s="241" t="s">
        <v>32</v>
      </c>
      <c r="F355" s="242" t="s">
        <v>1089</v>
      </c>
      <c r="G355" s="240"/>
      <c r="H355" s="243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AT355" s="249" t="s">
        <v>138</v>
      </c>
      <c r="AU355" s="249" t="s">
        <v>85</v>
      </c>
      <c r="AV355" s="13" t="s">
        <v>85</v>
      </c>
      <c r="AW355" s="13" t="s">
        <v>39</v>
      </c>
      <c r="AX355" s="13" t="s">
        <v>77</v>
      </c>
      <c r="AY355" s="249" t="s">
        <v>128</v>
      </c>
    </row>
    <row r="356" s="14" customFormat="1">
      <c r="B356" s="250"/>
      <c r="C356" s="251"/>
      <c r="D356" s="230" t="s">
        <v>138</v>
      </c>
      <c r="E356" s="252" t="s">
        <v>32</v>
      </c>
      <c r="F356" s="253" t="s">
        <v>141</v>
      </c>
      <c r="G356" s="251"/>
      <c r="H356" s="254">
        <v>1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AT356" s="260" t="s">
        <v>138</v>
      </c>
      <c r="AU356" s="260" t="s">
        <v>85</v>
      </c>
      <c r="AV356" s="14" t="s">
        <v>127</v>
      </c>
      <c r="AW356" s="14" t="s">
        <v>39</v>
      </c>
      <c r="AX356" s="14" t="s">
        <v>83</v>
      </c>
      <c r="AY356" s="260" t="s">
        <v>128</v>
      </c>
    </row>
    <row r="357" s="1" customFormat="1" ht="22.5" customHeight="1">
      <c r="B357" s="39"/>
      <c r="C357" s="216" t="s">
        <v>409</v>
      </c>
      <c r="D357" s="216" t="s">
        <v>131</v>
      </c>
      <c r="E357" s="217" t="s">
        <v>333</v>
      </c>
      <c r="F357" s="218" t="s">
        <v>334</v>
      </c>
      <c r="G357" s="219" t="s">
        <v>134</v>
      </c>
      <c r="H357" s="220">
        <v>6</v>
      </c>
      <c r="I357" s="221"/>
      <c r="J357" s="222">
        <f>ROUND(I357*H357,2)</f>
        <v>0</v>
      </c>
      <c r="K357" s="218" t="s">
        <v>135</v>
      </c>
      <c r="L357" s="44"/>
      <c r="M357" s="223" t="s">
        <v>32</v>
      </c>
      <c r="N357" s="224" t="s">
        <v>48</v>
      </c>
      <c r="O357" s="80"/>
      <c r="P357" s="225">
        <f>O357*H357</f>
        <v>0</v>
      </c>
      <c r="Q357" s="225">
        <v>0</v>
      </c>
      <c r="R357" s="225">
        <f>Q357*H357</f>
        <v>0</v>
      </c>
      <c r="S357" s="225">
        <v>0</v>
      </c>
      <c r="T357" s="226">
        <f>S357*H357</f>
        <v>0</v>
      </c>
      <c r="AR357" s="17" t="s">
        <v>136</v>
      </c>
      <c r="AT357" s="17" t="s">
        <v>131</v>
      </c>
      <c r="AU357" s="17" t="s">
        <v>85</v>
      </c>
      <c r="AY357" s="17" t="s">
        <v>128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17" t="s">
        <v>83</v>
      </c>
      <c r="BK357" s="227">
        <f>ROUND(I357*H357,2)</f>
        <v>0</v>
      </c>
      <c r="BL357" s="17" t="s">
        <v>136</v>
      </c>
      <c r="BM357" s="17" t="s">
        <v>335</v>
      </c>
    </row>
    <row r="358" s="12" customFormat="1">
      <c r="B358" s="228"/>
      <c r="C358" s="229"/>
      <c r="D358" s="230" t="s">
        <v>138</v>
      </c>
      <c r="E358" s="231" t="s">
        <v>32</v>
      </c>
      <c r="F358" s="232" t="s">
        <v>139</v>
      </c>
      <c r="G358" s="229"/>
      <c r="H358" s="231" t="s">
        <v>32</v>
      </c>
      <c r="I358" s="233"/>
      <c r="J358" s="229"/>
      <c r="K358" s="229"/>
      <c r="L358" s="234"/>
      <c r="M358" s="235"/>
      <c r="N358" s="236"/>
      <c r="O358" s="236"/>
      <c r="P358" s="236"/>
      <c r="Q358" s="236"/>
      <c r="R358" s="236"/>
      <c r="S358" s="236"/>
      <c r="T358" s="237"/>
      <c r="AT358" s="238" t="s">
        <v>138</v>
      </c>
      <c r="AU358" s="238" t="s">
        <v>85</v>
      </c>
      <c r="AV358" s="12" t="s">
        <v>83</v>
      </c>
      <c r="AW358" s="12" t="s">
        <v>39</v>
      </c>
      <c r="AX358" s="12" t="s">
        <v>77</v>
      </c>
      <c r="AY358" s="238" t="s">
        <v>128</v>
      </c>
    </row>
    <row r="359" s="13" customFormat="1">
      <c r="B359" s="239"/>
      <c r="C359" s="240"/>
      <c r="D359" s="230" t="s">
        <v>138</v>
      </c>
      <c r="E359" s="241" t="s">
        <v>32</v>
      </c>
      <c r="F359" s="242" t="s">
        <v>893</v>
      </c>
      <c r="G359" s="240"/>
      <c r="H359" s="243">
        <v>1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AT359" s="249" t="s">
        <v>138</v>
      </c>
      <c r="AU359" s="249" t="s">
        <v>85</v>
      </c>
      <c r="AV359" s="13" t="s">
        <v>85</v>
      </c>
      <c r="AW359" s="13" t="s">
        <v>39</v>
      </c>
      <c r="AX359" s="13" t="s">
        <v>77</v>
      </c>
      <c r="AY359" s="249" t="s">
        <v>128</v>
      </c>
    </row>
    <row r="360" s="13" customFormat="1">
      <c r="B360" s="239"/>
      <c r="C360" s="240"/>
      <c r="D360" s="230" t="s">
        <v>138</v>
      </c>
      <c r="E360" s="241" t="s">
        <v>32</v>
      </c>
      <c r="F360" s="242" t="s">
        <v>1090</v>
      </c>
      <c r="G360" s="240"/>
      <c r="H360" s="243">
        <v>1</v>
      </c>
      <c r="I360" s="244"/>
      <c r="J360" s="240"/>
      <c r="K360" s="240"/>
      <c r="L360" s="245"/>
      <c r="M360" s="246"/>
      <c r="N360" s="247"/>
      <c r="O360" s="247"/>
      <c r="P360" s="247"/>
      <c r="Q360" s="247"/>
      <c r="R360" s="247"/>
      <c r="S360" s="247"/>
      <c r="T360" s="248"/>
      <c r="AT360" s="249" t="s">
        <v>138</v>
      </c>
      <c r="AU360" s="249" t="s">
        <v>85</v>
      </c>
      <c r="AV360" s="13" t="s">
        <v>85</v>
      </c>
      <c r="AW360" s="13" t="s">
        <v>39</v>
      </c>
      <c r="AX360" s="13" t="s">
        <v>77</v>
      </c>
      <c r="AY360" s="249" t="s">
        <v>128</v>
      </c>
    </row>
    <row r="361" s="13" customFormat="1">
      <c r="B361" s="239"/>
      <c r="C361" s="240"/>
      <c r="D361" s="230" t="s">
        <v>138</v>
      </c>
      <c r="E361" s="241" t="s">
        <v>32</v>
      </c>
      <c r="F361" s="242" t="s">
        <v>738</v>
      </c>
      <c r="G361" s="240"/>
      <c r="H361" s="243">
        <v>1</v>
      </c>
      <c r="I361" s="244"/>
      <c r="J361" s="240"/>
      <c r="K361" s="240"/>
      <c r="L361" s="245"/>
      <c r="M361" s="246"/>
      <c r="N361" s="247"/>
      <c r="O361" s="247"/>
      <c r="P361" s="247"/>
      <c r="Q361" s="247"/>
      <c r="R361" s="247"/>
      <c r="S361" s="247"/>
      <c r="T361" s="248"/>
      <c r="AT361" s="249" t="s">
        <v>138</v>
      </c>
      <c r="AU361" s="249" t="s">
        <v>85</v>
      </c>
      <c r="AV361" s="13" t="s">
        <v>85</v>
      </c>
      <c r="AW361" s="13" t="s">
        <v>39</v>
      </c>
      <c r="AX361" s="13" t="s">
        <v>77</v>
      </c>
      <c r="AY361" s="249" t="s">
        <v>128</v>
      </c>
    </row>
    <row r="362" s="13" customFormat="1">
      <c r="B362" s="239"/>
      <c r="C362" s="240"/>
      <c r="D362" s="230" t="s">
        <v>138</v>
      </c>
      <c r="E362" s="241" t="s">
        <v>32</v>
      </c>
      <c r="F362" s="242" t="s">
        <v>1091</v>
      </c>
      <c r="G362" s="240"/>
      <c r="H362" s="243">
        <v>1</v>
      </c>
      <c r="I362" s="244"/>
      <c r="J362" s="240"/>
      <c r="K362" s="240"/>
      <c r="L362" s="245"/>
      <c r="M362" s="246"/>
      <c r="N362" s="247"/>
      <c r="O362" s="247"/>
      <c r="P362" s="247"/>
      <c r="Q362" s="247"/>
      <c r="R362" s="247"/>
      <c r="S362" s="247"/>
      <c r="T362" s="248"/>
      <c r="AT362" s="249" t="s">
        <v>138</v>
      </c>
      <c r="AU362" s="249" t="s">
        <v>85</v>
      </c>
      <c r="AV362" s="13" t="s">
        <v>85</v>
      </c>
      <c r="AW362" s="13" t="s">
        <v>39</v>
      </c>
      <c r="AX362" s="13" t="s">
        <v>77</v>
      </c>
      <c r="AY362" s="249" t="s">
        <v>128</v>
      </c>
    </row>
    <row r="363" s="13" customFormat="1">
      <c r="B363" s="239"/>
      <c r="C363" s="240"/>
      <c r="D363" s="230" t="s">
        <v>138</v>
      </c>
      <c r="E363" s="241" t="s">
        <v>32</v>
      </c>
      <c r="F363" s="242" t="s">
        <v>1092</v>
      </c>
      <c r="G363" s="240"/>
      <c r="H363" s="243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AT363" s="249" t="s">
        <v>138</v>
      </c>
      <c r="AU363" s="249" t="s">
        <v>85</v>
      </c>
      <c r="AV363" s="13" t="s">
        <v>85</v>
      </c>
      <c r="AW363" s="13" t="s">
        <v>39</v>
      </c>
      <c r="AX363" s="13" t="s">
        <v>77</v>
      </c>
      <c r="AY363" s="249" t="s">
        <v>128</v>
      </c>
    </row>
    <row r="364" s="13" customFormat="1">
      <c r="B364" s="239"/>
      <c r="C364" s="240"/>
      <c r="D364" s="230" t="s">
        <v>138</v>
      </c>
      <c r="E364" s="241" t="s">
        <v>32</v>
      </c>
      <c r="F364" s="242" t="s">
        <v>741</v>
      </c>
      <c r="G364" s="240"/>
      <c r="H364" s="243">
        <v>1</v>
      </c>
      <c r="I364" s="244"/>
      <c r="J364" s="240"/>
      <c r="K364" s="240"/>
      <c r="L364" s="245"/>
      <c r="M364" s="246"/>
      <c r="N364" s="247"/>
      <c r="O364" s="247"/>
      <c r="P364" s="247"/>
      <c r="Q364" s="247"/>
      <c r="R364" s="247"/>
      <c r="S364" s="247"/>
      <c r="T364" s="248"/>
      <c r="AT364" s="249" t="s">
        <v>138</v>
      </c>
      <c r="AU364" s="249" t="s">
        <v>85</v>
      </c>
      <c r="AV364" s="13" t="s">
        <v>85</v>
      </c>
      <c r="AW364" s="13" t="s">
        <v>39</v>
      </c>
      <c r="AX364" s="13" t="s">
        <v>77</v>
      </c>
      <c r="AY364" s="249" t="s">
        <v>128</v>
      </c>
    </row>
    <row r="365" s="14" customFormat="1">
      <c r="B365" s="250"/>
      <c r="C365" s="251"/>
      <c r="D365" s="230" t="s">
        <v>138</v>
      </c>
      <c r="E365" s="252" t="s">
        <v>32</v>
      </c>
      <c r="F365" s="253" t="s">
        <v>141</v>
      </c>
      <c r="G365" s="251"/>
      <c r="H365" s="254">
        <v>6</v>
      </c>
      <c r="I365" s="255"/>
      <c r="J365" s="251"/>
      <c r="K365" s="251"/>
      <c r="L365" s="256"/>
      <c r="M365" s="257"/>
      <c r="N365" s="258"/>
      <c r="O365" s="258"/>
      <c r="P365" s="258"/>
      <c r="Q365" s="258"/>
      <c r="R365" s="258"/>
      <c r="S365" s="258"/>
      <c r="T365" s="259"/>
      <c r="AT365" s="260" t="s">
        <v>138</v>
      </c>
      <c r="AU365" s="260" t="s">
        <v>85</v>
      </c>
      <c r="AV365" s="14" t="s">
        <v>127</v>
      </c>
      <c r="AW365" s="14" t="s">
        <v>39</v>
      </c>
      <c r="AX365" s="14" t="s">
        <v>83</v>
      </c>
      <c r="AY365" s="260" t="s">
        <v>128</v>
      </c>
    </row>
    <row r="366" s="1" customFormat="1" ht="22.5" customHeight="1">
      <c r="B366" s="39"/>
      <c r="C366" s="216" t="s">
        <v>414</v>
      </c>
      <c r="D366" s="216" t="s">
        <v>131</v>
      </c>
      <c r="E366" s="217" t="s">
        <v>338</v>
      </c>
      <c r="F366" s="218" t="s">
        <v>339</v>
      </c>
      <c r="G366" s="219" t="s">
        <v>134</v>
      </c>
      <c r="H366" s="220">
        <v>2</v>
      </c>
      <c r="I366" s="221"/>
      <c r="J366" s="222">
        <f>ROUND(I366*H366,2)</f>
        <v>0</v>
      </c>
      <c r="K366" s="218" t="s">
        <v>135</v>
      </c>
      <c r="L366" s="44"/>
      <c r="M366" s="223" t="s">
        <v>32</v>
      </c>
      <c r="N366" s="224" t="s">
        <v>48</v>
      </c>
      <c r="O366" s="80"/>
      <c r="P366" s="225">
        <f>O366*H366</f>
        <v>0</v>
      </c>
      <c r="Q366" s="225">
        <v>0</v>
      </c>
      <c r="R366" s="225">
        <f>Q366*H366</f>
        <v>0</v>
      </c>
      <c r="S366" s="225">
        <v>0</v>
      </c>
      <c r="T366" s="226">
        <f>S366*H366</f>
        <v>0</v>
      </c>
      <c r="AR366" s="17" t="s">
        <v>136</v>
      </c>
      <c r="AT366" s="17" t="s">
        <v>131</v>
      </c>
      <c r="AU366" s="17" t="s">
        <v>85</v>
      </c>
      <c r="AY366" s="17" t="s">
        <v>128</v>
      </c>
      <c r="BE366" s="227">
        <f>IF(N366="základní",J366,0)</f>
        <v>0</v>
      </c>
      <c r="BF366" s="227">
        <f>IF(N366="snížená",J366,0)</f>
        <v>0</v>
      </c>
      <c r="BG366" s="227">
        <f>IF(N366="zákl. přenesená",J366,0)</f>
        <v>0</v>
      </c>
      <c r="BH366" s="227">
        <f>IF(N366="sníž. přenesená",J366,0)</f>
        <v>0</v>
      </c>
      <c r="BI366" s="227">
        <f>IF(N366="nulová",J366,0)</f>
        <v>0</v>
      </c>
      <c r="BJ366" s="17" t="s">
        <v>83</v>
      </c>
      <c r="BK366" s="227">
        <f>ROUND(I366*H366,2)</f>
        <v>0</v>
      </c>
      <c r="BL366" s="17" t="s">
        <v>136</v>
      </c>
      <c r="BM366" s="17" t="s">
        <v>340</v>
      </c>
    </row>
    <row r="367" s="12" customFormat="1">
      <c r="B367" s="228"/>
      <c r="C367" s="229"/>
      <c r="D367" s="230" t="s">
        <v>138</v>
      </c>
      <c r="E367" s="231" t="s">
        <v>32</v>
      </c>
      <c r="F367" s="232" t="s">
        <v>139</v>
      </c>
      <c r="G367" s="229"/>
      <c r="H367" s="231" t="s">
        <v>32</v>
      </c>
      <c r="I367" s="233"/>
      <c r="J367" s="229"/>
      <c r="K367" s="229"/>
      <c r="L367" s="234"/>
      <c r="M367" s="235"/>
      <c r="N367" s="236"/>
      <c r="O367" s="236"/>
      <c r="P367" s="236"/>
      <c r="Q367" s="236"/>
      <c r="R367" s="236"/>
      <c r="S367" s="236"/>
      <c r="T367" s="237"/>
      <c r="AT367" s="238" t="s">
        <v>138</v>
      </c>
      <c r="AU367" s="238" t="s">
        <v>85</v>
      </c>
      <c r="AV367" s="12" t="s">
        <v>83</v>
      </c>
      <c r="AW367" s="12" t="s">
        <v>39</v>
      </c>
      <c r="AX367" s="12" t="s">
        <v>77</v>
      </c>
      <c r="AY367" s="238" t="s">
        <v>128</v>
      </c>
    </row>
    <row r="368" s="13" customFormat="1">
      <c r="B368" s="239"/>
      <c r="C368" s="240"/>
      <c r="D368" s="230" t="s">
        <v>138</v>
      </c>
      <c r="E368" s="241" t="s">
        <v>32</v>
      </c>
      <c r="F368" s="242" t="s">
        <v>1093</v>
      </c>
      <c r="G368" s="240"/>
      <c r="H368" s="243">
        <v>2</v>
      </c>
      <c r="I368" s="244"/>
      <c r="J368" s="240"/>
      <c r="K368" s="240"/>
      <c r="L368" s="245"/>
      <c r="M368" s="246"/>
      <c r="N368" s="247"/>
      <c r="O368" s="247"/>
      <c r="P368" s="247"/>
      <c r="Q368" s="247"/>
      <c r="R368" s="247"/>
      <c r="S368" s="247"/>
      <c r="T368" s="248"/>
      <c r="AT368" s="249" t="s">
        <v>138</v>
      </c>
      <c r="AU368" s="249" t="s">
        <v>85</v>
      </c>
      <c r="AV368" s="13" t="s">
        <v>85</v>
      </c>
      <c r="AW368" s="13" t="s">
        <v>39</v>
      </c>
      <c r="AX368" s="13" t="s">
        <v>77</v>
      </c>
      <c r="AY368" s="249" t="s">
        <v>128</v>
      </c>
    </row>
    <row r="369" s="14" customFormat="1">
      <c r="B369" s="250"/>
      <c r="C369" s="251"/>
      <c r="D369" s="230" t="s">
        <v>138</v>
      </c>
      <c r="E369" s="252" t="s">
        <v>32</v>
      </c>
      <c r="F369" s="253" t="s">
        <v>141</v>
      </c>
      <c r="G369" s="251"/>
      <c r="H369" s="254">
        <v>2</v>
      </c>
      <c r="I369" s="255"/>
      <c r="J369" s="251"/>
      <c r="K369" s="251"/>
      <c r="L369" s="256"/>
      <c r="M369" s="257"/>
      <c r="N369" s="258"/>
      <c r="O369" s="258"/>
      <c r="P369" s="258"/>
      <c r="Q369" s="258"/>
      <c r="R369" s="258"/>
      <c r="S369" s="258"/>
      <c r="T369" s="259"/>
      <c r="AT369" s="260" t="s">
        <v>138</v>
      </c>
      <c r="AU369" s="260" t="s">
        <v>85</v>
      </c>
      <c r="AV369" s="14" t="s">
        <v>127</v>
      </c>
      <c r="AW369" s="14" t="s">
        <v>39</v>
      </c>
      <c r="AX369" s="14" t="s">
        <v>83</v>
      </c>
      <c r="AY369" s="260" t="s">
        <v>128</v>
      </c>
    </row>
    <row r="370" s="1" customFormat="1" ht="22.5" customHeight="1">
      <c r="B370" s="39"/>
      <c r="C370" s="216" t="s">
        <v>419</v>
      </c>
      <c r="D370" s="216" t="s">
        <v>131</v>
      </c>
      <c r="E370" s="217" t="s">
        <v>343</v>
      </c>
      <c r="F370" s="218" t="s">
        <v>344</v>
      </c>
      <c r="G370" s="219" t="s">
        <v>134</v>
      </c>
      <c r="H370" s="220">
        <v>1</v>
      </c>
      <c r="I370" s="221"/>
      <c r="J370" s="222">
        <f>ROUND(I370*H370,2)</f>
        <v>0</v>
      </c>
      <c r="K370" s="218" t="s">
        <v>135</v>
      </c>
      <c r="L370" s="44"/>
      <c r="M370" s="223" t="s">
        <v>32</v>
      </c>
      <c r="N370" s="224" t="s">
        <v>48</v>
      </c>
      <c r="O370" s="80"/>
      <c r="P370" s="225">
        <f>O370*H370</f>
        <v>0</v>
      </c>
      <c r="Q370" s="225">
        <v>0</v>
      </c>
      <c r="R370" s="225">
        <f>Q370*H370</f>
        <v>0</v>
      </c>
      <c r="S370" s="225">
        <v>0</v>
      </c>
      <c r="T370" s="226">
        <f>S370*H370</f>
        <v>0</v>
      </c>
      <c r="AR370" s="17" t="s">
        <v>136</v>
      </c>
      <c r="AT370" s="17" t="s">
        <v>131</v>
      </c>
      <c r="AU370" s="17" t="s">
        <v>85</v>
      </c>
      <c r="AY370" s="17" t="s">
        <v>128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17" t="s">
        <v>83</v>
      </c>
      <c r="BK370" s="227">
        <f>ROUND(I370*H370,2)</f>
        <v>0</v>
      </c>
      <c r="BL370" s="17" t="s">
        <v>136</v>
      </c>
      <c r="BM370" s="17" t="s">
        <v>345</v>
      </c>
    </row>
    <row r="371" s="12" customFormat="1">
      <c r="B371" s="228"/>
      <c r="C371" s="229"/>
      <c r="D371" s="230" t="s">
        <v>138</v>
      </c>
      <c r="E371" s="231" t="s">
        <v>32</v>
      </c>
      <c r="F371" s="232" t="s">
        <v>139</v>
      </c>
      <c r="G371" s="229"/>
      <c r="H371" s="231" t="s">
        <v>32</v>
      </c>
      <c r="I371" s="233"/>
      <c r="J371" s="229"/>
      <c r="K371" s="229"/>
      <c r="L371" s="234"/>
      <c r="M371" s="235"/>
      <c r="N371" s="236"/>
      <c r="O371" s="236"/>
      <c r="P371" s="236"/>
      <c r="Q371" s="236"/>
      <c r="R371" s="236"/>
      <c r="S371" s="236"/>
      <c r="T371" s="237"/>
      <c r="AT371" s="238" t="s">
        <v>138</v>
      </c>
      <c r="AU371" s="238" t="s">
        <v>85</v>
      </c>
      <c r="AV371" s="12" t="s">
        <v>83</v>
      </c>
      <c r="AW371" s="12" t="s">
        <v>39</v>
      </c>
      <c r="AX371" s="12" t="s">
        <v>77</v>
      </c>
      <c r="AY371" s="238" t="s">
        <v>128</v>
      </c>
    </row>
    <row r="372" s="13" customFormat="1">
      <c r="B372" s="239"/>
      <c r="C372" s="240"/>
      <c r="D372" s="230" t="s">
        <v>138</v>
      </c>
      <c r="E372" s="241" t="s">
        <v>32</v>
      </c>
      <c r="F372" s="242" t="s">
        <v>743</v>
      </c>
      <c r="G372" s="240"/>
      <c r="H372" s="243">
        <v>1</v>
      </c>
      <c r="I372" s="244"/>
      <c r="J372" s="240"/>
      <c r="K372" s="240"/>
      <c r="L372" s="245"/>
      <c r="M372" s="246"/>
      <c r="N372" s="247"/>
      <c r="O372" s="247"/>
      <c r="P372" s="247"/>
      <c r="Q372" s="247"/>
      <c r="R372" s="247"/>
      <c r="S372" s="247"/>
      <c r="T372" s="248"/>
      <c r="AT372" s="249" t="s">
        <v>138</v>
      </c>
      <c r="AU372" s="249" t="s">
        <v>85</v>
      </c>
      <c r="AV372" s="13" t="s">
        <v>85</v>
      </c>
      <c r="AW372" s="13" t="s">
        <v>39</v>
      </c>
      <c r="AX372" s="13" t="s">
        <v>77</v>
      </c>
      <c r="AY372" s="249" t="s">
        <v>128</v>
      </c>
    </row>
    <row r="373" s="14" customFormat="1">
      <c r="B373" s="250"/>
      <c r="C373" s="251"/>
      <c r="D373" s="230" t="s">
        <v>138</v>
      </c>
      <c r="E373" s="252" t="s">
        <v>32</v>
      </c>
      <c r="F373" s="253" t="s">
        <v>141</v>
      </c>
      <c r="G373" s="251"/>
      <c r="H373" s="254">
        <v>1</v>
      </c>
      <c r="I373" s="255"/>
      <c r="J373" s="251"/>
      <c r="K373" s="251"/>
      <c r="L373" s="256"/>
      <c r="M373" s="257"/>
      <c r="N373" s="258"/>
      <c r="O373" s="258"/>
      <c r="P373" s="258"/>
      <c r="Q373" s="258"/>
      <c r="R373" s="258"/>
      <c r="S373" s="258"/>
      <c r="T373" s="259"/>
      <c r="AT373" s="260" t="s">
        <v>138</v>
      </c>
      <c r="AU373" s="260" t="s">
        <v>85</v>
      </c>
      <c r="AV373" s="14" t="s">
        <v>127</v>
      </c>
      <c r="AW373" s="14" t="s">
        <v>39</v>
      </c>
      <c r="AX373" s="14" t="s">
        <v>83</v>
      </c>
      <c r="AY373" s="260" t="s">
        <v>128</v>
      </c>
    </row>
    <row r="374" s="1" customFormat="1" ht="22.5" customHeight="1">
      <c r="B374" s="39"/>
      <c r="C374" s="216" t="s">
        <v>423</v>
      </c>
      <c r="D374" s="216" t="s">
        <v>131</v>
      </c>
      <c r="E374" s="217" t="s">
        <v>1094</v>
      </c>
      <c r="F374" s="218" t="s">
        <v>1095</v>
      </c>
      <c r="G374" s="219" t="s">
        <v>134</v>
      </c>
      <c r="H374" s="220">
        <v>5</v>
      </c>
      <c r="I374" s="221"/>
      <c r="J374" s="222">
        <f>ROUND(I374*H374,2)</f>
        <v>0</v>
      </c>
      <c r="K374" s="218" t="s">
        <v>135</v>
      </c>
      <c r="L374" s="44"/>
      <c r="M374" s="223" t="s">
        <v>32</v>
      </c>
      <c r="N374" s="224" t="s">
        <v>48</v>
      </c>
      <c r="O374" s="80"/>
      <c r="P374" s="225">
        <f>O374*H374</f>
        <v>0</v>
      </c>
      <c r="Q374" s="225">
        <v>0</v>
      </c>
      <c r="R374" s="225">
        <f>Q374*H374</f>
        <v>0</v>
      </c>
      <c r="S374" s="225">
        <v>0</v>
      </c>
      <c r="T374" s="226">
        <f>S374*H374</f>
        <v>0</v>
      </c>
      <c r="AR374" s="17" t="s">
        <v>136</v>
      </c>
      <c r="AT374" s="17" t="s">
        <v>131</v>
      </c>
      <c r="AU374" s="17" t="s">
        <v>85</v>
      </c>
      <c r="AY374" s="17" t="s">
        <v>128</v>
      </c>
      <c r="BE374" s="227">
        <f>IF(N374="základní",J374,0)</f>
        <v>0</v>
      </c>
      <c r="BF374" s="227">
        <f>IF(N374="snížená",J374,0)</f>
        <v>0</v>
      </c>
      <c r="BG374" s="227">
        <f>IF(N374="zákl. přenesená",J374,0)</f>
        <v>0</v>
      </c>
      <c r="BH374" s="227">
        <f>IF(N374="sníž. přenesená",J374,0)</f>
        <v>0</v>
      </c>
      <c r="BI374" s="227">
        <f>IF(N374="nulová",J374,0)</f>
        <v>0</v>
      </c>
      <c r="BJ374" s="17" t="s">
        <v>83</v>
      </c>
      <c r="BK374" s="227">
        <f>ROUND(I374*H374,2)</f>
        <v>0</v>
      </c>
      <c r="BL374" s="17" t="s">
        <v>136</v>
      </c>
      <c r="BM374" s="17" t="s">
        <v>1096</v>
      </c>
    </row>
    <row r="375" s="12" customFormat="1">
      <c r="B375" s="228"/>
      <c r="C375" s="229"/>
      <c r="D375" s="230" t="s">
        <v>138</v>
      </c>
      <c r="E375" s="231" t="s">
        <v>32</v>
      </c>
      <c r="F375" s="232" t="s">
        <v>139</v>
      </c>
      <c r="G375" s="229"/>
      <c r="H375" s="231" t="s">
        <v>32</v>
      </c>
      <c r="I375" s="233"/>
      <c r="J375" s="229"/>
      <c r="K375" s="229"/>
      <c r="L375" s="234"/>
      <c r="M375" s="235"/>
      <c r="N375" s="236"/>
      <c r="O375" s="236"/>
      <c r="P375" s="236"/>
      <c r="Q375" s="236"/>
      <c r="R375" s="236"/>
      <c r="S375" s="236"/>
      <c r="T375" s="237"/>
      <c r="AT375" s="238" t="s">
        <v>138</v>
      </c>
      <c r="AU375" s="238" t="s">
        <v>85</v>
      </c>
      <c r="AV375" s="12" t="s">
        <v>83</v>
      </c>
      <c r="AW375" s="12" t="s">
        <v>39</v>
      </c>
      <c r="AX375" s="12" t="s">
        <v>77</v>
      </c>
      <c r="AY375" s="238" t="s">
        <v>128</v>
      </c>
    </row>
    <row r="376" s="13" customFormat="1">
      <c r="B376" s="239"/>
      <c r="C376" s="240"/>
      <c r="D376" s="230" t="s">
        <v>138</v>
      </c>
      <c r="E376" s="241" t="s">
        <v>32</v>
      </c>
      <c r="F376" s="242" t="s">
        <v>1097</v>
      </c>
      <c r="G376" s="240"/>
      <c r="H376" s="243">
        <v>3</v>
      </c>
      <c r="I376" s="244"/>
      <c r="J376" s="240"/>
      <c r="K376" s="240"/>
      <c r="L376" s="245"/>
      <c r="M376" s="246"/>
      <c r="N376" s="247"/>
      <c r="O376" s="247"/>
      <c r="P376" s="247"/>
      <c r="Q376" s="247"/>
      <c r="R376" s="247"/>
      <c r="S376" s="247"/>
      <c r="T376" s="248"/>
      <c r="AT376" s="249" t="s">
        <v>138</v>
      </c>
      <c r="AU376" s="249" t="s">
        <v>85</v>
      </c>
      <c r="AV376" s="13" t="s">
        <v>85</v>
      </c>
      <c r="AW376" s="13" t="s">
        <v>39</v>
      </c>
      <c r="AX376" s="13" t="s">
        <v>77</v>
      </c>
      <c r="AY376" s="249" t="s">
        <v>128</v>
      </c>
    </row>
    <row r="377" s="13" customFormat="1">
      <c r="B377" s="239"/>
      <c r="C377" s="240"/>
      <c r="D377" s="230" t="s">
        <v>138</v>
      </c>
      <c r="E377" s="241" t="s">
        <v>32</v>
      </c>
      <c r="F377" s="242" t="s">
        <v>1098</v>
      </c>
      <c r="G377" s="240"/>
      <c r="H377" s="243">
        <v>2</v>
      </c>
      <c r="I377" s="244"/>
      <c r="J377" s="240"/>
      <c r="K377" s="240"/>
      <c r="L377" s="245"/>
      <c r="M377" s="246"/>
      <c r="N377" s="247"/>
      <c r="O377" s="247"/>
      <c r="P377" s="247"/>
      <c r="Q377" s="247"/>
      <c r="R377" s="247"/>
      <c r="S377" s="247"/>
      <c r="T377" s="248"/>
      <c r="AT377" s="249" t="s">
        <v>138</v>
      </c>
      <c r="AU377" s="249" t="s">
        <v>85</v>
      </c>
      <c r="AV377" s="13" t="s">
        <v>85</v>
      </c>
      <c r="AW377" s="13" t="s">
        <v>39</v>
      </c>
      <c r="AX377" s="13" t="s">
        <v>77</v>
      </c>
      <c r="AY377" s="249" t="s">
        <v>128</v>
      </c>
    </row>
    <row r="378" s="14" customFormat="1">
      <c r="B378" s="250"/>
      <c r="C378" s="251"/>
      <c r="D378" s="230" t="s">
        <v>138</v>
      </c>
      <c r="E378" s="252" t="s">
        <v>32</v>
      </c>
      <c r="F378" s="253" t="s">
        <v>141</v>
      </c>
      <c r="G378" s="251"/>
      <c r="H378" s="254">
        <v>5</v>
      </c>
      <c r="I378" s="255"/>
      <c r="J378" s="251"/>
      <c r="K378" s="251"/>
      <c r="L378" s="256"/>
      <c r="M378" s="257"/>
      <c r="N378" s="258"/>
      <c r="O378" s="258"/>
      <c r="P378" s="258"/>
      <c r="Q378" s="258"/>
      <c r="R378" s="258"/>
      <c r="S378" s="258"/>
      <c r="T378" s="259"/>
      <c r="AT378" s="260" t="s">
        <v>138</v>
      </c>
      <c r="AU378" s="260" t="s">
        <v>85</v>
      </c>
      <c r="AV378" s="14" t="s">
        <v>127</v>
      </c>
      <c r="AW378" s="14" t="s">
        <v>39</v>
      </c>
      <c r="AX378" s="14" t="s">
        <v>83</v>
      </c>
      <c r="AY378" s="260" t="s">
        <v>128</v>
      </c>
    </row>
    <row r="379" s="1" customFormat="1" ht="22.5" customHeight="1">
      <c r="B379" s="39"/>
      <c r="C379" s="216" t="s">
        <v>428</v>
      </c>
      <c r="D379" s="216" t="s">
        <v>131</v>
      </c>
      <c r="E379" s="217" t="s">
        <v>348</v>
      </c>
      <c r="F379" s="218" t="s">
        <v>349</v>
      </c>
      <c r="G379" s="219" t="s">
        <v>134</v>
      </c>
      <c r="H379" s="220">
        <v>27</v>
      </c>
      <c r="I379" s="221"/>
      <c r="J379" s="222">
        <f>ROUND(I379*H379,2)</f>
        <v>0</v>
      </c>
      <c r="K379" s="218" t="s">
        <v>135</v>
      </c>
      <c r="L379" s="44"/>
      <c r="M379" s="223" t="s">
        <v>32</v>
      </c>
      <c r="N379" s="224" t="s">
        <v>48</v>
      </c>
      <c r="O379" s="80"/>
      <c r="P379" s="225">
        <f>O379*H379</f>
        <v>0</v>
      </c>
      <c r="Q379" s="225">
        <v>0</v>
      </c>
      <c r="R379" s="225">
        <f>Q379*H379</f>
        <v>0</v>
      </c>
      <c r="S379" s="225">
        <v>0</v>
      </c>
      <c r="T379" s="226">
        <f>S379*H379</f>
        <v>0</v>
      </c>
      <c r="AR379" s="17" t="s">
        <v>136</v>
      </c>
      <c r="AT379" s="17" t="s">
        <v>131</v>
      </c>
      <c r="AU379" s="17" t="s">
        <v>85</v>
      </c>
      <c r="AY379" s="17" t="s">
        <v>128</v>
      </c>
      <c r="BE379" s="227">
        <f>IF(N379="základní",J379,0)</f>
        <v>0</v>
      </c>
      <c r="BF379" s="227">
        <f>IF(N379="snížená",J379,0)</f>
        <v>0</v>
      </c>
      <c r="BG379" s="227">
        <f>IF(N379="zákl. přenesená",J379,0)</f>
        <v>0</v>
      </c>
      <c r="BH379" s="227">
        <f>IF(N379="sníž. přenesená",J379,0)</f>
        <v>0</v>
      </c>
      <c r="BI379" s="227">
        <f>IF(N379="nulová",J379,0)</f>
        <v>0</v>
      </c>
      <c r="BJ379" s="17" t="s">
        <v>83</v>
      </c>
      <c r="BK379" s="227">
        <f>ROUND(I379*H379,2)</f>
        <v>0</v>
      </c>
      <c r="BL379" s="17" t="s">
        <v>136</v>
      </c>
      <c r="BM379" s="17" t="s">
        <v>350</v>
      </c>
    </row>
    <row r="380" s="12" customFormat="1">
      <c r="B380" s="228"/>
      <c r="C380" s="229"/>
      <c r="D380" s="230" t="s">
        <v>138</v>
      </c>
      <c r="E380" s="231" t="s">
        <v>32</v>
      </c>
      <c r="F380" s="232" t="s">
        <v>139</v>
      </c>
      <c r="G380" s="229"/>
      <c r="H380" s="231" t="s">
        <v>32</v>
      </c>
      <c r="I380" s="233"/>
      <c r="J380" s="229"/>
      <c r="K380" s="229"/>
      <c r="L380" s="234"/>
      <c r="M380" s="235"/>
      <c r="N380" s="236"/>
      <c r="O380" s="236"/>
      <c r="P380" s="236"/>
      <c r="Q380" s="236"/>
      <c r="R380" s="236"/>
      <c r="S380" s="236"/>
      <c r="T380" s="237"/>
      <c r="AT380" s="238" t="s">
        <v>138</v>
      </c>
      <c r="AU380" s="238" t="s">
        <v>85</v>
      </c>
      <c r="AV380" s="12" t="s">
        <v>83</v>
      </c>
      <c r="AW380" s="12" t="s">
        <v>39</v>
      </c>
      <c r="AX380" s="12" t="s">
        <v>77</v>
      </c>
      <c r="AY380" s="238" t="s">
        <v>128</v>
      </c>
    </row>
    <row r="381" s="13" customFormat="1">
      <c r="B381" s="239"/>
      <c r="C381" s="240"/>
      <c r="D381" s="230" t="s">
        <v>138</v>
      </c>
      <c r="E381" s="241" t="s">
        <v>32</v>
      </c>
      <c r="F381" s="242" t="s">
        <v>1099</v>
      </c>
      <c r="G381" s="240"/>
      <c r="H381" s="243">
        <v>13</v>
      </c>
      <c r="I381" s="244"/>
      <c r="J381" s="240"/>
      <c r="K381" s="240"/>
      <c r="L381" s="245"/>
      <c r="M381" s="246"/>
      <c r="N381" s="247"/>
      <c r="O381" s="247"/>
      <c r="P381" s="247"/>
      <c r="Q381" s="247"/>
      <c r="R381" s="247"/>
      <c r="S381" s="247"/>
      <c r="T381" s="248"/>
      <c r="AT381" s="249" t="s">
        <v>138</v>
      </c>
      <c r="AU381" s="249" t="s">
        <v>85</v>
      </c>
      <c r="AV381" s="13" t="s">
        <v>85</v>
      </c>
      <c r="AW381" s="13" t="s">
        <v>39</v>
      </c>
      <c r="AX381" s="13" t="s">
        <v>77</v>
      </c>
      <c r="AY381" s="249" t="s">
        <v>128</v>
      </c>
    </row>
    <row r="382" s="13" customFormat="1">
      <c r="B382" s="239"/>
      <c r="C382" s="240"/>
      <c r="D382" s="230" t="s">
        <v>138</v>
      </c>
      <c r="E382" s="241" t="s">
        <v>32</v>
      </c>
      <c r="F382" s="242" t="s">
        <v>747</v>
      </c>
      <c r="G382" s="240"/>
      <c r="H382" s="243">
        <v>4</v>
      </c>
      <c r="I382" s="244"/>
      <c r="J382" s="240"/>
      <c r="K382" s="240"/>
      <c r="L382" s="245"/>
      <c r="M382" s="246"/>
      <c r="N382" s="247"/>
      <c r="O382" s="247"/>
      <c r="P382" s="247"/>
      <c r="Q382" s="247"/>
      <c r="R382" s="247"/>
      <c r="S382" s="247"/>
      <c r="T382" s="248"/>
      <c r="AT382" s="249" t="s">
        <v>138</v>
      </c>
      <c r="AU382" s="249" t="s">
        <v>85</v>
      </c>
      <c r="AV382" s="13" t="s">
        <v>85</v>
      </c>
      <c r="AW382" s="13" t="s">
        <v>39</v>
      </c>
      <c r="AX382" s="13" t="s">
        <v>77</v>
      </c>
      <c r="AY382" s="249" t="s">
        <v>128</v>
      </c>
    </row>
    <row r="383" s="13" customFormat="1">
      <c r="B383" s="239"/>
      <c r="C383" s="240"/>
      <c r="D383" s="230" t="s">
        <v>138</v>
      </c>
      <c r="E383" s="241" t="s">
        <v>32</v>
      </c>
      <c r="F383" s="242" t="s">
        <v>1100</v>
      </c>
      <c r="G383" s="240"/>
      <c r="H383" s="243">
        <v>10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AT383" s="249" t="s">
        <v>138</v>
      </c>
      <c r="AU383" s="249" t="s">
        <v>85</v>
      </c>
      <c r="AV383" s="13" t="s">
        <v>85</v>
      </c>
      <c r="AW383" s="13" t="s">
        <v>39</v>
      </c>
      <c r="AX383" s="13" t="s">
        <v>77</v>
      </c>
      <c r="AY383" s="249" t="s">
        <v>128</v>
      </c>
    </row>
    <row r="384" s="14" customFormat="1">
      <c r="B384" s="250"/>
      <c r="C384" s="251"/>
      <c r="D384" s="230" t="s">
        <v>138</v>
      </c>
      <c r="E384" s="252" t="s">
        <v>32</v>
      </c>
      <c r="F384" s="253" t="s">
        <v>141</v>
      </c>
      <c r="G384" s="251"/>
      <c r="H384" s="254">
        <v>27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AT384" s="260" t="s">
        <v>138</v>
      </c>
      <c r="AU384" s="260" t="s">
        <v>85</v>
      </c>
      <c r="AV384" s="14" t="s">
        <v>127</v>
      </c>
      <c r="AW384" s="14" t="s">
        <v>39</v>
      </c>
      <c r="AX384" s="14" t="s">
        <v>83</v>
      </c>
      <c r="AY384" s="260" t="s">
        <v>128</v>
      </c>
    </row>
    <row r="385" s="1" customFormat="1" ht="22.5" customHeight="1">
      <c r="B385" s="39"/>
      <c r="C385" s="216" t="s">
        <v>433</v>
      </c>
      <c r="D385" s="216" t="s">
        <v>131</v>
      </c>
      <c r="E385" s="217" t="s">
        <v>355</v>
      </c>
      <c r="F385" s="218" t="s">
        <v>356</v>
      </c>
      <c r="G385" s="219" t="s">
        <v>134</v>
      </c>
      <c r="H385" s="220">
        <v>2</v>
      </c>
      <c r="I385" s="221"/>
      <c r="J385" s="222">
        <f>ROUND(I385*H385,2)</f>
        <v>0</v>
      </c>
      <c r="K385" s="218" t="s">
        <v>135</v>
      </c>
      <c r="L385" s="44"/>
      <c r="M385" s="223" t="s">
        <v>32</v>
      </c>
      <c r="N385" s="224" t="s">
        <v>48</v>
      </c>
      <c r="O385" s="80"/>
      <c r="P385" s="225">
        <f>O385*H385</f>
        <v>0</v>
      </c>
      <c r="Q385" s="225">
        <v>0</v>
      </c>
      <c r="R385" s="225">
        <f>Q385*H385</f>
        <v>0</v>
      </c>
      <c r="S385" s="225">
        <v>0</v>
      </c>
      <c r="T385" s="226">
        <f>S385*H385</f>
        <v>0</v>
      </c>
      <c r="AR385" s="17" t="s">
        <v>136</v>
      </c>
      <c r="AT385" s="17" t="s">
        <v>131</v>
      </c>
      <c r="AU385" s="17" t="s">
        <v>85</v>
      </c>
      <c r="AY385" s="17" t="s">
        <v>128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17" t="s">
        <v>83</v>
      </c>
      <c r="BK385" s="227">
        <f>ROUND(I385*H385,2)</f>
        <v>0</v>
      </c>
      <c r="BL385" s="17" t="s">
        <v>136</v>
      </c>
      <c r="BM385" s="17" t="s">
        <v>357</v>
      </c>
    </row>
    <row r="386" s="12" customFormat="1">
      <c r="B386" s="228"/>
      <c r="C386" s="229"/>
      <c r="D386" s="230" t="s">
        <v>138</v>
      </c>
      <c r="E386" s="231" t="s">
        <v>32</v>
      </c>
      <c r="F386" s="232" t="s">
        <v>139</v>
      </c>
      <c r="G386" s="229"/>
      <c r="H386" s="231" t="s">
        <v>32</v>
      </c>
      <c r="I386" s="233"/>
      <c r="J386" s="229"/>
      <c r="K386" s="229"/>
      <c r="L386" s="234"/>
      <c r="M386" s="235"/>
      <c r="N386" s="236"/>
      <c r="O386" s="236"/>
      <c r="P386" s="236"/>
      <c r="Q386" s="236"/>
      <c r="R386" s="236"/>
      <c r="S386" s="236"/>
      <c r="T386" s="237"/>
      <c r="AT386" s="238" t="s">
        <v>138</v>
      </c>
      <c r="AU386" s="238" t="s">
        <v>85</v>
      </c>
      <c r="AV386" s="12" t="s">
        <v>83</v>
      </c>
      <c r="AW386" s="12" t="s">
        <v>39</v>
      </c>
      <c r="AX386" s="12" t="s">
        <v>77</v>
      </c>
      <c r="AY386" s="238" t="s">
        <v>128</v>
      </c>
    </row>
    <row r="387" s="13" customFormat="1">
      <c r="B387" s="239"/>
      <c r="C387" s="240"/>
      <c r="D387" s="230" t="s">
        <v>138</v>
      </c>
      <c r="E387" s="241" t="s">
        <v>32</v>
      </c>
      <c r="F387" s="242" t="s">
        <v>358</v>
      </c>
      <c r="G387" s="240"/>
      <c r="H387" s="243">
        <v>2</v>
      </c>
      <c r="I387" s="244"/>
      <c r="J387" s="240"/>
      <c r="K387" s="240"/>
      <c r="L387" s="245"/>
      <c r="M387" s="246"/>
      <c r="N387" s="247"/>
      <c r="O387" s="247"/>
      <c r="P387" s="247"/>
      <c r="Q387" s="247"/>
      <c r="R387" s="247"/>
      <c r="S387" s="247"/>
      <c r="T387" s="248"/>
      <c r="AT387" s="249" t="s">
        <v>138</v>
      </c>
      <c r="AU387" s="249" t="s">
        <v>85</v>
      </c>
      <c r="AV387" s="13" t="s">
        <v>85</v>
      </c>
      <c r="AW387" s="13" t="s">
        <v>39</v>
      </c>
      <c r="AX387" s="13" t="s">
        <v>77</v>
      </c>
      <c r="AY387" s="249" t="s">
        <v>128</v>
      </c>
    </row>
    <row r="388" s="14" customFormat="1">
      <c r="B388" s="250"/>
      <c r="C388" s="251"/>
      <c r="D388" s="230" t="s">
        <v>138</v>
      </c>
      <c r="E388" s="252" t="s">
        <v>32</v>
      </c>
      <c r="F388" s="253" t="s">
        <v>141</v>
      </c>
      <c r="G388" s="251"/>
      <c r="H388" s="254">
        <v>2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AT388" s="260" t="s">
        <v>138</v>
      </c>
      <c r="AU388" s="260" t="s">
        <v>85</v>
      </c>
      <c r="AV388" s="14" t="s">
        <v>127</v>
      </c>
      <c r="AW388" s="14" t="s">
        <v>39</v>
      </c>
      <c r="AX388" s="14" t="s">
        <v>83</v>
      </c>
      <c r="AY388" s="260" t="s">
        <v>128</v>
      </c>
    </row>
    <row r="389" s="1" customFormat="1" ht="22.5" customHeight="1">
      <c r="B389" s="39"/>
      <c r="C389" s="216" t="s">
        <v>438</v>
      </c>
      <c r="D389" s="216" t="s">
        <v>131</v>
      </c>
      <c r="E389" s="217" t="s">
        <v>360</v>
      </c>
      <c r="F389" s="218" t="s">
        <v>361</v>
      </c>
      <c r="G389" s="219" t="s">
        <v>134</v>
      </c>
      <c r="H389" s="220">
        <v>11</v>
      </c>
      <c r="I389" s="221"/>
      <c r="J389" s="222">
        <f>ROUND(I389*H389,2)</f>
        <v>0</v>
      </c>
      <c r="K389" s="218" t="s">
        <v>135</v>
      </c>
      <c r="L389" s="44"/>
      <c r="M389" s="223" t="s">
        <v>32</v>
      </c>
      <c r="N389" s="224" t="s">
        <v>48</v>
      </c>
      <c r="O389" s="80"/>
      <c r="P389" s="225">
        <f>O389*H389</f>
        <v>0</v>
      </c>
      <c r="Q389" s="225">
        <v>0</v>
      </c>
      <c r="R389" s="225">
        <f>Q389*H389</f>
        <v>0</v>
      </c>
      <c r="S389" s="225">
        <v>0</v>
      </c>
      <c r="T389" s="226">
        <f>S389*H389</f>
        <v>0</v>
      </c>
      <c r="AR389" s="17" t="s">
        <v>136</v>
      </c>
      <c r="AT389" s="17" t="s">
        <v>131</v>
      </c>
      <c r="AU389" s="17" t="s">
        <v>85</v>
      </c>
      <c r="AY389" s="17" t="s">
        <v>128</v>
      </c>
      <c r="BE389" s="227">
        <f>IF(N389="základní",J389,0)</f>
        <v>0</v>
      </c>
      <c r="BF389" s="227">
        <f>IF(N389="snížená",J389,0)</f>
        <v>0</v>
      </c>
      <c r="BG389" s="227">
        <f>IF(N389="zákl. přenesená",J389,0)</f>
        <v>0</v>
      </c>
      <c r="BH389" s="227">
        <f>IF(N389="sníž. přenesená",J389,0)</f>
        <v>0</v>
      </c>
      <c r="BI389" s="227">
        <f>IF(N389="nulová",J389,0)</f>
        <v>0</v>
      </c>
      <c r="BJ389" s="17" t="s">
        <v>83</v>
      </c>
      <c r="BK389" s="227">
        <f>ROUND(I389*H389,2)</f>
        <v>0</v>
      </c>
      <c r="BL389" s="17" t="s">
        <v>136</v>
      </c>
      <c r="BM389" s="17" t="s">
        <v>362</v>
      </c>
    </row>
    <row r="390" s="12" customFormat="1">
      <c r="B390" s="228"/>
      <c r="C390" s="229"/>
      <c r="D390" s="230" t="s">
        <v>138</v>
      </c>
      <c r="E390" s="231" t="s">
        <v>32</v>
      </c>
      <c r="F390" s="232" t="s">
        <v>139</v>
      </c>
      <c r="G390" s="229"/>
      <c r="H390" s="231" t="s">
        <v>32</v>
      </c>
      <c r="I390" s="233"/>
      <c r="J390" s="229"/>
      <c r="K390" s="229"/>
      <c r="L390" s="234"/>
      <c r="M390" s="235"/>
      <c r="N390" s="236"/>
      <c r="O390" s="236"/>
      <c r="P390" s="236"/>
      <c r="Q390" s="236"/>
      <c r="R390" s="236"/>
      <c r="S390" s="236"/>
      <c r="T390" s="237"/>
      <c r="AT390" s="238" t="s">
        <v>138</v>
      </c>
      <c r="AU390" s="238" t="s">
        <v>85</v>
      </c>
      <c r="AV390" s="12" t="s">
        <v>83</v>
      </c>
      <c r="AW390" s="12" t="s">
        <v>39</v>
      </c>
      <c r="AX390" s="12" t="s">
        <v>77</v>
      </c>
      <c r="AY390" s="238" t="s">
        <v>128</v>
      </c>
    </row>
    <row r="391" s="13" customFormat="1">
      <c r="B391" s="239"/>
      <c r="C391" s="240"/>
      <c r="D391" s="230" t="s">
        <v>138</v>
      </c>
      <c r="E391" s="241" t="s">
        <v>32</v>
      </c>
      <c r="F391" s="242" t="s">
        <v>1101</v>
      </c>
      <c r="G391" s="240"/>
      <c r="H391" s="243">
        <v>6</v>
      </c>
      <c r="I391" s="244"/>
      <c r="J391" s="240"/>
      <c r="K391" s="240"/>
      <c r="L391" s="245"/>
      <c r="M391" s="246"/>
      <c r="N391" s="247"/>
      <c r="O391" s="247"/>
      <c r="P391" s="247"/>
      <c r="Q391" s="247"/>
      <c r="R391" s="247"/>
      <c r="S391" s="247"/>
      <c r="T391" s="248"/>
      <c r="AT391" s="249" t="s">
        <v>138</v>
      </c>
      <c r="AU391" s="249" t="s">
        <v>85</v>
      </c>
      <c r="AV391" s="13" t="s">
        <v>85</v>
      </c>
      <c r="AW391" s="13" t="s">
        <v>39</v>
      </c>
      <c r="AX391" s="13" t="s">
        <v>77</v>
      </c>
      <c r="AY391" s="249" t="s">
        <v>128</v>
      </c>
    </row>
    <row r="392" s="13" customFormat="1">
      <c r="B392" s="239"/>
      <c r="C392" s="240"/>
      <c r="D392" s="230" t="s">
        <v>138</v>
      </c>
      <c r="E392" s="241" t="s">
        <v>32</v>
      </c>
      <c r="F392" s="242" t="s">
        <v>1102</v>
      </c>
      <c r="G392" s="240"/>
      <c r="H392" s="243">
        <v>5</v>
      </c>
      <c r="I392" s="244"/>
      <c r="J392" s="240"/>
      <c r="K392" s="240"/>
      <c r="L392" s="245"/>
      <c r="M392" s="246"/>
      <c r="N392" s="247"/>
      <c r="O392" s="247"/>
      <c r="P392" s="247"/>
      <c r="Q392" s="247"/>
      <c r="R392" s="247"/>
      <c r="S392" s="247"/>
      <c r="T392" s="248"/>
      <c r="AT392" s="249" t="s">
        <v>138</v>
      </c>
      <c r="AU392" s="249" t="s">
        <v>85</v>
      </c>
      <c r="AV392" s="13" t="s">
        <v>85</v>
      </c>
      <c r="AW392" s="13" t="s">
        <v>39</v>
      </c>
      <c r="AX392" s="13" t="s">
        <v>77</v>
      </c>
      <c r="AY392" s="249" t="s">
        <v>128</v>
      </c>
    </row>
    <row r="393" s="14" customFormat="1">
      <c r="B393" s="250"/>
      <c r="C393" s="251"/>
      <c r="D393" s="230" t="s">
        <v>138</v>
      </c>
      <c r="E393" s="252" t="s">
        <v>32</v>
      </c>
      <c r="F393" s="253" t="s">
        <v>141</v>
      </c>
      <c r="G393" s="251"/>
      <c r="H393" s="254">
        <v>11</v>
      </c>
      <c r="I393" s="255"/>
      <c r="J393" s="251"/>
      <c r="K393" s="251"/>
      <c r="L393" s="256"/>
      <c r="M393" s="257"/>
      <c r="N393" s="258"/>
      <c r="O393" s="258"/>
      <c r="P393" s="258"/>
      <c r="Q393" s="258"/>
      <c r="R393" s="258"/>
      <c r="S393" s="258"/>
      <c r="T393" s="259"/>
      <c r="AT393" s="260" t="s">
        <v>138</v>
      </c>
      <c r="AU393" s="260" t="s">
        <v>85</v>
      </c>
      <c r="AV393" s="14" t="s">
        <v>127</v>
      </c>
      <c r="AW393" s="14" t="s">
        <v>39</v>
      </c>
      <c r="AX393" s="14" t="s">
        <v>83</v>
      </c>
      <c r="AY393" s="260" t="s">
        <v>128</v>
      </c>
    </row>
    <row r="394" s="1" customFormat="1" ht="22.5" customHeight="1">
      <c r="B394" s="39"/>
      <c r="C394" s="216" t="s">
        <v>443</v>
      </c>
      <c r="D394" s="216" t="s">
        <v>131</v>
      </c>
      <c r="E394" s="217" t="s">
        <v>1103</v>
      </c>
      <c r="F394" s="218" t="s">
        <v>1104</v>
      </c>
      <c r="G394" s="219" t="s">
        <v>134</v>
      </c>
      <c r="H394" s="220">
        <v>13</v>
      </c>
      <c r="I394" s="221"/>
      <c r="J394" s="222">
        <f>ROUND(I394*H394,2)</f>
        <v>0</v>
      </c>
      <c r="K394" s="218" t="s">
        <v>32</v>
      </c>
      <c r="L394" s="44"/>
      <c r="M394" s="223" t="s">
        <v>32</v>
      </c>
      <c r="N394" s="224" t="s">
        <v>48</v>
      </c>
      <c r="O394" s="80"/>
      <c r="P394" s="225">
        <f>O394*H394</f>
        <v>0</v>
      </c>
      <c r="Q394" s="225">
        <v>0</v>
      </c>
      <c r="R394" s="225">
        <f>Q394*H394</f>
        <v>0</v>
      </c>
      <c r="S394" s="225">
        <v>0</v>
      </c>
      <c r="T394" s="226">
        <f>S394*H394</f>
        <v>0</v>
      </c>
      <c r="AR394" s="17" t="s">
        <v>136</v>
      </c>
      <c r="AT394" s="17" t="s">
        <v>131</v>
      </c>
      <c r="AU394" s="17" t="s">
        <v>85</v>
      </c>
      <c r="AY394" s="17" t="s">
        <v>128</v>
      </c>
      <c r="BE394" s="227">
        <f>IF(N394="základní",J394,0)</f>
        <v>0</v>
      </c>
      <c r="BF394" s="227">
        <f>IF(N394="snížená",J394,0)</f>
        <v>0</v>
      </c>
      <c r="BG394" s="227">
        <f>IF(N394="zákl. přenesená",J394,0)</f>
        <v>0</v>
      </c>
      <c r="BH394" s="227">
        <f>IF(N394="sníž. přenesená",J394,0)</f>
        <v>0</v>
      </c>
      <c r="BI394" s="227">
        <f>IF(N394="nulová",J394,0)</f>
        <v>0</v>
      </c>
      <c r="BJ394" s="17" t="s">
        <v>83</v>
      </c>
      <c r="BK394" s="227">
        <f>ROUND(I394*H394,2)</f>
        <v>0</v>
      </c>
      <c r="BL394" s="17" t="s">
        <v>136</v>
      </c>
      <c r="BM394" s="17" t="s">
        <v>1105</v>
      </c>
    </row>
    <row r="395" s="12" customFormat="1">
      <c r="B395" s="228"/>
      <c r="C395" s="229"/>
      <c r="D395" s="230" t="s">
        <v>138</v>
      </c>
      <c r="E395" s="231" t="s">
        <v>32</v>
      </c>
      <c r="F395" s="232" t="s">
        <v>139</v>
      </c>
      <c r="G395" s="229"/>
      <c r="H395" s="231" t="s">
        <v>32</v>
      </c>
      <c r="I395" s="233"/>
      <c r="J395" s="229"/>
      <c r="K395" s="229"/>
      <c r="L395" s="234"/>
      <c r="M395" s="235"/>
      <c r="N395" s="236"/>
      <c r="O395" s="236"/>
      <c r="P395" s="236"/>
      <c r="Q395" s="236"/>
      <c r="R395" s="236"/>
      <c r="S395" s="236"/>
      <c r="T395" s="237"/>
      <c r="AT395" s="238" t="s">
        <v>138</v>
      </c>
      <c r="AU395" s="238" t="s">
        <v>85</v>
      </c>
      <c r="AV395" s="12" t="s">
        <v>83</v>
      </c>
      <c r="AW395" s="12" t="s">
        <v>39</v>
      </c>
      <c r="AX395" s="12" t="s">
        <v>77</v>
      </c>
      <c r="AY395" s="238" t="s">
        <v>128</v>
      </c>
    </row>
    <row r="396" s="13" customFormat="1">
      <c r="B396" s="239"/>
      <c r="C396" s="240"/>
      <c r="D396" s="230" t="s">
        <v>138</v>
      </c>
      <c r="E396" s="241" t="s">
        <v>32</v>
      </c>
      <c r="F396" s="242" t="s">
        <v>1106</v>
      </c>
      <c r="G396" s="240"/>
      <c r="H396" s="243">
        <v>13</v>
      </c>
      <c r="I396" s="244"/>
      <c r="J396" s="240"/>
      <c r="K396" s="240"/>
      <c r="L396" s="245"/>
      <c r="M396" s="246"/>
      <c r="N396" s="247"/>
      <c r="O396" s="247"/>
      <c r="P396" s="247"/>
      <c r="Q396" s="247"/>
      <c r="R396" s="247"/>
      <c r="S396" s="247"/>
      <c r="T396" s="248"/>
      <c r="AT396" s="249" t="s">
        <v>138</v>
      </c>
      <c r="AU396" s="249" t="s">
        <v>85</v>
      </c>
      <c r="AV396" s="13" t="s">
        <v>85</v>
      </c>
      <c r="AW396" s="13" t="s">
        <v>39</v>
      </c>
      <c r="AX396" s="13" t="s">
        <v>77</v>
      </c>
      <c r="AY396" s="249" t="s">
        <v>128</v>
      </c>
    </row>
    <row r="397" s="14" customFormat="1">
      <c r="B397" s="250"/>
      <c r="C397" s="251"/>
      <c r="D397" s="230" t="s">
        <v>138</v>
      </c>
      <c r="E397" s="252" t="s">
        <v>32</v>
      </c>
      <c r="F397" s="253" t="s">
        <v>141</v>
      </c>
      <c r="G397" s="251"/>
      <c r="H397" s="254">
        <v>13</v>
      </c>
      <c r="I397" s="255"/>
      <c r="J397" s="251"/>
      <c r="K397" s="251"/>
      <c r="L397" s="256"/>
      <c r="M397" s="257"/>
      <c r="N397" s="258"/>
      <c r="O397" s="258"/>
      <c r="P397" s="258"/>
      <c r="Q397" s="258"/>
      <c r="R397" s="258"/>
      <c r="S397" s="258"/>
      <c r="T397" s="259"/>
      <c r="AT397" s="260" t="s">
        <v>138</v>
      </c>
      <c r="AU397" s="260" t="s">
        <v>85</v>
      </c>
      <c r="AV397" s="14" t="s">
        <v>127</v>
      </c>
      <c r="AW397" s="14" t="s">
        <v>39</v>
      </c>
      <c r="AX397" s="14" t="s">
        <v>83</v>
      </c>
      <c r="AY397" s="260" t="s">
        <v>128</v>
      </c>
    </row>
    <row r="398" s="1" customFormat="1" ht="22.5" customHeight="1">
      <c r="B398" s="39"/>
      <c r="C398" s="216" t="s">
        <v>448</v>
      </c>
      <c r="D398" s="216" t="s">
        <v>131</v>
      </c>
      <c r="E398" s="217" t="s">
        <v>366</v>
      </c>
      <c r="F398" s="218" t="s">
        <v>367</v>
      </c>
      <c r="G398" s="219" t="s">
        <v>134</v>
      </c>
      <c r="H398" s="220">
        <v>3</v>
      </c>
      <c r="I398" s="221"/>
      <c r="J398" s="222">
        <f>ROUND(I398*H398,2)</f>
        <v>0</v>
      </c>
      <c r="K398" s="218" t="s">
        <v>135</v>
      </c>
      <c r="L398" s="44"/>
      <c r="M398" s="223" t="s">
        <v>32</v>
      </c>
      <c r="N398" s="224" t="s">
        <v>48</v>
      </c>
      <c r="O398" s="80"/>
      <c r="P398" s="225">
        <f>O398*H398</f>
        <v>0</v>
      </c>
      <c r="Q398" s="225">
        <v>0</v>
      </c>
      <c r="R398" s="225">
        <f>Q398*H398</f>
        <v>0</v>
      </c>
      <c r="S398" s="225">
        <v>0</v>
      </c>
      <c r="T398" s="226">
        <f>S398*H398</f>
        <v>0</v>
      </c>
      <c r="AR398" s="17" t="s">
        <v>136</v>
      </c>
      <c r="AT398" s="17" t="s">
        <v>131</v>
      </c>
      <c r="AU398" s="17" t="s">
        <v>85</v>
      </c>
      <c r="AY398" s="17" t="s">
        <v>128</v>
      </c>
      <c r="BE398" s="227">
        <f>IF(N398="základní",J398,0)</f>
        <v>0</v>
      </c>
      <c r="BF398" s="227">
        <f>IF(N398="snížená",J398,0)</f>
        <v>0</v>
      </c>
      <c r="BG398" s="227">
        <f>IF(N398="zákl. přenesená",J398,0)</f>
        <v>0</v>
      </c>
      <c r="BH398" s="227">
        <f>IF(N398="sníž. přenesená",J398,0)</f>
        <v>0</v>
      </c>
      <c r="BI398" s="227">
        <f>IF(N398="nulová",J398,0)</f>
        <v>0</v>
      </c>
      <c r="BJ398" s="17" t="s">
        <v>83</v>
      </c>
      <c r="BK398" s="227">
        <f>ROUND(I398*H398,2)</f>
        <v>0</v>
      </c>
      <c r="BL398" s="17" t="s">
        <v>136</v>
      </c>
      <c r="BM398" s="17" t="s">
        <v>368</v>
      </c>
    </row>
    <row r="399" s="12" customFormat="1">
      <c r="B399" s="228"/>
      <c r="C399" s="229"/>
      <c r="D399" s="230" t="s">
        <v>138</v>
      </c>
      <c r="E399" s="231" t="s">
        <v>32</v>
      </c>
      <c r="F399" s="232" t="s">
        <v>139</v>
      </c>
      <c r="G399" s="229"/>
      <c r="H399" s="231" t="s">
        <v>32</v>
      </c>
      <c r="I399" s="233"/>
      <c r="J399" s="229"/>
      <c r="K399" s="229"/>
      <c r="L399" s="234"/>
      <c r="M399" s="235"/>
      <c r="N399" s="236"/>
      <c r="O399" s="236"/>
      <c r="P399" s="236"/>
      <c r="Q399" s="236"/>
      <c r="R399" s="236"/>
      <c r="S399" s="236"/>
      <c r="T399" s="237"/>
      <c r="AT399" s="238" t="s">
        <v>138</v>
      </c>
      <c r="AU399" s="238" t="s">
        <v>85</v>
      </c>
      <c r="AV399" s="12" t="s">
        <v>83</v>
      </c>
      <c r="AW399" s="12" t="s">
        <v>39</v>
      </c>
      <c r="AX399" s="12" t="s">
        <v>77</v>
      </c>
      <c r="AY399" s="238" t="s">
        <v>128</v>
      </c>
    </row>
    <row r="400" s="13" customFormat="1">
      <c r="B400" s="239"/>
      <c r="C400" s="240"/>
      <c r="D400" s="230" t="s">
        <v>138</v>
      </c>
      <c r="E400" s="241" t="s">
        <v>32</v>
      </c>
      <c r="F400" s="242" t="s">
        <v>1107</v>
      </c>
      <c r="G400" s="240"/>
      <c r="H400" s="243">
        <v>3</v>
      </c>
      <c r="I400" s="244"/>
      <c r="J400" s="240"/>
      <c r="K400" s="240"/>
      <c r="L400" s="245"/>
      <c r="M400" s="246"/>
      <c r="N400" s="247"/>
      <c r="O400" s="247"/>
      <c r="P400" s="247"/>
      <c r="Q400" s="247"/>
      <c r="R400" s="247"/>
      <c r="S400" s="247"/>
      <c r="T400" s="248"/>
      <c r="AT400" s="249" t="s">
        <v>138</v>
      </c>
      <c r="AU400" s="249" t="s">
        <v>85</v>
      </c>
      <c r="AV400" s="13" t="s">
        <v>85</v>
      </c>
      <c r="AW400" s="13" t="s">
        <v>39</v>
      </c>
      <c r="AX400" s="13" t="s">
        <v>77</v>
      </c>
      <c r="AY400" s="249" t="s">
        <v>128</v>
      </c>
    </row>
    <row r="401" s="14" customFormat="1">
      <c r="B401" s="250"/>
      <c r="C401" s="251"/>
      <c r="D401" s="230" t="s">
        <v>138</v>
      </c>
      <c r="E401" s="252" t="s">
        <v>32</v>
      </c>
      <c r="F401" s="253" t="s">
        <v>141</v>
      </c>
      <c r="G401" s="251"/>
      <c r="H401" s="254">
        <v>3</v>
      </c>
      <c r="I401" s="255"/>
      <c r="J401" s="251"/>
      <c r="K401" s="251"/>
      <c r="L401" s="256"/>
      <c r="M401" s="257"/>
      <c r="N401" s="258"/>
      <c r="O401" s="258"/>
      <c r="P401" s="258"/>
      <c r="Q401" s="258"/>
      <c r="R401" s="258"/>
      <c r="S401" s="258"/>
      <c r="T401" s="259"/>
      <c r="AT401" s="260" t="s">
        <v>138</v>
      </c>
      <c r="AU401" s="260" t="s">
        <v>85</v>
      </c>
      <c r="AV401" s="14" t="s">
        <v>127</v>
      </c>
      <c r="AW401" s="14" t="s">
        <v>39</v>
      </c>
      <c r="AX401" s="14" t="s">
        <v>83</v>
      </c>
      <c r="AY401" s="260" t="s">
        <v>128</v>
      </c>
    </row>
    <row r="402" s="1" customFormat="1" ht="22.5" customHeight="1">
      <c r="B402" s="39"/>
      <c r="C402" s="216" t="s">
        <v>453</v>
      </c>
      <c r="D402" s="216" t="s">
        <v>131</v>
      </c>
      <c r="E402" s="217" t="s">
        <v>754</v>
      </c>
      <c r="F402" s="218" t="s">
        <v>755</v>
      </c>
      <c r="G402" s="219" t="s">
        <v>134</v>
      </c>
      <c r="H402" s="220">
        <v>1</v>
      </c>
      <c r="I402" s="221"/>
      <c r="J402" s="222">
        <f>ROUND(I402*H402,2)</f>
        <v>0</v>
      </c>
      <c r="K402" s="218" t="s">
        <v>135</v>
      </c>
      <c r="L402" s="44"/>
      <c r="M402" s="223" t="s">
        <v>32</v>
      </c>
      <c r="N402" s="224" t="s">
        <v>48</v>
      </c>
      <c r="O402" s="80"/>
      <c r="P402" s="225">
        <f>O402*H402</f>
        <v>0</v>
      </c>
      <c r="Q402" s="225">
        <v>0</v>
      </c>
      <c r="R402" s="225">
        <f>Q402*H402</f>
        <v>0</v>
      </c>
      <c r="S402" s="225">
        <v>0</v>
      </c>
      <c r="T402" s="226">
        <f>S402*H402</f>
        <v>0</v>
      </c>
      <c r="AR402" s="17" t="s">
        <v>136</v>
      </c>
      <c r="AT402" s="17" t="s">
        <v>131</v>
      </c>
      <c r="AU402" s="17" t="s">
        <v>85</v>
      </c>
      <c r="AY402" s="17" t="s">
        <v>128</v>
      </c>
      <c r="BE402" s="227">
        <f>IF(N402="základní",J402,0)</f>
        <v>0</v>
      </c>
      <c r="BF402" s="227">
        <f>IF(N402="snížená",J402,0)</f>
        <v>0</v>
      </c>
      <c r="BG402" s="227">
        <f>IF(N402="zákl. přenesená",J402,0)</f>
        <v>0</v>
      </c>
      <c r="BH402" s="227">
        <f>IF(N402="sníž. přenesená",J402,0)</f>
        <v>0</v>
      </c>
      <c r="BI402" s="227">
        <f>IF(N402="nulová",J402,0)</f>
        <v>0</v>
      </c>
      <c r="BJ402" s="17" t="s">
        <v>83</v>
      </c>
      <c r="BK402" s="227">
        <f>ROUND(I402*H402,2)</f>
        <v>0</v>
      </c>
      <c r="BL402" s="17" t="s">
        <v>136</v>
      </c>
      <c r="BM402" s="17" t="s">
        <v>1108</v>
      </c>
    </row>
    <row r="403" s="12" customFormat="1">
      <c r="B403" s="228"/>
      <c r="C403" s="229"/>
      <c r="D403" s="230" t="s">
        <v>138</v>
      </c>
      <c r="E403" s="231" t="s">
        <v>32</v>
      </c>
      <c r="F403" s="232" t="s">
        <v>139</v>
      </c>
      <c r="G403" s="229"/>
      <c r="H403" s="231" t="s">
        <v>32</v>
      </c>
      <c r="I403" s="233"/>
      <c r="J403" s="229"/>
      <c r="K403" s="229"/>
      <c r="L403" s="234"/>
      <c r="M403" s="235"/>
      <c r="N403" s="236"/>
      <c r="O403" s="236"/>
      <c r="P403" s="236"/>
      <c r="Q403" s="236"/>
      <c r="R403" s="236"/>
      <c r="S403" s="236"/>
      <c r="T403" s="237"/>
      <c r="AT403" s="238" t="s">
        <v>138</v>
      </c>
      <c r="AU403" s="238" t="s">
        <v>85</v>
      </c>
      <c r="AV403" s="12" t="s">
        <v>83</v>
      </c>
      <c r="AW403" s="12" t="s">
        <v>39</v>
      </c>
      <c r="AX403" s="12" t="s">
        <v>77</v>
      </c>
      <c r="AY403" s="238" t="s">
        <v>128</v>
      </c>
    </row>
    <row r="404" s="13" customFormat="1">
      <c r="B404" s="239"/>
      <c r="C404" s="240"/>
      <c r="D404" s="230" t="s">
        <v>138</v>
      </c>
      <c r="E404" s="241" t="s">
        <v>32</v>
      </c>
      <c r="F404" s="242" t="s">
        <v>757</v>
      </c>
      <c r="G404" s="240"/>
      <c r="H404" s="243">
        <v>1</v>
      </c>
      <c r="I404" s="244"/>
      <c r="J404" s="240"/>
      <c r="K404" s="240"/>
      <c r="L404" s="245"/>
      <c r="M404" s="246"/>
      <c r="N404" s="247"/>
      <c r="O404" s="247"/>
      <c r="P404" s="247"/>
      <c r="Q404" s="247"/>
      <c r="R404" s="247"/>
      <c r="S404" s="247"/>
      <c r="T404" s="248"/>
      <c r="AT404" s="249" t="s">
        <v>138</v>
      </c>
      <c r="AU404" s="249" t="s">
        <v>85</v>
      </c>
      <c r="AV404" s="13" t="s">
        <v>85</v>
      </c>
      <c r="AW404" s="13" t="s">
        <v>39</v>
      </c>
      <c r="AX404" s="13" t="s">
        <v>77</v>
      </c>
      <c r="AY404" s="249" t="s">
        <v>128</v>
      </c>
    </row>
    <row r="405" s="14" customFormat="1">
      <c r="B405" s="250"/>
      <c r="C405" s="251"/>
      <c r="D405" s="230" t="s">
        <v>138</v>
      </c>
      <c r="E405" s="252" t="s">
        <v>32</v>
      </c>
      <c r="F405" s="253" t="s">
        <v>141</v>
      </c>
      <c r="G405" s="251"/>
      <c r="H405" s="254">
        <v>1</v>
      </c>
      <c r="I405" s="255"/>
      <c r="J405" s="251"/>
      <c r="K405" s="251"/>
      <c r="L405" s="256"/>
      <c r="M405" s="257"/>
      <c r="N405" s="258"/>
      <c r="O405" s="258"/>
      <c r="P405" s="258"/>
      <c r="Q405" s="258"/>
      <c r="R405" s="258"/>
      <c r="S405" s="258"/>
      <c r="T405" s="259"/>
      <c r="AT405" s="260" t="s">
        <v>138</v>
      </c>
      <c r="AU405" s="260" t="s">
        <v>85</v>
      </c>
      <c r="AV405" s="14" t="s">
        <v>127</v>
      </c>
      <c r="AW405" s="14" t="s">
        <v>39</v>
      </c>
      <c r="AX405" s="14" t="s">
        <v>83</v>
      </c>
      <c r="AY405" s="260" t="s">
        <v>128</v>
      </c>
    </row>
    <row r="406" s="1" customFormat="1" ht="22.5" customHeight="1">
      <c r="B406" s="39"/>
      <c r="C406" s="216" t="s">
        <v>458</v>
      </c>
      <c r="D406" s="216" t="s">
        <v>131</v>
      </c>
      <c r="E406" s="217" t="s">
        <v>371</v>
      </c>
      <c r="F406" s="218" t="s">
        <v>372</v>
      </c>
      <c r="G406" s="219" t="s">
        <v>134</v>
      </c>
      <c r="H406" s="220">
        <v>4</v>
      </c>
      <c r="I406" s="221"/>
      <c r="J406" s="222">
        <f>ROUND(I406*H406,2)</f>
        <v>0</v>
      </c>
      <c r="K406" s="218" t="s">
        <v>135</v>
      </c>
      <c r="L406" s="44"/>
      <c r="M406" s="223" t="s">
        <v>32</v>
      </c>
      <c r="N406" s="224" t="s">
        <v>48</v>
      </c>
      <c r="O406" s="80"/>
      <c r="P406" s="225">
        <f>O406*H406</f>
        <v>0</v>
      </c>
      <c r="Q406" s="225">
        <v>0</v>
      </c>
      <c r="R406" s="225">
        <f>Q406*H406</f>
        <v>0</v>
      </c>
      <c r="S406" s="225">
        <v>0</v>
      </c>
      <c r="T406" s="226">
        <f>S406*H406</f>
        <v>0</v>
      </c>
      <c r="AR406" s="17" t="s">
        <v>136</v>
      </c>
      <c r="AT406" s="17" t="s">
        <v>131</v>
      </c>
      <c r="AU406" s="17" t="s">
        <v>85</v>
      </c>
      <c r="AY406" s="17" t="s">
        <v>128</v>
      </c>
      <c r="BE406" s="227">
        <f>IF(N406="základní",J406,0)</f>
        <v>0</v>
      </c>
      <c r="BF406" s="227">
        <f>IF(N406="snížená",J406,0)</f>
        <v>0</v>
      </c>
      <c r="BG406" s="227">
        <f>IF(N406="zákl. přenesená",J406,0)</f>
        <v>0</v>
      </c>
      <c r="BH406" s="227">
        <f>IF(N406="sníž. přenesená",J406,0)</f>
        <v>0</v>
      </c>
      <c r="BI406" s="227">
        <f>IF(N406="nulová",J406,0)</f>
        <v>0</v>
      </c>
      <c r="BJ406" s="17" t="s">
        <v>83</v>
      </c>
      <c r="BK406" s="227">
        <f>ROUND(I406*H406,2)</f>
        <v>0</v>
      </c>
      <c r="BL406" s="17" t="s">
        <v>136</v>
      </c>
      <c r="BM406" s="17" t="s">
        <v>373</v>
      </c>
    </row>
    <row r="407" s="12" customFormat="1">
      <c r="B407" s="228"/>
      <c r="C407" s="229"/>
      <c r="D407" s="230" t="s">
        <v>138</v>
      </c>
      <c r="E407" s="231" t="s">
        <v>32</v>
      </c>
      <c r="F407" s="232" t="s">
        <v>139</v>
      </c>
      <c r="G407" s="229"/>
      <c r="H407" s="231" t="s">
        <v>32</v>
      </c>
      <c r="I407" s="233"/>
      <c r="J407" s="229"/>
      <c r="K407" s="229"/>
      <c r="L407" s="234"/>
      <c r="M407" s="235"/>
      <c r="N407" s="236"/>
      <c r="O407" s="236"/>
      <c r="P407" s="236"/>
      <c r="Q407" s="236"/>
      <c r="R407" s="236"/>
      <c r="S407" s="236"/>
      <c r="T407" s="237"/>
      <c r="AT407" s="238" t="s">
        <v>138</v>
      </c>
      <c r="AU407" s="238" t="s">
        <v>85</v>
      </c>
      <c r="AV407" s="12" t="s">
        <v>83</v>
      </c>
      <c r="AW407" s="12" t="s">
        <v>39</v>
      </c>
      <c r="AX407" s="12" t="s">
        <v>77</v>
      </c>
      <c r="AY407" s="238" t="s">
        <v>128</v>
      </c>
    </row>
    <row r="408" s="13" customFormat="1">
      <c r="B408" s="239"/>
      <c r="C408" s="240"/>
      <c r="D408" s="230" t="s">
        <v>138</v>
      </c>
      <c r="E408" s="241" t="s">
        <v>32</v>
      </c>
      <c r="F408" s="242" t="s">
        <v>380</v>
      </c>
      <c r="G408" s="240"/>
      <c r="H408" s="243">
        <v>1</v>
      </c>
      <c r="I408" s="244"/>
      <c r="J408" s="240"/>
      <c r="K408" s="240"/>
      <c r="L408" s="245"/>
      <c r="M408" s="246"/>
      <c r="N408" s="247"/>
      <c r="O408" s="247"/>
      <c r="P408" s="247"/>
      <c r="Q408" s="247"/>
      <c r="R408" s="247"/>
      <c r="S408" s="247"/>
      <c r="T408" s="248"/>
      <c r="AT408" s="249" t="s">
        <v>138</v>
      </c>
      <c r="AU408" s="249" t="s">
        <v>85</v>
      </c>
      <c r="AV408" s="13" t="s">
        <v>85</v>
      </c>
      <c r="AW408" s="13" t="s">
        <v>39</v>
      </c>
      <c r="AX408" s="13" t="s">
        <v>77</v>
      </c>
      <c r="AY408" s="249" t="s">
        <v>128</v>
      </c>
    </row>
    <row r="409" s="13" customFormat="1">
      <c r="B409" s="239"/>
      <c r="C409" s="240"/>
      <c r="D409" s="230" t="s">
        <v>138</v>
      </c>
      <c r="E409" s="241" t="s">
        <v>32</v>
      </c>
      <c r="F409" s="242" t="s">
        <v>381</v>
      </c>
      <c r="G409" s="240"/>
      <c r="H409" s="243">
        <v>2</v>
      </c>
      <c r="I409" s="244"/>
      <c r="J409" s="240"/>
      <c r="K409" s="240"/>
      <c r="L409" s="245"/>
      <c r="M409" s="246"/>
      <c r="N409" s="247"/>
      <c r="O409" s="247"/>
      <c r="P409" s="247"/>
      <c r="Q409" s="247"/>
      <c r="R409" s="247"/>
      <c r="S409" s="247"/>
      <c r="T409" s="248"/>
      <c r="AT409" s="249" t="s">
        <v>138</v>
      </c>
      <c r="AU409" s="249" t="s">
        <v>85</v>
      </c>
      <c r="AV409" s="13" t="s">
        <v>85</v>
      </c>
      <c r="AW409" s="13" t="s">
        <v>39</v>
      </c>
      <c r="AX409" s="13" t="s">
        <v>77</v>
      </c>
      <c r="AY409" s="249" t="s">
        <v>128</v>
      </c>
    </row>
    <row r="410" s="13" customFormat="1">
      <c r="B410" s="239"/>
      <c r="C410" s="240"/>
      <c r="D410" s="230" t="s">
        <v>138</v>
      </c>
      <c r="E410" s="241" t="s">
        <v>32</v>
      </c>
      <c r="F410" s="242" t="s">
        <v>375</v>
      </c>
      <c r="G410" s="240"/>
      <c r="H410" s="243">
        <v>1</v>
      </c>
      <c r="I410" s="244"/>
      <c r="J410" s="240"/>
      <c r="K410" s="240"/>
      <c r="L410" s="245"/>
      <c r="M410" s="246"/>
      <c r="N410" s="247"/>
      <c r="O410" s="247"/>
      <c r="P410" s="247"/>
      <c r="Q410" s="247"/>
      <c r="R410" s="247"/>
      <c r="S410" s="247"/>
      <c r="T410" s="248"/>
      <c r="AT410" s="249" t="s">
        <v>138</v>
      </c>
      <c r="AU410" s="249" t="s">
        <v>85</v>
      </c>
      <c r="AV410" s="13" t="s">
        <v>85</v>
      </c>
      <c r="AW410" s="13" t="s">
        <v>39</v>
      </c>
      <c r="AX410" s="13" t="s">
        <v>77</v>
      </c>
      <c r="AY410" s="249" t="s">
        <v>128</v>
      </c>
    </row>
    <row r="411" s="14" customFormat="1">
      <c r="B411" s="250"/>
      <c r="C411" s="251"/>
      <c r="D411" s="230" t="s">
        <v>138</v>
      </c>
      <c r="E411" s="252" t="s">
        <v>32</v>
      </c>
      <c r="F411" s="253" t="s">
        <v>141</v>
      </c>
      <c r="G411" s="251"/>
      <c r="H411" s="254">
        <v>4</v>
      </c>
      <c r="I411" s="255"/>
      <c r="J411" s="251"/>
      <c r="K411" s="251"/>
      <c r="L411" s="256"/>
      <c r="M411" s="257"/>
      <c r="N411" s="258"/>
      <c r="O411" s="258"/>
      <c r="P411" s="258"/>
      <c r="Q411" s="258"/>
      <c r="R411" s="258"/>
      <c r="S411" s="258"/>
      <c r="T411" s="259"/>
      <c r="AT411" s="260" t="s">
        <v>138</v>
      </c>
      <c r="AU411" s="260" t="s">
        <v>85</v>
      </c>
      <c r="AV411" s="14" t="s">
        <v>127</v>
      </c>
      <c r="AW411" s="14" t="s">
        <v>39</v>
      </c>
      <c r="AX411" s="14" t="s">
        <v>83</v>
      </c>
      <c r="AY411" s="260" t="s">
        <v>128</v>
      </c>
    </row>
    <row r="412" s="1" customFormat="1" ht="22.5" customHeight="1">
      <c r="B412" s="39"/>
      <c r="C412" s="216" t="s">
        <v>463</v>
      </c>
      <c r="D412" s="216" t="s">
        <v>131</v>
      </c>
      <c r="E412" s="217" t="s">
        <v>377</v>
      </c>
      <c r="F412" s="218" t="s">
        <v>378</v>
      </c>
      <c r="G412" s="219" t="s">
        <v>134</v>
      </c>
      <c r="H412" s="220">
        <v>1</v>
      </c>
      <c r="I412" s="221"/>
      <c r="J412" s="222">
        <f>ROUND(I412*H412,2)</f>
        <v>0</v>
      </c>
      <c r="K412" s="218" t="s">
        <v>135</v>
      </c>
      <c r="L412" s="44"/>
      <c r="M412" s="223" t="s">
        <v>32</v>
      </c>
      <c r="N412" s="224" t="s">
        <v>48</v>
      </c>
      <c r="O412" s="80"/>
      <c r="P412" s="225">
        <f>O412*H412</f>
        <v>0</v>
      </c>
      <c r="Q412" s="225">
        <v>0</v>
      </c>
      <c r="R412" s="225">
        <f>Q412*H412</f>
        <v>0</v>
      </c>
      <c r="S412" s="225">
        <v>0</v>
      </c>
      <c r="T412" s="226">
        <f>S412*H412</f>
        <v>0</v>
      </c>
      <c r="AR412" s="17" t="s">
        <v>136</v>
      </c>
      <c r="AT412" s="17" t="s">
        <v>131</v>
      </c>
      <c r="AU412" s="17" t="s">
        <v>85</v>
      </c>
      <c r="AY412" s="17" t="s">
        <v>128</v>
      </c>
      <c r="BE412" s="227">
        <f>IF(N412="základní",J412,0)</f>
        <v>0</v>
      </c>
      <c r="BF412" s="227">
        <f>IF(N412="snížená",J412,0)</f>
        <v>0</v>
      </c>
      <c r="BG412" s="227">
        <f>IF(N412="zákl. přenesená",J412,0)</f>
        <v>0</v>
      </c>
      <c r="BH412" s="227">
        <f>IF(N412="sníž. přenesená",J412,0)</f>
        <v>0</v>
      </c>
      <c r="BI412" s="227">
        <f>IF(N412="nulová",J412,0)</f>
        <v>0</v>
      </c>
      <c r="BJ412" s="17" t="s">
        <v>83</v>
      </c>
      <c r="BK412" s="227">
        <f>ROUND(I412*H412,2)</f>
        <v>0</v>
      </c>
      <c r="BL412" s="17" t="s">
        <v>136</v>
      </c>
      <c r="BM412" s="17" t="s">
        <v>379</v>
      </c>
    </row>
    <row r="413" s="12" customFormat="1">
      <c r="B413" s="228"/>
      <c r="C413" s="229"/>
      <c r="D413" s="230" t="s">
        <v>138</v>
      </c>
      <c r="E413" s="231" t="s">
        <v>32</v>
      </c>
      <c r="F413" s="232" t="s">
        <v>139</v>
      </c>
      <c r="G413" s="229"/>
      <c r="H413" s="231" t="s">
        <v>32</v>
      </c>
      <c r="I413" s="233"/>
      <c r="J413" s="229"/>
      <c r="K413" s="229"/>
      <c r="L413" s="234"/>
      <c r="M413" s="235"/>
      <c r="N413" s="236"/>
      <c r="O413" s="236"/>
      <c r="P413" s="236"/>
      <c r="Q413" s="236"/>
      <c r="R413" s="236"/>
      <c r="S413" s="236"/>
      <c r="T413" s="237"/>
      <c r="AT413" s="238" t="s">
        <v>138</v>
      </c>
      <c r="AU413" s="238" t="s">
        <v>85</v>
      </c>
      <c r="AV413" s="12" t="s">
        <v>83</v>
      </c>
      <c r="AW413" s="12" t="s">
        <v>39</v>
      </c>
      <c r="AX413" s="12" t="s">
        <v>77</v>
      </c>
      <c r="AY413" s="238" t="s">
        <v>128</v>
      </c>
    </row>
    <row r="414" s="13" customFormat="1">
      <c r="B414" s="239"/>
      <c r="C414" s="240"/>
      <c r="D414" s="230" t="s">
        <v>138</v>
      </c>
      <c r="E414" s="241" t="s">
        <v>32</v>
      </c>
      <c r="F414" s="242" t="s">
        <v>374</v>
      </c>
      <c r="G414" s="240"/>
      <c r="H414" s="243">
        <v>1</v>
      </c>
      <c r="I414" s="244"/>
      <c r="J414" s="240"/>
      <c r="K414" s="240"/>
      <c r="L414" s="245"/>
      <c r="M414" s="246"/>
      <c r="N414" s="247"/>
      <c r="O414" s="247"/>
      <c r="P414" s="247"/>
      <c r="Q414" s="247"/>
      <c r="R414" s="247"/>
      <c r="S414" s="247"/>
      <c r="T414" s="248"/>
      <c r="AT414" s="249" t="s">
        <v>138</v>
      </c>
      <c r="AU414" s="249" t="s">
        <v>85</v>
      </c>
      <c r="AV414" s="13" t="s">
        <v>85</v>
      </c>
      <c r="AW414" s="13" t="s">
        <v>39</v>
      </c>
      <c r="AX414" s="13" t="s">
        <v>77</v>
      </c>
      <c r="AY414" s="249" t="s">
        <v>128</v>
      </c>
    </row>
    <row r="415" s="14" customFormat="1">
      <c r="B415" s="250"/>
      <c r="C415" s="251"/>
      <c r="D415" s="230" t="s">
        <v>138</v>
      </c>
      <c r="E415" s="252" t="s">
        <v>32</v>
      </c>
      <c r="F415" s="253" t="s">
        <v>141</v>
      </c>
      <c r="G415" s="251"/>
      <c r="H415" s="254">
        <v>1</v>
      </c>
      <c r="I415" s="255"/>
      <c r="J415" s="251"/>
      <c r="K415" s="251"/>
      <c r="L415" s="256"/>
      <c r="M415" s="257"/>
      <c r="N415" s="258"/>
      <c r="O415" s="258"/>
      <c r="P415" s="258"/>
      <c r="Q415" s="258"/>
      <c r="R415" s="258"/>
      <c r="S415" s="258"/>
      <c r="T415" s="259"/>
      <c r="AT415" s="260" t="s">
        <v>138</v>
      </c>
      <c r="AU415" s="260" t="s">
        <v>85</v>
      </c>
      <c r="AV415" s="14" t="s">
        <v>127</v>
      </c>
      <c r="AW415" s="14" t="s">
        <v>39</v>
      </c>
      <c r="AX415" s="14" t="s">
        <v>83</v>
      </c>
      <c r="AY415" s="260" t="s">
        <v>128</v>
      </c>
    </row>
    <row r="416" s="1" customFormat="1" ht="22.5" customHeight="1">
      <c r="B416" s="39"/>
      <c r="C416" s="216" t="s">
        <v>468</v>
      </c>
      <c r="D416" s="216" t="s">
        <v>131</v>
      </c>
      <c r="E416" s="217" t="s">
        <v>384</v>
      </c>
      <c r="F416" s="218" t="s">
        <v>385</v>
      </c>
      <c r="G416" s="219" t="s">
        <v>134</v>
      </c>
      <c r="H416" s="220">
        <v>1</v>
      </c>
      <c r="I416" s="221"/>
      <c r="J416" s="222">
        <f>ROUND(I416*H416,2)</f>
        <v>0</v>
      </c>
      <c r="K416" s="218" t="s">
        <v>135</v>
      </c>
      <c r="L416" s="44"/>
      <c r="M416" s="223" t="s">
        <v>32</v>
      </c>
      <c r="N416" s="224" t="s">
        <v>48</v>
      </c>
      <c r="O416" s="80"/>
      <c r="P416" s="225">
        <f>O416*H416</f>
        <v>0</v>
      </c>
      <c r="Q416" s="225">
        <v>0</v>
      </c>
      <c r="R416" s="225">
        <f>Q416*H416</f>
        <v>0</v>
      </c>
      <c r="S416" s="225">
        <v>0</v>
      </c>
      <c r="T416" s="226">
        <f>S416*H416</f>
        <v>0</v>
      </c>
      <c r="AR416" s="17" t="s">
        <v>136</v>
      </c>
      <c r="AT416" s="17" t="s">
        <v>131</v>
      </c>
      <c r="AU416" s="17" t="s">
        <v>85</v>
      </c>
      <c r="AY416" s="17" t="s">
        <v>128</v>
      </c>
      <c r="BE416" s="227">
        <f>IF(N416="základní",J416,0)</f>
        <v>0</v>
      </c>
      <c r="BF416" s="227">
        <f>IF(N416="snížená",J416,0)</f>
        <v>0</v>
      </c>
      <c r="BG416" s="227">
        <f>IF(N416="zákl. přenesená",J416,0)</f>
        <v>0</v>
      </c>
      <c r="BH416" s="227">
        <f>IF(N416="sníž. přenesená",J416,0)</f>
        <v>0</v>
      </c>
      <c r="BI416" s="227">
        <f>IF(N416="nulová",J416,0)</f>
        <v>0</v>
      </c>
      <c r="BJ416" s="17" t="s">
        <v>83</v>
      </c>
      <c r="BK416" s="227">
        <f>ROUND(I416*H416,2)</f>
        <v>0</v>
      </c>
      <c r="BL416" s="17" t="s">
        <v>136</v>
      </c>
      <c r="BM416" s="17" t="s">
        <v>386</v>
      </c>
    </row>
    <row r="417" s="12" customFormat="1">
      <c r="B417" s="228"/>
      <c r="C417" s="229"/>
      <c r="D417" s="230" t="s">
        <v>138</v>
      </c>
      <c r="E417" s="231" t="s">
        <v>32</v>
      </c>
      <c r="F417" s="232" t="s">
        <v>139</v>
      </c>
      <c r="G417" s="229"/>
      <c r="H417" s="231" t="s">
        <v>32</v>
      </c>
      <c r="I417" s="233"/>
      <c r="J417" s="229"/>
      <c r="K417" s="229"/>
      <c r="L417" s="234"/>
      <c r="M417" s="235"/>
      <c r="N417" s="236"/>
      <c r="O417" s="236"/>
      <c r="P417" s="236"/>
      <c r="Q417" s="236"/>
      <c r="R417" s="236"/>
      <c r="S417" s="236"/>
      <c r="T417" s="237"/>
      <c r="AT417" s="238" t="s">
        <v>138</v>
      </c>
      <c r="AU417" s="238" t="s">
        <v>85</v>
      </c>
      <c r="AV417" s="12" t="s">
        <v>83</v>
      </c>
      <c r="AW417" s="12" t="s">
        <v>39</v>
      </c>
      <c r="AX417" s="12" t="s">
        <v>77</v>
      </c>
      <c r="AY417" s="238" t="s">
        <v>128</v>
      </c>
    </row>
    <row r="418" s="13" customFormat="1">
      <c r="B418" s="239"/>
      <c r="C418" s="240"/>
      <c r="D418" s="230" t="s">
        <v>138</v>
      </c>
      <c r="E418" s="241" t="s">
        <v>32</v>
      </c>
      <c r="F418" s="242" t="s">
        <v>375</v>
      </c>
      <c r="G418" s="240"/>
      <c r="H418" s="243">
        <v>1</v>
      </c>
      <c r="I418" s="244"/>
      <c r="J418" s="240"/>
      <c r="K418" s="240"/>
      <c r="L418" s="245"/>
      <c r="M418" s="246"/>
      <c r="N418" s="247"/>
      <c r="O418" s="247"/>
      <c r="P418" s="247"/>
      <c r="Q418" s="247"/>
      <c r="R418" s="247"/>
      <c r="S418" s="247"/>
      <c r="T418" s="248"/>
      <c r="AT418" s="249" t="s">
        <v>138</v>
      </c>
      <c r="AU418" s="249" t="s">
        <v>85</v>
      </c>
      <c r="AV418" s="13" t="s">
        <v>85</v>
      </c>
      <c r="AW418" s="13" t="s">
        <v>39</v>
      </c>
      <c r="AX418" s="13" t="s">
        <v>77</v>
      </c>
      <c r="AY418" s="249" t="s">
        <v>128</v>
      </c>
    </row>
    <row r="419" s="14" customFormat="1">
      <c r="B419" s="250"/>
      <c r="C419" s="251"/>
      <c r="D419" s="230" t="s">
        <v>138</v>
      </c>
      <c r="E419" s="252" t="s">
        <v>32</v>
      </c>
      <c r="F419" s="253" t="s">
        <v>141</v>
      </c>
      <c r="G419" s="251"/>
      <c r="H419" s="254">
        <v>1</v>
      </c>
      <c r="I419" s="255"/>
      <c r="J419" s="251"/>
      <c r="K419" s="251"/>
      <c r="L419" s="256"/>
      <c r="M419" s="257"/>
      <c r="N419" s="258"/>
      <c r="O419" s="258"/>
      <c r="P419" s="258"/>
      <c r="Q419" s="258"/>
      <c r="R419" s="258"/>
      <c r="S419" s="258"/>
      <c r="T419" s="259"/>
      <c r="AT419" s="260" t="s">
        <v>138</v>
      </c>
      <c r="AU419" s="260" t="s">
        <v>85</v>
      </c>
      <c r="AV419" s="14" t="s">
        <v>127</v>
      </c>
      <c r="AW419" s="14" t="s">
        <v>39</v>
      </c>
      <c r="AX419" s="14" t="s">
        <v>83</v>
      </c>
      <c r="AY419" s="260" t="s">
        <v>128</v>
      </c>
    </row>
    <row r="420" s="1" customFormat="1" ht="22.5" customHeight="1">
      <c r="B420" s="39"/>
      <c r="C420" s="216" t="s">
        <v>473</v>
      </c>
      <c r="D420" s="216" t="s">
        <v>131</v>
      </c>
      <c r="E420" s="217" t="s">
        <v>389</v>
      </c>
      <c r="F420" s="218" t="s">
        <v>390</v>
      </c>
      <c r="G420" s="219" t="s">
        <v>134</v>
      </c>
      <c r="H420" s="220">
        <v>8</v>
      </c>
      <c r="I420" s="221"/>
      <c r="J420" s="222">
        <f>ROUND(I420*H420,2)</f>
        <v>0</v>
      </c>
      <c r="K420" s="218" t="s">
        <v>135</v>
      </c>
      <c r="L420" s="44"/>
      <c r="M420" s="223" t="s">
        <v>32</v>
      </c>
      <c r="N420" s="224" t="s">
        <v>48</v>
      </c>
      <c r="O420" s="80"/>
      <c r="P420" s="225">
        <f>O420*H420</f>
        <v>0</v>
      </c>
      <c r="Q420" s="225">
        <v>0</v>
      </c>
      <c r="R420" s="225">
        <f>Q420*H420</f>
        <v>0</v>
      </c>
      <c r="S420" s="225">
        <v>0</v>
      </c>
      <c r="T420" s="226">
        <f>S420*H420</f>
        <v>0</v>
      </c>
      <c r="AR420" s="17" t="s">
        <v>136</v>
      </c>
      <c r="AT420" s="17" t="s">
        <v>131</v>
      </c>
      <c r="AU420" s="17" t="s">
        <v>85</v>
      </c>
      <c r="AY420" s="17" t="s">
        <v>128</v>
      </c>
      <c r="BE420" s="227">
        <f>IF(N420="základní",J420,0)</f>
        <v>0</v>
      </c>
      <c r="BF420" s="227">
        <f>IF(N420="snížená",J420,0)</f>
        <v>0</v>
      </c>
      <c r="BG420" s="227">
        <f>IF(N420="zákl. přenesená",J420,0)</f>
        <v>0</v>
      </c>
      <c r="BH420" s="227">
        <f>IF(N420="sníž. přenesená",J420,0)</f>
        <v>0</v>
      </c>
      <c r="BI420" s="227">
        <f>IF(N420="nulová",J420,0)</f>
        <v>0</v>
      </c>
      <c r="BJ420" s="17" t="s">
        <v>83</v>
      </c>
      <c r="BK420" s="227">
        <f>ROUND(I420*H420,2)</f>
        <v>0</v>
      </c>
      <c r="BL420" s="17" t="s">
        <v>136</v>
      </c>
      <c r="BM420" s="17" t="s">
        <v>391</v>
      </c>
    </row>
    <row r="421" s="12" customFormat="1">
      <c r="B421" s="228"/>
      <c r="C421" s="229"/>
      <c r="D421" s="230" t="s">
        <v>138</v>
      </c>
      <c r="E421" s="231" t="s">
        <v>32</v>
      </c>
      <c r="F421" s="232" t="s">
        <v>139</v>
      </c>
      <c r="G421" s="229"/>
      <c r="H421" s="231" t="s">
        <v>32</v>
      </c>
      <c r="I421" s="233"/>
      <c r="J421" s="229"/>
      <c r="K421" s="229"/>
      <c r="L421" s="234"/>
      <c r="M421" s="235"/>
      <c r="N421" s="236"/>
      <c r="O421" s="236"/>
      <c r="P421" s="236"/>
      <c r="Q421" s="236"/>
      <c r="R421" s="236"/>
      <c r="S421" s="236"/>
      <c r="T421" s="237"/>
      <c r="AT421" s="238" t="s">
        <v>138</v>
      </c>
      <c r="AU421" s="238" t="s">
        <v>85</v>
      </c>
      <c r="AV421" s="12" t="s">
        <v>83</v>
      </c>
      <c r="AW421" s="12" t="s">
        <v>39</v>
      </c>
      <c r="AX421" s="12" t="s">
        <v>77</v>
      </c>
      <c r="AY421" s="238" t="s">
        <v>128</v>
      </c>
    </row>
    <row r="422" s="13" customFormat="1">
      <c r="B422" s="239"/>
      <c r="C422" s="240"/>
      <c r="D422" s="230" t="s">
        <v>138</v>
      </c>
      <c r="E422" s="241" t="s">
        <v>32</v>
      </c>
      <c r="F422" s="242" t="s">
        <v>381</v>
      </c>
      <c r="G422" s="240"/>
      <c r="H422" s="243">
        <v>2</v>
      </c>
      <c r="I422" s="244"/>
      <c r="J422" s="240"/>
      <c r="K422" s="240"/>
      <c r="L422" s="245"/>
      <c r="M422" s="246"/>
      <c r="N422" s="247"/>
      <c r="O422" s="247"/>
      <c r="P422" s="247"/>
      <c r="Q422" s="247"/>
      <c r="R422" s="247"/>
      <c r="S422" s="247"/>
      <c r="T422" s="248"/>
      <c r="AT422" s="249" t="s">
        <v>138</v>
      </c>
      <c r="AU422" s="249" t="s">
        <v>85</v>
      </c>
      <c r="AV422" s="13" t="s">
        <v>85</v>
      </c>
      <c r="AW422" s="13" t="s">
        <v>39</v>
      </c>
      <c r="AX422" s="13" t="s">
        <v>77</v>
      </c>
      <c r="AY422" s="249" t="s">
        <v>128</v>
      </c>
    </row>
    <row r="423" s="13" customFormat="1">
      <c r="B423" s="239"/>
      <c r="C423" s="240"/>
      <c r="D423" s="230" t="s">
        <v>138</v>
      </c>
      <c r="E423" s="241" t="s">
        <v>32</v>
      </c>
      <c r="F423" s="242" t="s">
        <v>1109</v>
      </c>
      <c r="G423" s="240"/>
      <c r="H423" s="243">
        <v>6</v>
      </c>
      <c r="I423" s="244"/>
      <c r="J423" s="240"/>
      <c r="K423" s="240"/>
      <c r="L423" s="245"/>
      <c r="M423" s="246"/>
      <c r="N423" s="247"/>
      <c r="O423" s="247"/>
      <c r="P423" s="247"/>
      <c r="Q423" s="247"/>
      <c r="R423" s="247"/>
      <c r="S423" s="247"/>
      <c r="T423" s="248"/>
      <c r="AT423" s="249" t="s">
        <v>138</v>
      </c>
      <c r="AU423" s="249" t="s">
        <v>85</v>
      </c>
      <c r="AV423" s="13" t="s">
        <v>85</v>
      </c>
      <c r="AW423" s="13" t="s">
        <v>39</v>
      </c>
      <c r="AX423" s="13" t="s">
        <v>77</v>
      </c>
      <c r="AY423" s="249" t="s">
        <v>128</v>
      </c>
    </row>
    <row r="424" s="14" customFormat="1">
      <c r="B424" s="250"/>
      <c r="C424" s="251"/>
      <c r="D424" s="230" t="s">
        <v>138</v>
      </c>
      <c r="E424" s="252" t="s">
        <v>32</v>
      </c>
      <c r="F424" s="253" t="s">
        <v>141</v>
      </c>
      <c r="G424" s="251"/>
      <c r="H424" s="254">
        <v>8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AT424" s="260" t="s">
        <v>138</v>
      </c>
      <c r="AU424" s="260" t="s">
        <v>85</v>
      </c>
      <c r="AV424" s="14" t="s">
        <v>127</v>
      </c>
      <c r="AW424" s="14" t="s">
        <v>39</v>
      </c>
      <c r="AX424" s="14" t="s">
        <v>83</v>
      </c>
      <c r="AY424" s="260" t="s">
        <v>128</v>
      </c>
    </row>
    <row r="425" s="1" customFormat="1" ht="22.5" customHeight="1">
      <c r="B425" s="39"/>
      <c r="C425" s="216" t="s">
        <v>478</v>
      </c>
      <c r="D425" s="216" t="s">
        <v>131</v>
      </c>
      <c r="E425" s="217" t="s">
        <v>395</v>
      </c>
      <c r="F425" s="218" t="s">
        <v>396</v>
      </c>
      <c r="G425" s="219" t="s">
        <v>134</v>
      </c>
      <c r="H425" s="220">
        <v>3</v>
      </c>
      <c r="I425" s="221"/>
      <c r="J425" s="222">
        <f>ROUND(I425*H425,2)</f>
        <v>0</v>
      </c>
      <c r="K425" s="218" t="s">
        <v>135</v>
      </c>
      <c r="L425" s="44"/>
      <c r="M425" s="223" t="s">
        <v>32</v>
      </c>
      <c r="N425" s="224" t="s">
        <v>48</v>
      </c>
      <c r="O425" s="80"/>
      <c r="P425" s="225">
        <f>O425*H425</f>
        <v>0</v>
      </c>
      <c r="Q425" s="225">
        <v>0</v>
      </c>
      <c r="R425" s="225">
        <f>Q425*H425</f>
        <v>0</v>
      </c>
      <c r="S425" s="225">
        <v>0</v>
      </c>
      <c r="T425" s="226">
        <f>S425*H425</f>
        <v>0</v>
      </c>
      <c r="AR425" s="17" t="s">
        <v>136</v>
      </c>
      <c r="AT425" s="17" t="s">
        <v>131</v>
      </c>
      <c r="AU425" s="17" t="s">
        <v>85</v>
      </c>
      <c r="AY425" s="17" t="s">
        <v>128</v>
      </c>
      <c r="BE425" s="227">
        <f>IF(N425="základní",J425,0)</f>
        <v>0</v>
      </c>
      <c r="BF425" s="227">
        <f>IF(N425="snížená",J425,0)</f>
        <v>0</v>
      </c>
      <c r="BG425" s="227">
        <f>IF(N425="zákl. přenesená",J425,0)</f>
        <v>0</v>
      </c>
      <c r="BH425" s="227">
        <f>IF(N425="sníž. přenesená",J425,0)</f>
        <v>0</v>
      </c>
      <c r="BI425" s="227">
        <f>IF(N425="nulová",J425,0)</f>
        <v>0</v>
      </c>
      <c r="BJ425" s="17" t="s">
        <v>83</v>
      </c>
      <c r="BK425" s="227">
        <f>ROUND(I425*H425,2)</f>
        <v>0</v>
      </c>
      <c r="BL425" s="17" t="s">
        <v>136</v>
      </c>
      <c r="BM425" s="17" t="s">
        <v>397</v>
      </c>
    </row>
    <row r="426" s="12" customFormat="1">
      <c r="B426" s="228"/>
      <c r="C426" s="229"/>
      <c r="D426" s="230" t="s">
        <v>138</v>
      </c>
      <c r="E426" s="231" t="s">
        <v>32</v>
      </c>
      <c r="F426" s="232" t="s">
        <v>139</v>
      </c>
      <c r="G426" s="229"/>
      <c r="H426" s="231" t="s">
        <v>32</v>
      </c>
      <c r="I426" s="233"/>
      <c r="J426" s="229"/>
      <c r="K426" s="229"/>
      <c r="L426" s="234"/>
      <c r="M426" s="235"/>
      <c r="N426" s="236"/>
      <c r="O426" s="236"/>
      <c r="P426" s="236"/>
      <c r="Q426" s="236"/>
      <c r="R426" s="236"/>
      <c r="S426" s="236"/>
      <c r="T426" s="237"/>
      <c r="AT426" s="238" t="s">
        <v>138</v>
      </c>
      <c r="AU426" s="238" t="s">
        <v>85</v>
      </c>
      <c r="AV426" s="12" t="s">
        <v>83</v>
      </c>
      <c r="AW426" s="12" t="s">
        <v>39</v>
      </c>
      <c r="AX426" s="12" t="s">
        <v>77</v>
      </c>
      <c r="AY426" s="238" t="s">
        <v>128</v>
      </c>
    </row>
    <row r="427" s="13" customFormat="1">
      <c r="B427" s="239"/>
      <c r="C427" s="240"/>
      <c r="D427" s="230" t="s">
        <v>138</v>
      </c>
      <c r="E427" s="241" t="s">
        <v>32</v>
      </c>
      <c r="F427" s="242" t="s">
        <v>374</v>
      </c>
      <c r="G427" s="240"/>
      <c r="H427" s="243">
        <v>1</v>
      </c>
      <c r="I427" s="244"/>
      <c r="J427" s="240"/>
      <c r="K427" s="240"/>
      <c r="L427" s="245"/>
      <c r="M427" s="246"/>
      <c r="N427" s="247"/>
      <c r="O427" s="247"/>
      <c r="P427" s="247"/>
      <c r="Q427" s="247"/>
      <c r="R427" s="247"/>
      <c r="S427" s="247"/>
      <c r="T427" s="248"/>
      <c r="AT427" s="249" t="s">
        <v>138</v>
      </c>
      <c r="AU427" s="249" t="s">
        <v>85</v>
      </c>
      <c r="AV427" s="13" t="s">
        <v>85</v>
      </c>
      <c r="AW427" s="13" t="s">
        <v>39</v>
      </c>
      <c r="AX427" s="13" t="s">
        <v>77</v>
      </c>
      <c r="AY427" s="249" t="s">
        <v>128</v>
      </c>
    </row>
    <row r="428" s="13" customFormat="1">
      <c r="B428" s="239"/>
      <c r="C428" s="240"/>
      <c r="D428" s="230" t="s">
        <v>138</v>
      </c>
      <c r="E428" s="241" t="s">
        <v>32</v>
      </c>
      <c r="F428" s="242" t="s">
        <v>387</v>
      </c>
      <c r="G428" s="240"/>
      <c r="H428" s="243">
        <v>2</v>
      </c>
      <c r="I428" s="244"/>
      <c r="J428" s="240"/>
      <c r="K428" s="240"/>
      <c r="L428" s="245"/>
      <c r="M428" s="246"/>
      <c r="N428" s="247"/>
      <c r="O428" s="247"/>
      <c r="P428" s="247"/>
      <c r="Q428" s="247"/>
      <c r="R428" s="247"/>
      <c r="S428" s="247"/>
      <c r="T428" s="248"/>
      <c r="AT428" s="249" t="s">
        <v>138</v>
      </c>
      <c r="AU428" s="249" t="s">
        <v>85</v>
      </c>
      <c r="AV428" s="13" t="s">
        <v>85</v>
      </c>
      <c r="AW428" s="13" t="s">
        <v>39</v>
      </c>
      <c r="AX428" s="13" t="s">
        <v>77</v>
      </c>
      <c r="AY428" s="249" t="s">
        <v>128</v>
      </c>
    </row>
    <row r="429" s="14" customFormat="1">
      <c r="B429" s="250"/>
      <c r="C429" s="251"/>
      <c r="D429" s="230" t="s">
        <v>138</v>
      </c>
      <c r="E429" s="252" t="s">
        <v>32</v>
      </c>
      <c r="F429" s="253" t="s">
        <v>141</v>
      </c>
      <c r="G429" s="251"/>
      <c r="H429" s="254">
        <v>3</v>
      </c>
      <c r="I429" s="255"/>
      <c r="J429" s="251"/>
      <c r="K429" s="251"/>
      <c r="L429" s="256"/>
      <c r="M429" s="257"/>
      <c r="N429" s="258"/>
      <c r="O429" s="258"/>
      <c r="P429" s="258"/>
      <c r="Q429" s="258"/>
      <c r="R429" s="258"/>
      <c r="S429" s="258"/>
      <c r="T429" s="259"/>
      <c r="AT429" s="260" t="s">
        <v>138</v>
      </c>
      <c r="AU429" s="260" t="s">
        <v>85</v>
      </c>
      <c r="AV429" s="14" t="s">
        <v>127</v>
      </c>
      <c r="AW429" s="14" t="s">
        <v>39</v>
      </c>
      <c r="AX429" s="14" t="s">
        <v>83</v>
      </c>
      <c r="AY429" s="260" t="s">
        <v>128</v>
      </c>
    </row>
    <row r="430" s="1" customFormat="1" ht="33.75" customHeight="1">
      <c r="B430" s="39"/>
      <c r="C430" s="216" t="s">
        <v>482</v>
      </c>
      <c r="D430" s="216" t="s">
        <v>131</v>
      </c>
      <c r="E430" s="217" t="s">
        <v>399</v>
      </c>
      <c r="F430" s="218" t="s">
        <v>400</v>
      </c>
      <c r="G430" s="219" t="s">
        <v>134</v>
      </c>
      <c r="H430" s="220">
        <v>12</v>
      </c>
      <c r="I430" s="221"/>
      <c r="J430" s="222">
        <f>ROUND(I430*H430,2)</f>
        <v>0</v>
      </c>
      <c r="K430" s="218" t="s">
        <v>135</v>
      </c>
      <c r="L430" s="44"/>
      <c r="M430" s="223" t="s">
        <v>32</v>
      </c>
      <c r="N430" s="224" t="s">
        <v>48</v>
      </c>
      <c r="O430" s="80"/>
      <c r="P430" s="225">
        <f>O430*H430</f>
        <v>0</v>
      </c>
      <c r="Q430" s="225">
        <v>0</v>
      </c>
      <c r="R430" s="225">
        <f>Q430*H430</f>
        <v>0</v>
      </c>
      <c r="S430" s="225">
        <v>0</v>
      </c>
      <c r="T430" s="226">
        <f>S430*H430</f>
        <v>0</v>
      </c>
      <c r="AR430" s="17" t="s">
        <v>136</v>
      </c>
      <c r="AT430" s="17" t="s">
        <v>131</v>
      </c>
      <c r="AU430" s="17" t="s">
        <v>85</v>
      </c>
      <c r="AY430" s="17" t="s">
        <v>128</v>
      </c>
      <c r="BE430" s="227">
        <f>IF(N430="základní",J430,0)</f>
        <v>0</v>
      </c>
      <c r="BF430" s="227">
        <f>IF(N430="snížená",J430,0)</f>
        <v>0</v>
      </c>
      <c r="BG430" s="227">
        <f>IF(N430="zákl. přenesená",J430,0)</f>
        <v>0</v>
      </c>
      <c r="BH430" s="227">
        <f>IF(N430="sníž. přenesená",J430,0)</f>
        <v>0</v>
      </c>
      <c r="BI430" s="227">
        <f>IF(N430="nulová",J430,0)</f>
        <v>0</v>
      </c>
      <c r="BJ430" s="17" t="s">
        <v>83</v>
      </c>
      <c r="BK430" s="227">
        <f>ROUND(I430*H430,2)</f>
        <v>0</v>
      </c>
      <c r="BL430" s="17" t="s">
        <v>136</v>
      </c>
      <c r="BM430" s="17" t="s">
        <v>401</v>
      </c>
    </row>
    <row r="431" s="12" customFormat="1">
      <c r="B431" s="228"/>
      <c r="C431" s="229"/>
      <c r="D431" s="230" t="s">
        <v>138</v>
      </c>
      <c r="E431" s="231" t="s">
        <v>32</v>
      </c>
      <c r="F431" s="232" t="s">
        <v>139</v>
      </c>
      <c r="G431" s="229"/>
      <c r="H431" s="231" t="s">
        <v>32</v>
      </c>
      <c r="I431" s="233"/>
      <c r="J431" s="229"/>
      <c r="K431" s="229"/>
      <c r="L431" s="234"/>
      <c r="M431" s="235"/>
      <c r="N431" s="236"/>
      <c r="O431" s="236"/>
      <c r="P431" s="236"/>
      <c r="Q431" s="236"/>
      <c r="R431" s="236"/>
      <c r="S431" s="236"/>
      <c r="T431" s="237"/>
      <c r="AT431" s="238" t="s">
        <v>138</v>
      </c>
      <c r="AU431" s="238" t="s">
        <v>85</v>
      </c>
      <c r="AV431" s="12" t="s">
        <v>83</v>
      </c>
      <c r="AW431" s="12" t="s">
        <v>39</v>
      </c>
      <c r="AX431" s="12" t="s">
        <v>77</v>
      </c>
      <c r="AY431" s="238" t="s">
        <v>128</v>
      </c>
    </row>
    <row r="432" s="13" customFormat="1">
      <c r="B432" s="239"/>
      <c r="C432" s="240"/>
      <c r="D432" s="230" t="s">
        <v>138</v>
      </c>
      <c r="E432" s="241" t="s">
        <v>32</v>
      </c>
      <c r="F432" s="242" t="s">
        <v>1110</v>
      </c>
      <c r="G432" s="240"/>
      <c r="H432" s="243">
        <v>6</v>
      </c>
      <c r="I432" s="244"/>
      <c r="J432" s="240"/>
      <c r="K432" s="240"/>
      <c r="L432" s="245"/>
      <c r="M432" s="246"/>
      <c r="N432" s="247"/>
      <c r="O432" s="247"/>
      <c r="P432" s="247"/>
      <c r="Q432" s="247"/>
      <c r="R432" s="247"/>
      <c r="S432" s="247"/>
      <c r="T432" s="248"/>
      <c r="AT432" s="249" t="s">
        <v>138</v>
      </c>
      <c r="AU432" s="249" t="s">
        <v>85</v>
      </c>
      <c r="AV432" s="13" t="s">
        <v>85</v>
      </c>
      <c r="AW432" s="13" t="s">
        <v>39</v>
      </c>
      <c r="AX432" s="13" t="s">
        <v>77</v>
      </c>
      <c r="AY432" s="249" t="s">
        <v>128</v>
      </c>
    </row>
    <row r="433" s="13" customFormat="1">
      <c r="B433" s="239"/>
      <c r="C433" s="240"/>
      <c r="D433" s="230" t="s">
        <v>138</v>
      </c>
      <c r="E433" s="241" t="s">
        <v>32</v>
      </c>
      <c r="F433" s="242" t="s">
        <v>1111</v>
      </c>
      <c r="G433" s="240"/>
      <c r="H433" s="243">
        <v>6</v>
      </c>
      <c r="I433" s="244"/>
      <c r="J433" s="240"/>
      <c r="K433" s="240"/>
      <c r="L433" s="245"/>
      <c r="M433" s="246"/>
      <c r="N433" s="247"/>
      <c r="O433" s="247"/>
      <c r="P433" s="247"/>
      <c r="Q433" s="247"/>
      <c r="R433" s="247"/>
      <c r="S433" s="247"/>
      <c r="T433" s="248"/>
      <c r="AT433" s="249" t="s">
        <v>138</v>
      </c>
      <c r="AU433" s="249" t="s">
        <v>85</v>
      </c>
      <c r="AV433" s="13" t="s">
        <v>85</v>
      </c>
      <c r="AW433" s="13" t="s">
        <v>39</v>
      </c>
      <c r="AX433" s="13" t="s">
        <v>77</v>
      </c>
      <c r="AY433" s="249" t="s">
        <v>128</v>
      </c>
    </row>
    <row r="434" s="14" customFormat="1">
      <c r="B434" s="250"/>
      <c r="C434" s="251"/>
      <c r="D434" s="230" t="s">
        <v>138</v>
      </c>
      <c r="E434" s="252" t="s">
        <v>32</v>
      </c>
      <c r="F434" s="253" t="s">
        <v>141</v>
      </c>
      <c r="G434" s="251"/>
      <c r="H434" s="254">
        <v>12</v>
      </c>
      <c r="I434" s="255"/>
      <c r="J434" s="251"/>
      <c r="K434" s="251"/>
      <c r="L434" s="256"/>
      <c r="M434" s="257"/>
      <c r="N434" s="258"/>
      <c r="O434" s="258"/>
      <c r="P434" s="258"/>
      <c r="Q434" s="258"/>
      <c r="R434" s="258"/>
      <c r="S434" s="258"/>
      <c r="T434" s="259"/>
      <c r="AT434" s="260" t="s">
        <v>138</v>
      </c>
      <c r="AU434" s="260" t="s">
        <v>85</v>
      </c>
      <c r="AV434" s="14" t="s">
        <v>127</v>
      </c>
      <c r="AW434" s="14" t="s">
        <v>39</v>
      </c>
      <c r="AX434" s="14" t="s">
        <v>83</v>
      </c>
      <c r="AY434" s="260" t="s">
        <v>128</v>
      </c>
    </row>
    <row r="435" s="1" customFormat="1" ht="33.75" customHeight="1">
      <c r="B435" s="39"/>
      <c r="C435" s="216" t="s">
        <v>487</v>
      </c>
      <c r="D435" s="216" t="s">
        <v>131</v>
      </c>
      <c r="E435" s="217" t="s">
        <v>405</v>
      </c>
      <c r="F435" s="218" t="s">
        <v>406</v>
      </c>
      <c r="G435" s="219" t="s">
        <v>134</v>
      </c>
      <c r="H435" s="220">
        <v>3</v>
      </c>
      <c r="I435" s="221"/>
      <c r="J435" s="222">
        <f>ROUND(I435*H435,2)</f>
        <v>0</v>
      </c>
      <c r="K435" s="218" t="s">
        <v>135</v>
      </c>
      <c r="L435" s="44"/>
      <c r="M435" s="223" t="s">
        <v>32</v>
      </c>
      <c r="N435" s="224" t="s">
        <v>48</v>
      </c>
      <c r="O435" s="80"/>
      <c r="P435" s="225">
        <f>O435*H435</f>
        <v>0</v>
      </c>
      <c r="Q435" s="225">
        <v>0</v>
      </c>
      <c r="R435" s="225">
        <f>Q435*H435</f>
        <v>0</v>
      </c>
      <c r="S435" s="225">
        <v>0</v>
      </c>
      <c r="T435" s="226">
        <f>S435*H435</f>
        <v>0</v>
      </c>
      <c r="AR435" s="17" t="s">
        <v>136</v>
      </c>
      <c r="AT435" s="17" t="s">
        <v>131</v>
      </c>
      <c r="AU435" s="17" t="s">
        <v>85</v>
      </c>
      <c r="AY435" s="17" t="s">
        <v>128</v>
      </c>
      <c r="BE435" s="227">
        <f>IF(N435="základní",J435,0)</f>
        <v>0</v>
      </c>
      <c r="BF435" s="227">
        <f>IF(N435="snížená",J435,0)</f>
        <v>0</v>
      </c>
      <c r="BG435" s="227">
        <f>IF(N435="zákl. přenesená",J435,0)</f>
        <v>0</v>
      </c>
      <c r="BH435" s="227">
        <f>IF(N435="sníž. přenesená",J435,0)</f>
        <v>0</v>
      </c>
      <c r="BI435" s="227">
        <f>IF(N435="nulová",J435,0)</f>
        <v>0</v>
      </c>
      <c r="BJ435" s="17" t="s">
        <v>83</v>
      </c>
      <c r="BK435" s="227">
        <f>ROUND(I435*H435,2)</f>
        <v>0</v>
      </c>
      <c r="BL435" s="17" t="s">
        <v>136</v>
      </c>
      <c r="BM435" s="17" t="s">
        <v>407</v>
      </c>
    </row>
    <row r="436" s="12" customFormat="1">
      <c r="B436" s="228"/>
      <c r="C436" s="229"/>
      <c r="D436" s="230" t="s">
        <v>138</v>
      </c>
      <c r="E436" s="231" t="s">
        <v>32</v>
      </c>
      <c r="F436" s="232" t="s">
        <v>139</v>
      </c>
      <c r="G436" s="229"/>
      <c r="H436" s="231" t="s">
        <v>32</v>
      </c>
      <c r="I436" s="233"/>
      <c r="J436" s="229"/>
      <c r="K436" s="229"/>
      <c r="L436" s="234"/>
      <c r="M436" s="235"/>
      <c r="N436" s="236"/>
      <c r="O436" s="236"/>
      <c r="P436" s="236"/>
      <c r="Q436" s="236"/>
      <c r="R436" s="236"/>
      <c r="S436" s="236"/>
      <c r="T436" s="237"/>
      <c r="AT436" s="238" t="s">
        <v>138</v>
      </c>
      <c r="AU436" s="238" t="s">
        <v>85</v>
      </c>
      <c r="AV436" s="12" t="s">
        <v>83</v>
      </c>
      <c r="AW436" s="12" t="s">
        <v>39</v>
      </c>
      <c r="AX436" s="12" t="s">
        <v>77</v>
      </c>
      <c r="AY436" s="238" t="s">
        <v>128</v>
      </c>
    </row>
    <row r="437" s="13" customFormat="1">
      <c r="B437" s="239"/>
      <c r="C437" s="240"/>
      <c r="D437" s="230" t="s">
        <v>138</v>
      </c>
      <c r="E437" s="241" t="s">
        <v>32</v>
      </c>
      <c r="F437" s="242" t="s">
        <v>1112</v>
      </c>
      <c r="G437" s="240"/>
      <c r="H437" s="243">
        <v>3</v>
      </c>
      <c r="I437" s="244"/>
      <c r="J437" s="240"/>
      <c r="K437" s="240"/>
      <c r="L437" s="245"/>
      <c r="M437" s="246"/>
      <c r="N437" s="247"/>
      <c r="O437" s="247"/>
      <c r="P437" s="247"/>
      <c r="Q437" s="247"/>
      <c r="R437" s="247"/>
      <c r="S437" s="247"/>
      <c r="T437" s="248"/>
      <c r="AT437" s="249" t="s">
        <v>138</v>
      </c>
      <c r="AU437" s="249" t="s">
        <v>85</v>
      </c>
      <c r="AV437" s="13" t="s">
        <v>85</v>
      </c>
      <c r="AW437" s="13" t="s">
        <v>39</v>
      </c>
      <c r="AX437" s="13" t="s">
        <v>77</v>
      </c>
      <c r="AY437" s="249" t="s">
        <v>128</v>
      </c>
    </row>
    <row r="438" s="14" customFormat="1">
      <c r="B438" s="250"/>
      <c r="C438" s="251"/>
      <c r="D438" s="230" t="s">
        <v>138</v>
      </c>
      <c r="E438" s="252" t="s">
        <v>32</v>
      </c>
      <c r="F438" s="253" t="s">
        <v>141</v>
      </c>
      <c r="G438" s="251"/>
      <c r="H438" s="254">
        <v>3</v>
      </c>
      <c r="I438" s="255"/>
      <c r="J438" s="251"/>
      <c r="K438" s="251"/>
      <c r="L438" s="256"/>
      <c r="M438" s="257"/>
      <c r="N438" s="258"/>
      <c r="O438" s="258"/>
      <c r="P438" s="258"/>
      <c r="Q438" s="258"/>
      <c r="R438" s="258"/>
      <c r="S438" s="258"/>
      <c r="T438" s="259"/>
      <c r="AT438" s="260" t="s">
        <v>138</v>
      </c>
      <c r="AU438" s="260" t="s">
        <v>85</v>
      </c>
      <c r="AV438" s="14" t="s">
        <v>127</v>
      </c>
      <c r="AW438" s="14" t="s">
        <v>39</v>
      </c>
      <c r="AX438" s="14" t="s">
        <v>83</v>
      </c>
      <c r="AY438" s="260" t="s">
        <v>128</v>
      </c>
    </row>
    <row r="439" s="1" customFormat="1" ht="22.5" customHeight="1">
      <c r="B439" s="39"/>
      <c r="C439" s="216" t="s">
        <v>492</v>
      </c>
      <c r="D439" s="216" t="s">
        <v>131</v>
      </c>
      <c r="E439" s="217" t="s">
        <v>410</v>
      </c>
      <c r="F439" s="218" t="s">
        <v>411</v>
      </c>
      <c r="G439" s="219" t="s">
        <v>134</v>
      </c>
      <c r="H439" s="220">
        <v>2</v>
      </c>
      <c r="I439" s="221"/>
      <c r="J439" s="222">
        <f>ROUND(I439*H439,2)</f>
        <v>0</v>
      </c>
      <c r="K439" s="218" t="s">
        <v>135</v>
      </c>
      <c r="L439" s="44"/>
      <c r="M439" s="223" t="s">
        <v>32</v>
      </c>
      <c r="N439" s="224" t="s">
        <v>48</v>
      </c>
      <c r="O439" s="80"/>
      <c r="P439" s="225">
        <f>O439*H439</f>
        <v>0</v>
      </c>
      <c r="Q439" s="225">
        <v>0</v>
      </c>
      <c r="R439" s="225">
        <f>Q439*H439</f>
        <v>0</v>
      </c>
      <c r="S439" s="225">
        <v>0</v>
      </c>
      <c r="T439" s="226">
        <f>S439*H439</f>
        <v>0</v>
      </c>
      <c r="AR439" s="17" t="s">
        <v>136</v>
      </c>
      <c r="AT439" s="17" t="s">
        <v>131</v>
      </c>
      <c r="AU439" s="17" t="s">
        <v>85</v>
      </c>
      <c r="AY439" s="17" t="s">
        <v>128</v>
      </c>
      <c r="BE439" s="227">
        <f>IF(N439="základní",J439,0)</f>
        <v>0</v>
      </c>
      <c r="BF439" s="227">
        <f>IF(N439="snížená",J439,0)</f>
        <v>0</v>
      </c>
      <c r="BG439" s="227">
        <f>IF(N439="zákl. přenesená",J439,0)</f>
        <v>0</v>
      </c>
      <c r="BH439" s="227">
        <f>IF(N439="sníž. přenesená",J439,0)</f>
        <v>0</v>
      </c>
      <c r="BI439" s="227">
        <f>IF(N439="nulová",J439,0)</f>
        <v>0</v>
      </c>
      <c r="BJ439" s="17" t="s">
        <v>83</v>
      </c>
      <c r="BK439" s="227">
        <f>ROUND(I439*H439,2)</f>
        <v>0</v>
      </c>
      <c r="BL439" s="17" t="s">
        <v>136</v>
      </c>
      <c r="BM439" s="17" t="s">
        <v>412</v>
      </c>
    </row>
    <row r="440" s="12" customFormat="1">
      <c r="B440" s="228"/>
      <c r="C440" s="229"/>
      <c r="D440" s="230" t="s">
        <v>138</v>
      </c>
      <c r="E440" s="231" t="s">
        <v>32</v>
      </c>
      <c r="F440" s="232" t="s">
        <v>139</v>
      </c>
      <c r="G440" s="229"/>
      <c r="H440" s="231" t="s">
        <v>32</v>
      </c>
      <c r="I440" s="233"/>
      <c r="J440" s="229"/>
      <c r="K440" s="229"/>
      <c r="L440" s="234"/>
      <c r="M440" s="235"/>
      <c r="N440" s="236"/>
      <c r="O440" s="236"/>
      <c r="P440" s="236"/>
      <c r="Q440" s="236"/>
      <c r="R440" s="236"/>
      <c r="S440" s="236"/>
      <c r="T440" s="237"/>
      <c r="AT440" s="238" t="s">
        <v>138</v>
      </c>
      <c r="AU440" s="238" t="s">
        <v>85</v>
      </c>
      <c r="AV440" s="12" t="s">
        <v>83</v>
      </c>
      <c r="AW440" s="12" t="s">
        <v>39</v>
      </c>
      <c r="AX440" s="12" t="s">
        <v>77</v>
      </c>
      <c r="AY440" s="238" t="s">
        <v>128</v>
      </c>
    </row>
    <row r="441" s="13" customFormat="1">
      <c r="B441" s="239"/>
      <c r="C441" s="240"/>
      <c r="D441" s="230" t="s">
        <v>138</v>
      </c>
      <c r="E441" s="241" t="s">
        <v>32</v>
      </c>
      <c r="F441" s="242" t="s">
        <v>1113</v>
      </c>
      <c r="G441" s="240"/>
      <c r="H441" s="243">
        <v>2</v>
      </c>
      <c r="I441" s="244"/>
      <c r="J441" s="240"/>
      <c r="K441" s="240"/>
      <c r="L441" s="245"/>
      <c r="M441" s="246"/>
      <c r="N441" s="247"/>
      <c r="O441" s="247"/>
      <c r="P441" s="247"/>
      <c r="Q441" s="247"/>
      <c r="R441" s="247"/>
      <c r="S441" s="247"/>
      <c r="T441" s="248"/>
      <c r="AT441" s="249" t="s">
        <v>138</v>
      </c>
      <c r="AU441" s="249" t="s">
        <v>85</v>
      </c>
      <c r="AV441" s="13" t="s">
        <v>85</v>
      </c>
      <c r="AW441" s="13" t="s">
        <v>39</v>
      </c>
      <c r="AX441" s="13" t="s">
        <v>77</v>
      </c>
      <c r="AY441" s="249" t="s">
        <v>128</v>
      </c>
    </row>
    <row r="442" s="14" customFormat="1">
      <c r="B442" s="250"/>
      <c r="C442" s="251"/>
      <c r="D442" s="230" t="s">
        <v>138</v>
      </c>
      <c r="E442" s="252" t="s">
        <v>32</v>
      </c>
      <c r="F442" s="253" t="s">
        <v>141</v>
      </c>
      <c r="G442" s="251"/>
      <c r="H442" s="254">
        <v>2</v>
      </c>
      <c r="I442" s="255"/>
      <c r="J442" s="251"/>
      <c r="K442" s="251"/>
      <c r="L442" s="256"/>
      <c r="M442" s="257"/>
      <c r="N442" s="258"/>
      <c r="O442" s="258"/>
      <c r="P442" s="258"/>
      <c r="Q442" s="258"/>
      <c r="R442" s="258"/>
      <c r="S442" s="258"/>
      <c r="T442" s="259"/>
      <c r="AT442" s="260" t="s">
        <v>138</v>
      </c>
      <c r="AU442" s="260" t="s">
        <v>85</v>
      </c>
      <c r="AV442" s="14" t="s">
        <v>127</v>
      </c>
      <c r="AW442" s="14" t="s">
        <v>39</v>
      </c>
      <c r="AX442" s="14" t="s">
        <v>83</v>
      </c>
      <c r="AY442" s="260" t="s">
        <v>128</v>
      </c>
    </row>
    <row r="443" s="1" customFormat="1" ht="22.5" customHeight="1">
      <c r="B443" s="39"/>
      <c r="C443" s="216" t="s">
        <v>497</v>
      </c>
      <c r="D443" s="216" t="s">
        <v>131</v>
      </c>
      <c r="E443" s="217" t="s">
        <v>415</v>
      </c>
      <c r="F443" s="218" t="s">
        <v>416</v>
      </c>
      <c r="G443" s="219" t="s">
        <v>134</v>
      </c>
      <c r="H443" s="220">
        <v>1</v>
      </c>
      <c r="I443" s="221"/>
      <c r="J443" s="222">
        <f>ROUND(I443*H443,2)</f>
        <v>0</v>
      </c>
      <c r="K443" s="218" t="s">
        <v>135</v>
      </c>
      <c r="L443" s="44"/>
      <c r="M443" s="223" t="s">
        <v>32</v>
      </c>
      <c r="N443" s="224" t="s">
        <v>48</v>
      </c>
      <c r="O443" s="80"/>
      <c r="P443" s="225">
        <f>O443*H443</f>
        <v>0</v>
      </c>
      <c r="Q443" s="225">
        <v>0</v>
      </c>
      <c r="R443" s="225">
        <f>Q443*H443</f>
        <v>0</v>
      </c>
      <c r="S443" s="225">
        <v>0</v>
      </c>
      <c r="T443" s="226">
        <f>S443*H443</f>
        <v>0</v>
      </c>
      <c r="AR443" s="17" t="s">
        <v>136</v>
      </c>
      <c r="AT443" s="17" t="s">
        <v>131</v>
      </c>
      <c r="AU443" s="17" t="s">
        <v>85</v>
      </c>
      <c r="AY443" s="17" t="s">
        <v>128</v>
      </c>
      <c r="BE443" s="227">
        <f>IF(N443="základní",J443,0)</f>
        <v>0</v>
      </c>
      <c r="BF443" s="227">
        <f>IF(N443="snížená",J443,0)</f>
        <v>0</v>
      </c>
      <c r="BG443" s="227">
        <f>IF(N443="zákl. přenesená",J443,0)</f>
        <v>0</v>
      </c>
      <c r="BH443" s="227">
        <f>IF(N443="sníž. přenesená",J443,0)</f>
        <v>0</v>
      </c>
      <c r="BI443" s="227">
        <f>IF(N443="nulová",J443,0)</f>
        <v>0</v>
      </c>
      <c r="BJ443" s="17" t="s">
        <v>83</v>
      </c>
      <c r="BK443" s="227">
        <f>ROUND(I443*H443,2)</f>
        <v>0</v>
      </c>
      <c r="BL443" s="17" t="s">
        <v>136</v>
      </c>
      <c r="BM443" s="17" t="s">
        <v>417</v>
      </c>
    </row>
    <row r="444" s="12" customFormat="1">
      <c r="B444" s="228"/>
      <c r="C444" s="229"/>
      <c r="D444" s="230" t="s">
        <v>138</v>
      </c>
      <c r="E444" s="231" t="s">
        <v>32</v>
      </c>
      <c r="F444" s="232" t="s">
        <v>139</v>
      </c>
      <c r="G444" s="229"/>
      <c r="H444" s="231" t="s">
        <v>32</v>
      </c>
      <c r="I444" s="233"/>
      <c r="J444" s="229"/>
      <c r="K444" s="229"/>
      <c r="L444" s="234"/>
      <c r="M444" s="235"/>
      <c r="N444" s="236"/>
      <c r="O444" s="236"/>
      <c r="P444" s="236"/>
      <c r="Q444" s="236"/>
      <c r="R444" s="236"/>
      <c r="S444" s="236"/>
      <c r="T444" s="237"/>
      <c r="AT444" s="238" t="s">
        <v>138</v>
      </c>
      <c r="AU444" s="238" t="s">
        <v>85</v>
      </c>
      <c r="AV444" s="12" t="s">
        <v>83</v>
      </c>
      <c r="AW444" s="12" t="s">
        <v>39</v>
      </c>
      <c r="AX444" s="12" t="s">
        <v>77</v>
      </c>
      <c r="AY444" s="238" t="s">
        <v>128</v>
      </c>
    </row>
    <row r="445" s="13" customFormat="1">
      <c r="B445" s="239"/>
      <c r="C445" s="240"/>
      <c r="D445" s="230" t="s">
        <v>138</v>
      </c>
      <c r="E445" s="241" t="s">
        <v>32</v>
      </c>
      <c r="F445" s="242" t="s">
        <v>418</v>
      </c>
      <c r="G445" s="240"/>
      <c r="H445" s="243">
        <v>1</v>
      </c>
      <c r="I445" s="244"/>
      <c r="J445" s="240"/>
      <c r="K445" s="240"/>
      <c r="L445" s="245"/>
      <c r="M445" s="246"/>
      <c r="N445" s="247"/>
      <c r="O445" s="247"/>
      <c r="P445" s="247"/>
      <c r="Q445" s="247"/>
      <c r="R445" s="247"/>
      <c r="S445" s="247"/>
      <c r="T445" s="248"/>
      <c r="AT445" s="249" t="s">
        <v>138</v>
      </c>
      <c r="AU445" s="249" t="s">
        <v>85</v>
      </c>
      <c r="AV445" s="13" t="s">
        <v>85</v>
      </c>
      <c r="AW445" s="13" t="s">
        <v>39</v>
      </c>
      <c r="AX445" s="13" t="s">
        <v>77</v>
      </c>
      <c r="AY445" s="249" t="s">
        <v>128</v>
      </c>
    </row>
    <row r="446" s="14" customFormat="1">
      <c r="B446" s="250"/>
      <c r="C446" s="251"/>
      <c r="D446" s="230" t="s">
        <v>138</v>
      </c>
      <c r="E446" s="252" t="s">
        <v>32</v>
      </c>
      <c r="F446" s="253" t="s">
        <v>141</v>
      </c>
      <c r="G446" s="251"/>
      <c r="H446" s="254">
        <v>1</v>
      </c>
      <c r="I446" s="255"/>
      <c r="J446" s="251"/>
      <c r="K446" s="251"/>
      <c r="L446" s="256"/>
      <c r="M446" s="257"/>
      <c r="N446" s="258"/>
      <c r="O446" s="258"/>
      <c r="P446" s="258"/>
      <c r="Q446" s="258"/>
      <c r="R446" s="258"/>
      <c r="S446" s="258"/>
      <c r="T446" s="259"/>
      <c r="AT446" s="260" t="s">
        <v>138</v>
      </c>
      <c r="AU446" s="260" t="s">
        <v>85</v>
      </c>
      <c r="AV446" s="14" t="s">
        <v>127</v>
      </c>
      <c r="AW446" s="14" t="s">
        <v>39</v>
      </c>
      <c r="AX446" s="14" t="s">
        <v>83</v>
      </c>
      <c r="AY446" s="260" t="s">
        <v>128</v>
      </c>
    </row>
    <row r="447" s="1" customFormat="1" ht="22.5" customHeight="1">
      <c r="B447" s="39"/>
      <c r="C447" s="216" t="s">
        <v>502</v>
      </c>
      <c r="D447" s="216" t="s">
        <v>131</v>
      </c>
      <c r="E447" s="217" t="s">
        <v>420</v>
      </c>
      <c r="F447" s="218" t="s">
        <v>421</v>
      </c>
      <c r="G447" s="219" t="s">
        <v>134</v>
      </c>
      <c r="H447" s="220">
        <v>1</v>
      </c>
      <c r="I447" s="221"/>
      <c r="J447" s="222">
        <f>ROUND(I447*H447,2)</f>
        <v>0</v>
      </c>
      <c r="K447" s="218" t="s">
        <v>135</v>
      </c>
      <c r="L447" s="44"/>
      <c r="M447" s="223" t="s">
        <v>32</v>
      </c>
      <c r="N447" s="224" t="s">
        <v>48</v>
      </c>
      <c r="O447" s="80"/>
      <c r="P447" s="225">
        <f>O447*H447</f>
        <v>0</v>
      </c>
      <c r="Q447" s="225">
        <v>0</v>
      </c>
      <c r="R447" s="225">
        <f>Q447*H447</f>
        <v>0</v>
      </c>
      <c r="S447" s="225">
        <v>0</v>
      </c>
      <c r="T447" s="226">
        <f>S447*H447</f>
        <v>0</v>
      </c>
      <c r="AR447" s="17" t="s">
        <v>136</v>
      </c>
      <c r="AT447" s="17" t="s">
        <v>131</v>
      </c>
      <c r="AU447" s="17" t="s">
        <v>85</v>
      </c>
      <c r="AY447" s="17" t="s">
        <v>128</v>
      </c>
      <c r="BE447" s="227">
        <f>IF(N447="základní",J447,0)</f>
        <v>0</v>
      </c>
      <c r="BF447" s="227">
        <f>IF(N447="snížená",J447,0)</f>
        <v>0</v>
      </c>
      <c r="BG447" s="227">
        <f>IF(N447="zákl. přenesená",J447,0)</f>
        <v>0</v>
      </c>
      <c r="BH447" s="227">
        <f>IF(N447="sníž. přenesená",J447,0)</f>
        <v>0</v>
      </c>
      <c r="BI447" s="227">
        <f>IF(N447="nulová",J447,0)</f>
        <v>0</v>
      </c>
      <c r="BJ447" s="17" t="s">
        <v>83</v>
      </c>
      <c r="BK447" s="227">
        <f>ROUND(I447*H447,2)</f>
        <v>0</v>
      </c>
      <c r="BL447" s="17" t="s">
        <v>136</v>
      </c>
      <c r="BM447" s="17" t="s">
        <v>422</v>
      </c>
    </row>
    <row r="448" s="12" customFormat="1">
      <c r="B448" s="228"/>
      <c r="C448" s="229"/>
      <c r="D448" s="230" t="s">
        <v>138</v>
      </c>
      <c r="E448" s="231" t="s">
        <v>32</v>
      </c>
      <c r="F448" s="232" t="s">
        <v>139</v>
      </c>
      <c r="G448" s="229"/>
      <c r="H448" s="231" t="s">
        <v>32</v>
      </c>
      <c r="I448" s="233"/>
      <c r="J448" s="229"/>
      <c r="K448" s="229"/>
      <c r="L448" s="234"/>
      <c r="M448" s="235"/>
      <c r="N448" s="236"/>
      <c r="O448" s="236"/>
      <c r="P448" s="236"/>
      <c r="Q448" s="236"/>
      <c r="R448" s="236"/>
      <c r="S448" s="236"/>
      <c r="T448" s="237"/>
      <c r="AT448" s="238" t="s">
        <v>138</v>
      </c>
      <c r="AU448" s="238" t="s">
        <v>85</v>
      </c>
      <c r="AV448" s="12" t="s">
        <v>83</v>
      </c>
      <c r="AW448" s="12" t="s">
        <v>39</v>
      </c>
      <c r="AX448" s="12" t="s">
        <v>77</v>
      </c>
      <c r="AY448" s="238" t="s">
        <v>128</v>
      </c>
    </row>
    <row r="449" s="13" customFormat="1">
      <c r="B449" s="239"/>
      <c r="C449" s="240"/>
      <c r="D449" s="230" t="s">
        <v>138</v>
      </c>
      <c r="E449" s="241" t="s">
        <v>32</v>
      </c>
      <c r="F449" s="242" t="s">
        <v>413</v>
      </c>
      <c r="G449" s="240"/>
      <c r="H449" s="243">
        <v>1</v>
      </c>
      <c r="I449" s="244"/>
      <c r="J449" s="240"/>
      <c r="K449" s="240"/>
      <c r="L449" s="245"/>
      <c r="M449" s="246"/>
      <c r="N449" s="247"/>
      <c r="O449" s="247"/>
      <c r="P449" s="247"/>
      <c r="Q449" s="247"/>
      <c r="R449" s="247"/>
      <c r="S449" s="247"/>
      <c r="T449" s="248"/>
      <c r="AT449" s="249" t="s">
        <v>138</v>
      </c>
      <c r="AU449" s="249" t="s">
        <v>85</v>
      </c>
      <c r="AV449" s="13" t="s">
        <v>85</v>
      </c>
      <c r="AW449" s="13" t="s">
        <v>39</v>
      </c>
      <c r="AX449" s="13" t="s">
        <v>77</v>
      </c>
      <c r="AY449" s="249" t="s">
        <v>128</v>
      </c>
    </row>
    <row r="450" s="14" customFormat="1">
      <c r="B450" s="250"/>
      <c r="C450" s="251"/>
      <c r="D450" s="230" t="s">
        <v>138</v>
      </c>
      <c r="E450" s="252" t="s">
        <v>32</v>
      </c>
      <c r="F450" s="253" t="s">
        <v>141</v>
      </c>
      <c r="G450" s="251"/>
      <c r="H450" s="254">
        <v>1</v>
      </c>
      <c r="I450" s="255"/>
      <c r="J450" s="251"/>
      <c r="K450" s="251"/>
      <c r="L450" s="256"/>
      <c r="M450" s="257"/>
      <c r="N450" s="258"/>
      <c r="O450" s="258"/>
      <c r="P450" s="258"/>
      <c r="Q450" s="258"/>
      <c r="R450" s="258"/>
      <c r="S450" s="258"/>
      <c r="T450" s="259"/>
      <c r="AT450" s="260" t="s">
        <v>138</v>
      </c>
      <c r="AU450" s="260" t="s">
        <v>85</v>
      </c>
      <c r="AV450" s="14" t="s">
        <v>127</v>
      </c>
      <c r="AW450" s="14" t="s">
        <v>39</v>
      </c>
      <c r="AX450" s="14" t="s">
        <v>83</v>
      </c>
      <c r="AY450" s="260" t="s">
        <v>128</v>
      </c>
    </row>
    <row r="451" s="1" customFormat="1" ht="22.5" customHeight="1">
      <c r="B451" s="39"/>
      <c r="C451" s="216" t="s">
        <v>507</v>
      </c>
      <c r="D451" s="216" t="s">
        <v>131</v>
      </c>
      <c r="E451" s="217" t="s">
        <v>424</v>
      </c>
      <c r="F451" s="218" t="s">
        <v>425</v>
      </c>
      <c r="G451" s="219" t="s">
        <v>134</v>
      </c>
      <c r="H451" s="220">
        <v>1</v>
      </c>
      <c r="I451" s="221"/>
      <c r="J451" s="222">
        <f>ROUND(I451*H451,2)</f>
        <v>0</v>
      </c>
      <c r="K451" s="218" t="s">
        <v>135</v>
      </c>
      <c r="L451" s="44"/>
      <c r="M451" s="223" t="s">
        <v>32</v>
      </c>
      <c r="N451" s="224" t="s">
        <v>48</v>
      </c>
      <c r="O451" s="80"/>
      <c r="P451" s="225">
        <f>O451*H451</f>
        <v>0</v>
      </c>
      <c r="Q451" s="225">
        <v>0</v>
      </c>
      <c r="R451" s="225">
        <f>Q451*H451</f>
        <v>0</v>
      </c>
      <c r="S451" s="225">
        <v>0</v>
      </c>
      <c r="T451" s="226">
        <f>S451*H451</f>
        <v>0</v>
      </c>
      <c r="AR451" s="17" t="s">
        <v>136</v>
      </c>
      <c r="AT451" s="17" t="s">
        <v>131</v>
      </c>
      <c r="AU451" s="17" t="s">
        <v>85</v>
      </c>
      <c r="AY451" s="17" t="s">
        <v>128</v>
      </c>
      <c r="BE451" s="227">
        <f>IF(N451="základní",J451,0)</f>
        <v>0</v>
      </c>
      <c r="BF451" s="227">
        <f>IF(N451="snížená",J451,0)</f>
        <v>0</v>
      </c>
      <c r="BG451" s="227">
        <f>IF(N451="zákl. přenesená",J451,0)</f>
        <v>0</v>
      </c>
      <c r="BH451" s="227">
        <f>IF(N451="sníž. přenesená",J451,0)</f>
        <v>0</v>
      </c>
      <c r="BI451" s="227">
        <f>IF(N451="nulová",J451,0)</f>
        <v>0</v>
      </c>
      <c r="BJ451" s="17" t="s">
        <v>83</v>
      </c>
      <c r="BK451" s="227">
        <f>ROUND(I451*H451,2)</f>
        <v>0</v>
      </c>
      <c r="BL451" s="17" t="s">
        <v>136</v>
      </c>
      <c r="BM451" s="17" t="s">
        <v>426</v>
      </c>
    </row>
    <row r="452" s="12" customFormat="1">
      <c r="B452" s="228"/>
      <c r="C452" s="229"/>
      <c r="D452" s="230" t="s">
        <v>138</v>
      </c>
      <c r="E452" s="231" t="s">
        <v>32</v>
      </c>
      <c r="F452" s="232" t="s">
        <v>139</v>
      </c>
      <c r="G452" s="229"/>
      <c r="H452" s="231" t="s">
        <v>32</v>
      </c>
      <c r="I452" s="233"/>
      <c r="J452" s="229"/>
      <c r="K452" s="229"/>
      <c r="L452" s="234"/>
      <c r="M452" s="235"/>
      <c r="N452" s="236"/>
      <c r="O452" s="236"/>
      <c r="P452" s="236"/>
      <c r="Q452" s="236"/>
      <c r="R452" s="236"/>
      <c r="S452" s="236"/>
      <c r="T452" s="237"/>
      <c r="AT452" s="238" t="s">
        <v>138</v>
      </c>
      <c r="AU452" s="238" t="s">
        <v>85</v>
      </c>
      <c r="AV452" s="12" t="s">
        <v>83</v>
      </c>
      <c r="AW452" s="12" t="s">
        <v>39</v>
      </c>
      <c r="AX452" s="12" t="s">
        <v>77</v>
      </c>
      <c r="AY452" s="238" t="s">
        <v>128</v>
      </c>
    </row>
    <row r="453" s="13" customFormat="1">
      <c r="B453" s="239"/>
      <c r="C453" s="240"/>
      <c r="D453" s="230" t="s">
        <v>138</v>
      </c>
      <c r="E453" s="241" t="s">
        <v>32</v>
      </c>
      <c r="F453" s="242" t="s">
        <v>427</v>
      </c>
      <c r="G453" s="240"/>
      <c r="H453" s="243">
        <v>1</v>
      </c>
      <c r="I453" s="244"/>
      <c r="J453" s="240"/>
      <c r="K453" s="240"/>
      <c r="L453" s="245"/>
      <c r="M453" s="246"/>
      <c r="N453" s="247"/>
      <c r="O453" s="247"/>
      <c r="P453" s="247"/>
      <c r="Q453" s="247"/>
      <c r="R453" s="247"/>
      <c r="S453" s="247"/>
      <c r="T453" s="248"/>
      <c r="AT453" s="249" t="s">
        <v>138</v>
      </c>
      <c r="AU453" s="249" t="s">
        <v>85</v>
      </c>
      <c r="AV453" s="13" t="s">
        <v>85</v>
      </c>
      <c r="AW453" s="13" t="s">
        <v>39</v>
      </c>
      <c r="AX453" s="13" t="s">
        <v>77</v>
      </c>
      <c r="AY453" s="249" t="s">
        <v>128</v>
      </c>
    </row>
    <row r="454" s="14" customFormat="1">
      <c r="B454" s="250"/>
      <c r="C454" s="251"/>
      <c r="D454" s="230" t="s">
        <v>138</v>
      </c>
      <c r="E454" s="252" t="s">
        <v>32</v>
      </c>
      <c r="F454" s="253" t="s">
        <v>141</v>
      </c>
      <c r="G454" s="251"/>
      <c r="H454" s="254">
        <v>1</v>
      </c>
      <c r="I454" s="255"/>
      <c r="J454" s="251"/>
      <c r="K454" s="251"/>
      <c r="L454" s="256"/>
      <c r="M454" s="257"/>
      <c r="N454" s="258"/>
      <c r="O454" s="258"/>
      <c r="P454" s="258"/>
      <c r="Q454" s="258"/>
      <c r="R454" s="258"/>
      <c r="S454" s="258"/>
      <c r="T454" s="259"/>
      <c r="AT454" s="260" t="s">
        <v>138</v>
      </c>
      <c r="AU454" s="260" t="s">
        <v>85</v>
      </c>
      <c r="AV454" s="14" t="s">
        <v>127</v>
      </c>
      <c r="AW454" s="14" t="s">
        <v>39</v>
      </c>
      <c r="AX454" s="14" t="s">
        <v>83</v>
      </c>
      <c r="AY454" s="260" t="s">
        <v>128</v>
      </c>
    </row>
    <row r="455" s="1" customFormat="1" ht="22.5" customHeight="1">
      <c r="B455" s="39"/>
      <c r="C455" s="216" t="s">
        <v>512</v>
      </c>
      <c r="D455" s="216" t="s">
        <v>131</v>
      </c>
      <c r="E455" s="217" t="s">
        <v>429</v>
      </c>
      <c r="F455" s="218" t="s">
        <v>430</v>
      </c>
      <c r="G455" s="219" t="s">
        <v>134</v>
      </c>
      <c r="H455" s="220">
        <v>10</v>
      </c>
      <c r="I455" s="221"/>
      <c r="J455" s="222">
        <f>ROUND(I455*H455,2)</f>
        <v>0</v>
      </c>
      <c r="K455" s="218" t="s">
        <v>32</v>
      </c>
      <c r="L455" s="44"/>
      <c r="M455" s="223" t="s">
        <v>32</v>
      </c>
      <c r="N455" s="224" t="s">
        <v>48</v>
      </c>
      <c r="O455" s="80"/>
      <c r="P455" s="225">
        <f>O455*H455</f>
        <v>0</v>
      </c>
      <c r="Q455" s="225">
        <v>0</v>
      </c>
      <c r="R455" s="225">
        <f>Q455*H455</f>
        <v>0</v>
      </c>
      <c r="S455" s="225">
        <v>0</v>
      </c>
      <c r="T455" s="226">
        <f>S455*H455</f>
        <v>0</v>
      </c>
      <c r="AR455" s="17" t="s">
        <v>136</v>
      </c>
      <c r="AT455" s="17" t="s">
        <v>131</v>
      </c>
      <c r="AU455" s="17" t="s">
        <v>85</v>
      </c>
      <c r="AY455" s="17" t="s">
        <v>128</v>
      </c>
      <c r="BE455" s="227">
        <f>IF(N455="základní",J455,0)</f>
        <v>0</v>
      </c>
      <c r="BF455" s="227">
        <f>IF(N455="snížená",J455,0)</f>
        <v>0</v>
      </c>
      <c r="BG455" s="227">
        <f>IF(N455="zákl. přenesená",J455,0)</f>
        <v>0</v>
      </c>
      <c r="BH455" s="227">
        <f>IF(N455="sníž. přenesená",J455,0)</f>
        <v>0</v>
      </c>
      <c r="BI455" s="227">
        <f>IF(N455="nulová",J455,0)</f>
        <v>0</v>
      </c>
      <c r="BJ455" s="17" t="s">
        <v>83</v>
      </c>
      <c r="BK455" s="227">
        <f>ROUND(I455*H455,2)</f>
        <v>0</v>
      </c>
      <c r="BL455" s="17" t="s">
        <v>136</v>
      </c>
      <c r="BM455" s="17" t="s">
        <v>431</v>
      </c>
    </row>
    <row r="456" s="12" customFormat="1">
      <c r="B456" s="228"/>
      <c r="C456" s="229"/>
      <c r="D456" s="230" t="s">
        <v>138</v>
      </c>
      <c r="E456" s="231" t="s">
        <v>32</v>
      </c>
      <c r="F456" s="232" t="s">
        <v>139</v>
      </c>
      <c r="G456" s="229"/>
      <c r="H456" s="231" t="s">
        <v>32</v>
      </c>
      <c r="I456" s="233"/>
      <c r="J456" s="229"/>
      <c r="K456" s="229"/>
      <c r="L456" s="234"/>
      <c r="M456" s="235"/>
      <c r="N456" s="236"/>
      <c r="O456" s="236"/>
      <c r="P456" s="236"/>
      <c r="Q456" s="236"/>
      <c r="R456" s="236"/>
      <c r="S456" s="236"/>
      <c r="T456" s="237"/>
      <c r="AT456" s="238" t="s">
        <v>138</v>
      </c>
      <c r="AU456" s="238" t="s">
        <v>85</v>
      </c>
      <c r="AV456" s="12" t="s">
        <v>83</v>
      </c>
      <c r="AW456" s="12" t="s">
        <v>39</v>
      </c>
      <c r="AX456" s="12" t="s">
        <v>77</v>
      </c>
      <c r="AY456" s="238" t="s">
        <v>128</v>
      </c>
    </row>
    <row r="457" s="13" customFormat="1">
      <c r="B457" s="239"/>
      <c r="C457" s="240"/>
      <c r="D457" s="230" t="s">
        <v>138</v>
      </c>
      <c r="E457" s="241" t="s">
        <v>32</v>
      </c>
      <c r="F457" s="242" t="s">
        <v>1114</v>
      </c>
      <c r="G457" s="240"/>
      <c r="H457" s="243">
        <v>10</v>
      </c>
      <c r="I457" s="244"/>
      <c r="J457" s="240"/>
      <c r="K457" s="240"/>
      <c r="L457" s="245"/>
      <c r="M457" s="246"/>
      <c r="N457" s="247"/>
      <c r="O457" s="247"/>
      <c r="P457" s="247"/>
      <c r="Q457" s="247"/>
      <c r="R457" s="247"/>
      <c r="S457" s="247"/>
      <c r="T457" s="248"/>
      <c r="AT457" s="249" t="s">
        <v>138</v>
      </c>
      <c r="AU457" s="249" t="s">
        <v>85</v>
      </c>
      <c r="AV457" s="13" t="s">
        <v>85</v>
      </c>
      <c r="AW457" s="13" t="s">
        <v>39</v>
      </c>
      <c r="AX457" s="13" t="s">
        <v>77</v>
      </c>
      <c r="AY457" s="249" t="s">
        <v>128</v>
      </c>
    </row>
    <row r="458" s="14" customFormat="1">
      <c r="B458" s="250"/>
      <c r="C458" s="251"/>
      <c r="D458" s="230" t="s">
        <v>138</v>
      </c>
      <c r="E458" s="252" t="s">
        <v>32</v>
      </c>
      <c r="F458" s="253" t="s">
        <v>141</v>
      </c>
      <c r="G458" s="251"/>
      <c r="H458" s="254">
        <v>10</v>
      </c>
      <c r="I458" s="255"/>
      <c r="J458" s="251"/>
      <c r="K458" s="251"/>
      <c r="L458" s="256"/>
      <c r="M458" s="257"/>
      <c r="N458" s="258"/>
      <c r="O458" s="258"/>
      <c r="P458" s="258"/>
      <c r="Q458" s="258"/>
      <c r="R458" s="258"/>
      <c r="S458" s="258"/>
      <c r="T458" s="259"/>
      <c r="AT458" s="260" t="s">
        <v>138</v>
      </c>
      <c r="AU458" s="260" t="s">
        <v>85</v>
      </c>
      <c r="AV458" s="14" t="s">
        <v>127</v>
      </c>
      <c r="AW458" s="14" t="s">
        <v>39</v>
      </c>
      <c r="AX458" s="14" t="s">
        <v>83</v>
      </c>
      <c r="AY458" s="260" t="s">
        <v>128</v>
      </c>
    </row>
    <row r="459" s="1" customFormat="1" ht="22.5" customHeight="1">
      <c r="B459" s="39"/>
      <c r="C459" s="216" t="s">
        <v>517</v>
      </c>
      <c r="D459" s="216" t="s">
        <v>131</v>
      </c>
      <c r="E459" s="217" t="s">
        <v>434</v>
      </c>
      <c r="F459" s="218" t="s">
        <v>435</v>
      </c>
      <c r="G459" s="219" t="s">
        <v>134</v>
      </c>
      <c r="H459" s="220">
        <v>2</v>
      </c>
      <c r="I459" s="221"/>
      <c r="J459" s="222">
        <f>ROUND(I459*H459,2)</f>
        <v>0</v>
      </c>
      <c r="K459" s="218" t="s">
        <v>135</v>
      </c>
      <c r="L459" s="44"/>
      <c r="M459" s="223" t="s">
        <v>32</v>
      </c>
      <c r="N459" s="224" t="s">
        <v>48</v>
      </c>
      <c r="O459" s="80"/>
      <c r="P459" s="225">
        <f>O459*H459</f>
        <v>0</v>
      </c>
      <c r="Q459" s="225">
        <v>0</v>
      </c>
      <c r="R459" s="225">
        <f>Q459*H459</f>
        <v>0</v>
      </c>
      <c r="S459" s="225">
        <v>0</v>
      </c>
      <c r="T459" s="226">
        <f>S459*H459</f>
        <v>0</v>
      </c>
      <c r="AR459" s="17" t="s">
        <v>136</v>
      </c>
      <c r="AT459" s="17" t="s">
        <v>131</v>
      </c>
      <c r="AU459" s="17" t="s">
        <v>85</v>
      </c>
      <c r="AY459" s="17" t="s">
        <v>128</v>
      </c>
      <c r="BE459" s="227">
        <f>IF(N459="základní",J459,0)</f>
        <v>0</v>
      </c>
      <c r="BF459" s="227">
        <f>IF(N459="snížená",J459,0)</f>
        <v>0</v>
      </c>
      <c r="BG459" s="227">
        <f>IF(N459="zákl. přenesená",J459,0)</f>
        <v>0</v>
      </c>
      <c r="BH459" s="227">
        <f>IF(N459="sníž. přenesená",J459,0)</f>
        <v>0</v>
      </c>
      <c r="BI459" s="227">
        <f>IF(N459="nulová",J459,0)</f>
        <v>0</v>
      </c>
      <c r="BJ459" s="17" t="s">
        <v>83</v>
      </c>
      <c r="BK459" s="227">
        <f>ROUND(I459*H459,2)</f>
        <v>0</v>
      </c>
      <c r="BL459" s="17" t="s">
        <v>136</v>
      </c>
      <c r="BM459" s="17" t="s">
        <v>436</v>
      </c>
    </row>
    <row r="460" s="12" customFormat="1">
      <c r="B460" s="228"/>
      <c r="C460" s="229"/>
      <c r="D460" s="230" t="s">
        <v>138</v>
      </c>
      <c r="E460" s="231" t="s">
        <v>32</v>
      </c>
      <c r="F460" s="232" t="s">
        <v>139</v>
      </c>
      <c r="G460" s="229"/>
      <c r="H460" s="231" t="s">
        <v>32</v>
      </c>
      <c r="I460" s="233"/>
      <c r="J460" s="229"/>
      <c r="K460" s="229"/>
      <c r="L460" s="234"/>
      <c r="M460" s="235"/>
      <c r="N460" s="236"/>
      <c r="O460" s="236"/>
      <c r="P460" s="236"/>
      <c r="Q460" s="236"/>
      <c r="R460" s="236"/>
      <c r="S460" s="236"/>
      <c r="T460" s="237"/>
      <c r="AT460" s="238" t="s">
        <v>138</v>
      </c>
      <c r="AU460" s="238" t="s">
        <v>85</v>
      </c>
      <c r="AV460" s="12" t="s">
        <v>83</v>
      </c>
      <c r="AW460" s="12" t="s">
        <v>39</v>
      </c>
      <c r="AX460" s="12" t="s">
        <v>77</v>
      </c>
      <c r="AY460" s="238" t="s">
        <v>128</v>
      </c>
    </row>
    <row r="461" s="13" customFormat="1">
      <c r="B461" s="239"/>
      <c r="C461" s="240"/>
      <c r="D461" s="230" t="s">
        <v>138</v>
      </c>
      <c r="E461" s="241" t="s">
        <v>32</v>
      </c>
      <c r="F461" s="242" t="s">
        <v>1115</v>
      </c>
      <c r="G461" s="240"/>
      <c r="H461" s="243">
        <v>2</v>
      </c>
      <c r="I461" s="244"/>
      <c r="J461" s="240"/>
      <c r="K461" s="240"/>
      <c r="L461" s="245"/>
      <c r="M461" s="246"/>
      <c r="N461" s="247"/>
      <c r="O461" s="247"/>
      <c r="P461" s="247"/>
      <c r="Q461" s="247"/>
      <c r="R461" s="247"/>
      <c r="S461" s="247"/>
      <c r="T461" s="248"/>
      <c r="AT461" s="249" t="s">
        <v>138</v>
      </c>
      <c r="AU461" s="249" t="s">
        <v>85</v>
      </c>
      <c r="AV461" s="13" t="s">
        <v>85</v>
      </c>
      <c r="AW461" s="13" t="s">
        <v>39</v>
      </c>
      <c r="AX461" s="13" t="s">
        <v>77</v>
      </c>
      <c r="AY461" s="249" t="s">
        <v>128</v>
      </c>
    </row>
    <row r="462" s="14" customFormat="1">
      <c r="B462" s="250"/>
      <c r="C462" s="251"/>
      <c r="D462" s="230" t="s">
        <v>138</v>
      </c>
      <c r="E462" s="252" t="s">
        <v>32</v>
      </c>
      <c r="F462" s="253" t="s">
        <v>141</v>
      </c>
      <c r="G462" s="251"/>
      <c r="H462" s="254">
        <v>2</v>
      </c>
      <c r="I462" s="255"/>
      <c r="J462" s="251"/>
      <c r="K462" s="251"/>
      <c r="L462" s="256"/>
      <c r="M462" s="257"/>
      <c r="N462" s="258"/>
      <c r="O462" s="258"/>
      <c r="P462" s="258"/>
      <c r="Q462" s="258"/>
      <c r="R462" s="258"/>
      <c r="S462" s="258"/>
      <c r="T462" s="259"/>
      <c r="AT462" s="260" t="s">
        <v>138</v>
      </c>
      <c r="AU462" s="260" t="s">
        <v>85</v>
      </c>
      <c r="AV462" s="14" t="s">
        <v>127</v>
      </c>
      <c r="AW462" s="14" t="s">
        <v>39</v>
      </c>
      <c r="AX462" s="14" t="s">
        <v>83</v>
      </c>
      <c r="AY462" s="260" t="s">
        <v>128</v>
      </c>
    </row>
    <row r="463" s="1" customFormat="1" ht="22.5" customHeight="1">
      <c r="B463" s="39"/>
      <c r="C463" s="216" t="s">
        <v>522</v>
      </c>
      <c r="D463" s="216" t="s">
        <v>131</v>
      </c>
      <c r="E463" s="217" t="s">
        <v>439</v>
      </c>
      <c r="F463" s="218" t="s">
        <v>440</v>
      </c>
      <c r="G463" s="219" t="s">
        <v>134</v>
      </c>
      <c r="H463" s="220">
        <v>1</v>
      </c>
      <c r="I463" s="221"/>
      <c r="J463" s="222">
        <f>ROUND(I463*H463,2)</f>
        <v>0</v>
      </c>
      <c r="K463" s="218" t="s">
        <v>135</v>
      </c>
      <c r="L463" s="44"/>
      <c r="M463" s="223" t="s">
        <v>32</v>
      </c>
      <c r="N463" s="224" t="s">
        <v>48</v>
      </c>
      <c r="O463" s="80"/>
      <c r="P463" s="225">
        <f>O463*H463</f>
        <v>0</v>
      </c>
      <c r="Q463" s="225">
        <v>0</v>
      </c>
      <c r="R463" s="225">
        <f>Q463*H463</f>
        <v>0</v>
      </c>
      <c r="S463" s="225">
        <v>0</v>
      </c>
      <c r="T463" s="226">
        <f>S463*H463</f>
        <v>0</v>
      </c>
      <c r="AR463" s="17" t="s">
        <v>136</v>
      </c>
      <c r="AT463" s="17" t="s">
        <v>131</v>
      </c>
      <c r="AU463" s="17" t="s">
        <v>85</v>
      </c>
      <c r="AY463" s="17" t="s">
        <v>128</v>
      </c>
      <c r="BE463" s="227">
        <f>IF(N463="základní",J463,0)</f>
        <v>0</v>
      </c>
      <c r="BF463" s="227">
        <f>IF(N463="snížená",J463,0)</f>
        <v>0</v>
      </c>
      <c r="BG463" s="227">
        <f>IF(N463="zákl. přenesená",J463,0)</f>
        <v>0</v>
      </c>
      <c r="BH463" s="227">
        <f>IF(N463="sníž. přenesená",J463,0)</f>
        <v>0</v>
      </c>
      <c r="BI463" s="227">
        <f>IF(N463="nulová",J463,0)</f>
        <v>0</v>
      </c>
      <c r="BJ463" s="17" t="s">
        <v>83</v>
      </c>
      <c r="BK463" s="227">
        <f>ROUND(I463*H463,2)</f>
        <v>0</v>
      </c>
      <c r="BL463" s="17" t="s">
        <v>136</v>
      </c>
      <c r="BM463" s="17" t="s">
        <v>441</v>
      </c>
    </row>
    <row r="464" s="12" customFormat="1">
      <c r="B464" s="228"/>
      <c r="C464" s="229"/>
      <c r="D464" s="230" t="s">
        <v>138</v>
      </c>
      <c r="E464" s="231" t="s">
        <v>32</v>
      </c>
      <c r="F464" s="232" t="s">
        <v>139</v>
      </c>
      <c r="G464" s="229"/>
      <c r="H464" s="231" t="s">
        <v>32</v>
      </c>
      <c r="I464" s="233"/>
      <c r="J464" s="229"/>
      <c r="K464" s="229"/>
      <c r="L464" s="234"/>
      <c r="M464" s="235"/>
      <c r="N464" s="236"/>
      <c r="O464" s="236"/>
      <c r="P464" s="236"/>
      <c r="Q464" s="236"/>
      <c r="R464" s="236"/>
      <c r="S464" s="236"/>
      <c r="T464" s="237"/>
      <c r="AT464" s="238" t="s">
        <v>138</v>
      </c>
      <c r="AU464" s="238" t="s">
        <v>85</v>
      </c>
      <c r="AV464" s="12" t="s">
        <v>83</v>
      </c>
      <c r="AW464" s="12" t="s">
        <v>39</v>
      </c>
      <c r="AX464" s="12" t="s">
        <v>77</v>
      </c>
      <c r="AY464" s="238" t="s">
        <v>128</v>
      </c>
    </row>
    <row r="465" s="13" customFormat="1">
      <c r="B465" s="239"/>
      <c r="C465" s="240"/>
      <c r="D465" s="230" t="s">
        <v>138</v>
      </c>
      <c r="E465" s="241" t="s">
        <v>32</v>
      </c>
      <c r="F465" s="242" t="s">
        <v>442</v>
      </c>
      <c r="G465" s="240"/>
      <c r="H465" s="243">
        <v>1</v>
      </c>
      <c r="I465" s="244"/>
      <c r="J465" s="240"/>
      <c r="K465" s="240"/>
      <c r="L465" s="245"/>
      <c r="M465" s="246"/>
      <c r="N465" s="247"/>
      <c r="O465" s="247"/>
      <c r="P465" s="247"/>
      <c r="Q465" s="247"/>
      <c r="R465" s="247"/>
      <c r="S465" s="247"/>
      <c r="T465" s="248"/>
      <c r="AT465" s="249" t="s">
        <v>138</v>
      </c>
      <c r="AU465" s="249" t="s">
        <v>85</v>
      </c>
      <c r="AV465" s="13" t="s">
        <v>85</v>
      </c>
      <c r="AW465" s="13" t="s">
        <v>39</v>
      </c>
      <c r="AX465" s="13" t="s">
        <v>77</v>
      </c>
      <c r="AY465" s="249" t="s">
        <v>128</v>
      </c>
    </row>
    <row r="466" s="14" customFormat="1">
      <c r="B466" s="250"/>
      <c r="C466" s="251"/>
      <c r="D466" s="230" t="s">
        <v>138</v>
      </c>
      <c r="E466" s="252" t="s">
        <v>32</v>
      </c>
      <c r="F466" s="253" t="s">
        <v>141</v>
      </c>
      <c r="G466" s="251"/>
      <c r="H466" s="254">
        <v>1</v>
      </c>
      <c r="I466" s="255"/>
      <c r="J466" s="251"/>
      <c r="K466" s="251"/>
      <c r="L466" s="256"/>
      <c r="M466" s="257"/>
      <c r="N466" s="258"/>
      <c r="O466" s="258"/>
      <c r="P466" s="258"/>
      <c r="Q466" s="258"/>
      <c r="R466" s="258"/>
      <c r="S466" s="258"/>
      <c r="T466" s="259"/>
      <c r="AT466" s="260" t="s">
        <v>138</v>
      </c>
      <c r="AU466" s="260" t="s">
        <v>85</v>
      </c>
      <c r="AV466" s="14" t="s">
        <v>127</v>
      </c>
      <c r="AW466" s="14" t="s">
        <v>39</v>
      </c>
      <c r="AX466" s="14" t="s">
        <v>83</v>
      </c>
      <c r="AY466" s="260" t="s">
        <v>128</v>
      </c>
    </row>
    <row r="467" s="1" customFormat="1" ht="22.5" customHeight="1">
      <c r="B467" s="39"/>
      <c r="C467" s="216" t="s">
        <v>527</v>
      </c>
      <c r="D467" s="216" t="s">
        <v>131</v>
      </c>
      <c r="E467" s="217" t="s">
        <v>444</v>
      </c>
      <c r="F467" s="218" t="s">
        <v>445</v>
      </c>
      <c r="G467" s="219" t="s">
        <v>134</v>
      </c>
      <c r="H467" s="220">
        <v>1</v>
      </c>
      <c r="I467" s="221"/>
      <c r="J467" s="222">
        <f>ROUND(I467*H467,2)</f>
        <v>0</v>
      </c>
      <c r="K467" s="218" t="s">
        <v>135</v>
      </c>
      <c r="L467" s="44"/>
      <c r="M467" s="223" t="s">
        <v>32</v>
      </c>
      <c r="N467" s="224" t="s">
        <v>48</v>
      </c>
      <c r="O467" s="80"/>
      <c r="P467" s="225">
        <f>O467*H467</f>
        <v>0</v>
      </c>
      <c r="Q467" s="225">
        <v>0</v>
      </c>
      <c r="R467" s="225">
        <f>Q467*H467</f>
        <v>0</v>
      </c>
      <c r="S467" s="225">
        <v>0</v>
      </c>
      <c r="T467" s="226">
        <f>S467*H467</f>
        <v>0</v>
      </c>
      <c r="AR467" s="17" t="s">
        <v>136</v>
      </c>
      <c r="AT467" s="17" t="s">
        <v>131</v>
      </c>
      <c r="AU467" s="17" t="s">
        <v>85</v>
      </c>
      <c r="AY467" s="17" t="s">
        <v>128</v>
      </c>
      <c r="BE467" s="227">
        <f>IF(N467="základní",J467,0)</f>
        <v>0</v>
      </c>
      <c r="BF467" s="227">
        <f>IF(N467="snížená",J467,0)</f>
        <v>0</v>
      </c>
      <c r="BG467" s="227">
        <f>IF(N467="zákl. přenesená",J467,0)</f>
        <v>0</v>
      </c>
      <c r="BH467" s="227">
        <f>IF(N467="sníž. přenesená",J467,0)</f>
        <v>0</v>
      </c>
      <c r="BI467" s="227">
        <f>IF(N467="nulová",J467,0)</f>
        <v>0</v>
      </c>
      <c r="BJ467" s="17" t="s">
        <v>83</v>
      </c>
      <c r="BK467" s="227">
        <f>ROUND(I467*H467,2)</f>
        <v>0</v>
      </c>
      <c r="BL467" s="17" t="s">
        <v>136</v>
      </c>
      <c r="BM467" s="17" t="s">
        <v>446</v>
      </c>
    </row>
    <row r="468" s="12" customFormat="1">
      <c r="B468" s="228"/>
      <c r="C468" s="229"/>
      <c r="D468" s="230" t="s">
        <v>138</v>
      </c>
      <c r="E468" s="231" t="s">
        <v>32</v>
      </c>
      <c r="F468" s="232" t="s">
        <v>139</v>
      </c>
      <c r="G468" s="229"/>
      <c r="H468" s="231" t="s">
        <v>32</v>
      </c>
      <c r="I468" s="233"/>
      <c r="J468" s="229"/>
      <c r="K468" s="229"/>
      <c r="L468" s="234"/>
      <c r="M468" s="235"/>
      <c r="N468" s="236"/>
      <c r="O468" s="236"/>
      <c r="P468" s="236"/>
      <c r="Q468" s="236"/>
      <c r="R468" s="236"/>
      <c r="S468" s="236"/>
      <c r="T468" s="237"/>
      <c r="AT468" s="238" t="s">
        <v>138</v>
      </c>
      <c r="AU468" s="238" t="s">
        <v>85</v>
      </c>
      <c r="AV468" s="12" t="s">
        <v>83</v>
      </c>
      <c r="AW468" s="12" t="s">
        <v>39</v>
      </c>
      <c r="AX468" s="12" t="s">
        <v>77</v>
      </c>
      <c r="AY468" s="238" t="s">
        <v>128</v>
      </c>
    </row>
    <row r="469" s="13" customFormat="1">
      <c r="B469" s="239"/>
      <c r="C469" s="240"/>
      <c r="D469" s="230" t="s">
        <v>138</v>
      </c>
      <c r="E469" s="241" t="s">
        <v>32</v>
      </c>
      <c r="F469" s="242" t="s">
        <v>447</v>
      </c>
      <c r="G469" s="240"/>
      <c r="H469" s="243">
        <v>1</v>
      </c>
      <c r="I469" s="244"/>
      <c r="J469" s="240"/>
      <c r="K469" s="240"/>
      <c r="L469" s="245"/>
      <c r="M469" s="246"/>
      <c r="N469" s="247"/>
      <c r="O469" s="247"/>
      <c r="P469" s="247"/>
      <c r="Q469" s="247"/>
      <c r="R469" s="247"/>
      <c r="S469" s="247"/>
      <c r="T469" s="248"/>
      <c r="AT469" s="249" t="s">
        <v>138</v>
      </c>
      <c r="AU469" s="249" t="s">
        <v>85</v>
      </c>
      <c r="AV469" s="13" t="s">
        <v>85</v>
      </c>
      <c r="AW469" s="13" t="s">
        <v>39</v>
      </c>
      <c r="AX469" s="13" t="s">
        <v>77</v>
      </c>
      <c r="AY469" s="249" t="s">
        <v>128</v>
      </c>
    </row>
    <row r="470" s="14" customFormat="1">
      <c r="B470" s="250"/>
      <c r="C470" s="251"/>
      <c r="D470" s="230" t="s">
        <v>138</v>
      </c>
      <c r="E470" s="252" t="s">
        <v>32</v>
      </c>
      <c r="F470" s="253" t="s">
        <v>141</v>
      </c>
      <c r="G470" s="251"/>
      <c r="H470" s="254">
        <v>1</v>
      </c>
      <c r="I470" s="255"/>
      <c r="J470" s="251"/>
      <c r="K470" s="251"/>
      <c r="L470" s="256"/>
      <c r="M470" s="257"/>
      <c r="N470" s="258"/>
      <c r="O470" s="258"/>
      <c r="P470" s="258"/>
      <c r="Q470" s="258"/>
      <c r="R470" s="258"/>
      <c r="S470" s="258"/>
      <c r="T470" s="259"/>
      <c r="AT470" s="260" t="s">
        <v>138</v>
      </c>
      <c r="AU470" s="260" t="s">
        <v>85</v>
      </c>
      <c r="AV470" s="14" t="s">
        <v>127</v>
      </c>
      <c r="AW470" s="14" t="s">
        <v>39</v>
      </c>
      <c r="AX470" s="14" t="s">
        <v>83</v>
      </c>
      <c r="AY470" s="260" t="s">
        <v>128</v>
      </c>
    </row>
    <row r="471" s="1" customFormat="1" ht="22.5" customHeight="1">
      <c r="B471" s="39"/>
      <c r="C471" s="216" t="s">
        <v>532</v>
      </c>
      <c r="D471" s="216" t="s">
        <v>131</v>
      </c>
      <c r="E471" s="217" t="s">
        <v>449</v>
      </c>
      <c r="F471" s="218" t="s">
        <v>450</v>
      </c>
      <c r="G471" s="219" t="s">
        <v>134</v>
      </c>
      <c r="H471" s="220">
        <v>1</v>
      </c>
      <c r="I471" s="221"/>
      <c r="J471" s="222">
        <f>ROUND(I471*H471,2)</f>
        <v>0</v>
      </c>
      <c r="K471" s="218" t="s">
        <v>135</v>
      </c>
      <c r="L471" s="44"/>
      <c r="M471" s="223" t="s">
        <v>32</v>
      </c>
      <c r="N471" s="224" t="s">
        <v>48</v>
      </c>
      <c r="O471" s="80"/>
      <c r="P471" s="225">
        <f>O471*H471</f>
        <v>0</v>
      </c>
      <c r="Q471" s="225">
        <v>0</v>
      </c>
      <c r="R471" s="225">
        <f>Q471*H471</f>
        <v>0</v>
      </c>
      <c r="S471" s="225">
        <v>0</v>
      </c>
      <c r="T471" s="226">
        <f>S471*H471</f>
        <v>0</v>
      </c>
      <c r="AR471" s="17" t="s">
        <v>136</v>
      </c>
      <c r="AT471" s="17" t="s">
        <v>131</v>
      </c>
      <c r="AU471" s="17" t="s">
        <v>85</v>
      </c>
      <c r="AY471" s="17" t="s">
        <v>128</v>
      </c>
      <c r="BE471" s="227">
        <f>IF(N471="základní",J471,0)</f>
        <v>0</v>
      </c>
      <c r="BF471" s="227">
        <f>IF(N471="snížená",J471,0)</f>
        <v>0</v>
      </c>
      <c r="BG471" s="227">
        <f>IF(N471="zákl. přenesená",J471,0)</f>
        <v>0</v>
      </c>
      <c r="BH471" s="227">
        <f>IF(N471="sníž. přenesená",J471,0)</f>
        <v>0</v>
      </c>
      <c r="BI471" s="227">
        <f>IF(N471="nulová",J471,0)</f>
        <v>0</v>
      </c>
      <c r="BJ471" s="17" t="s">
        <v>83</v>
      </c>
      <c r="BK471" s="227">
        <f>ROUND(I471*H471,2)</f>
        <v>0</v>
      </c>
      <c r="BL471" s="17" t="s">
        <v>136</v>
      </c>
      <c r="BM471" s="17" t="s">
        <v>451</v>
      </c>
    </row>
    <row r="472" s="12" customFormat="1">
      <c r="B472" s="228"/>
      <c r="C472" s="229"/>
      <c r="D472" s="230" t="s">
        <v>138</v>
      </c>
      <c r="E472" s="231" t="s">
        <v>32</v>
      </c>
      <c r="F472" s="232" t="s">
        <v>139</v>
      </c>
      <c r="G472" s="229"/>
      <c r="H472" s="231" t="s">
        <v>32</v>
      </c>
      <c r="I472" s="233"/>
      <c r="J472" s="229"/>
      <c r="K472" s="229"/>
      <c r="L472" s="234"/>
      <c r="M472" s="235"/>
      <c r="N472" s="236"/>
      <c r="O472" s="236"/>
      <c r="P472" s="236"/>
      <c r="Q472" s="236"/>
      <c r="R472" s="236"/>
      <c r="S472" s="236"/>
      <c r="T472" s="237"/>
      <c r="AT472" s="238" t="s">
        <v>138</v>
      </c>
      <c r="AU472" s="238" t="s">
        <v>85</v>
      </c>
      <c r="AV472" s="12" t="s">
        <v>83</v>
      </c>
      <c r="AW472" s="12" t="s">
        <v>39</v>
      </c>
      <c r="AX472" s="12" t="s">
        <v>77</v>
      </c>
      <c r="AY472" s="238" t="s">
        <v>128</v>
      </c>
    </row>
    <row r="473" s="13" customFormat="1">
      <c r="B473" s="239"/>
      <c r="C473" s="240"/>
      <c r="D473" s="230" t="s">
        <v>138</v>
      </c>
      <c r="E473" s="241" t="s">
        <v>32</v>
      </c>
      <c r="F473" s="242" t="s">
        <v>452</v>
      </c>
      <c r="G473" s="240"/>
      <c r="H473" s="243">
        <v>1</v>
      </c>
      <c r="I473" s="244"/>
      <c r="J473" s="240"/>
      <c r="K473" s="240"/>
      <c r="L473" s="245"/>
      <c r="M473" s="246"/>
      <c r="N473" s="247"/>
      <c r="O473" s="247"/>
      <c r="P473" s="247"/>
      <c r="Q473" s="247"/>
      <c r="R473" s="247"/>
      <c r="S473" s="247"/>
      <c r="T473" s="248"/>
      <c r="AT473" s="249" t="s">
        <v>138</v>
      </c>
      <c r="AU473" s="249" t="s">
        <v>85</v>
      </c>
      <c r="AV473" s="13" t="s">
        <v>85</v>
      </c>
      <c r="AW473" s="13" t="s">
        <v>39</v>
      </c>
      <c r="AX473" s="13" t="s">
        <v>77</v>
      </c>
      <c r="AY473" s="249" t="s">
        <v>128</v>
      </c>
    </row>
    <row r="474" s="14" customFormat="1">
      <c r="B474" s="250"/>
      <c r="C474" s="251"/>
      <c r="D474" s="230" t="s">
        <v>138</v>
      </c>
      <c r="E474" s="252" t="s">
        <v>32</v>
      </c>
      <c r="F474" s="253" t="s">
        <v>141</v>
      </c>
      <c r="G474" s="251"/>
      <c r="H474" s="254">
        <v>1</v>
      </c>
      <c r="I474" s="255"/>
      <c r="J474" s="251"/>
      <c r="K474" s="251"/>
      <c r="L474" s="256"/>
      <c r="M474" s="257"/>
      <c r="N474" s="258"/>
      <c r="O474" s="258"/>
      <c r="P474" s="258"/>
      <c r="Q474" s="258"/>
      <c r="R474" s="258"/>
      <c r="S474" s="258"/>
      <c r="T474" s="259"/>
      <c r="AT474" s="260" t="s">
        <v>138</v>
      </c>
      <c r="AU474" s="260" t="s">
        <v>85</v>
      </c>
      <c r="AV474" s="14" t="s">
        <v>127</v>
      </c>
      <c r="AW474" s="14" t="s">
        <v>39</v>
      </c>
      <c r="AX474" s="14" t="s">
        <v>83</v>
      </c>
      <c r="AY474" s="260" t="s">
        <v>128</v>
      </c>
    </row>
    <row r="475" s="1" customFormat="1" ht="22.5" customHeight="1">
      <c r="B475" s="39"/>
      <c r="C475" s="216" t="s">
        <v>537</v>
      </c>
      <c r="D475" s="216" t="s">
        <v>131</v>
      </c>
      <c r="E475" s="217" t="s">
        <v>454</v>
      </c>
      <c r="F475" s="218" t="s">
        <v>455</v>
      </c>
      <c r="G475" s="219" t="s">
        <v>134</v>
      </c>
      <c r="H475" s="220">
        <v>1</v>
      </c>
      <c r="I475" s="221"/>
      <c r="J475" s="222">
        <f>ROUND(I475*H475,2)</f>
        <v>0</v>
      </c>
      <c r="K475" s="218" t="s">
        <v>135</v>
      </c>
      <c r="L475" s="44"/>
      <c r="M475" s="223" t="s">
        <v>32</v>
      </c>
      <c r="N475" s="224" t="s">
        <v>48</v>
      </c>
      <c r="O475" s="80"/>
      <c r="P475" s="225">
        <f>O475*H475</f>
        <v>0</v>
      </c>
      <c r="Q475" s="225">
        <v>0</v>
      </c>
      <c r="R475" s="225">
        <f>Q475*H475</f>
        <v>0</v>
      </c>
      <c r="S475" s="225">
        <v>0</v>
      </c>
      <c r="T475" s="226">
        <f>S475*H475</f>
        <v>0</v>
      </c>
      <c r="AR475" s="17" t="s">
        <v>136</v>
      </c>
      <c r="AT475" s="17" t="s">
        <v>131</v>
      </c>
      <c r="AU475" s="17" t="s">
        <v>85</v>
      </c>
      <c r="AY475" s="17" t="s">
        <v>128</v>
      </c>
      <c r="BE475" s="227">
        <f>IF(N475="základní",J475,0)</f>
        <v>0</v>
      </c>
      <c r="BF475" s="227">
        <f>IF(N475="snížená",J475,0)</f>
        <v>0</v>
      </c>
      <c r="BG475" s="227">
        <f>IF(N475="zákl. přenesená",J475,0)</f>
        <v>0</v>
      </c>
      <c r="BH475" s="227">
        <f>IF(N475="sníž. přenesená",J475,0)</f>
        <v>0</v>
      </c>
      <c r="BI475" s="227">
        <f>IF(N475="nulová",J475,0)</f>
        <v>0</v>
      </c>
      <c r="BJ475" s="17" t="s">
        <v>83</v>
      </c>
      <c r="BK475" s="227">
        <f>ROUND(I475*H475,2)</f>
        <v>0</v>
      </c>
      <c r="BL475" s="17" t="s">
        <v>136</v>
      </c>
      <c r="BM475" s="17" t="s">
        <v>456</v>
      </c>
    </row>
    <row r="476" s="12" customFormat="1">
      <c r="B476" s="228"/>
      <c r="C476" s="229"/>
      <c r="D476" s="230" t="s">
        <v>138</v>
      </c>
      <c r="E476" s="231" t="s">
        <v>32</v>
      </c>
      <c r="F476" s="232" t="s">
        <v>139</v>
      </c>
      <c r="G476" s="229"/>
      <c r="H476" s="231" t="s">
        <v>32</v>
      </c>
      <c r="I476" s="233"/>
      <c r="J476" s="229"/>
      <c r="K476" s="229"/>
      <c r="L476" s="234"/>
      <c r="M476" s="235"/>
      <c r="N476" s="236"/>
      <c r="O476" s="236"/>
      <c r="P476" s="236"/>
      <c r="Q476" s="236"/>
      <c r="R476" s="236"/>
      <c r="S476" s="236"/>
      <c r="T476" s="237"/>
      <c r="AT476" s="238" t="s">
        <v>138</v>
      </c>
      <c r="AU476" s="238" t="s">
        <v>85</v>
      </c>
      <c r="AV476" s="12" t="s">
        <v>83</v>
      </c>
      <c r="AW476" s="12" t="s">
        <v>39</v>
      </c>
      <c r="AX476" s="12" t="s">
        <v>77</v>
      </c>
      <c r="AY476" s="238" t="s">
        <v>128</v>
      </c>
    </row>
    <row r="477" s="13" customFormat="1">
      <c r="B477" s="239"/>
      <c r="C477" s="240"/>
      <c r="D477" s="230" t="s">
        <v>138</v>
      </c>
      <c r="E477" s="241" t="s">
        <v>32</v>
      </c>
      <c r="F477" s="242" t="s">
        <v>457</v>
      </c>
      <c r="G477" s="240"/>
      <c r="H477" s="243">
        <v>1</v>
      </c>
      <c r="I477" s="244"/>
      <c r="J477" s="240"/>
      <c r="K477" s="240"/>
      <c r="L477" s="245"/>
      <c r="M477" s="246"/>
      <c r="N477" s="247"/>
      <c r="O477" s="247"/>
      <c r="P477" s="247"/>
      <c r="Q477" s="247"/>
      <c r="R477" s="247"/>
      <c r="S477" s="247"/>
      <c r="T477" s="248"/>
      <c r="AT477" s="249" t="s">
        <v>138</v>
      </c>
      <c r="AU477" s="249" t="s">
        <v>85</v>
      </c>
      <c r="AV477" s="13" t="s">
        <v>85</v>
      </c>
      <c r="AW477" s="13" t="s">
        <v>39</v>
      </c>
      <c r="AX477" s="13" t="s">
        <v>77</v>
      </c>
      <c r="AY477" s="249" t="s">
        <v>128</v>
      </c>
    </row>
    <row r="478" s="14" customFormat="1">
      <c r="B478" s="250"/>
      <c r="C478" s="251"/>
      <c r="D478" s="230" t="s">
        <v>138</v>
      </c>
      <c r="E478" s="252" t="s">
        <v>32</v>
      </c>
      <c r="F478" s="253" t="s">
        <v>141</v>
      </c>
      <c r="G478" s="251"/>
      <c r="H478" s="254">
        <v>1</v>
      </c>
      <c r="I478" s="255"/>
      <c r="J478" s="251"/>
      <c r="K478" s="251"/>
      <c r="L478" s="256"/>
      <c r="M478" s="257"/>
      <c r="N478" s="258"/>
      <c r="O478" s="258"/>
      <c r="P478" s="258"/>
      <c r="Q478" s="258"/>
      <c r="R478" s="258"/>
      <c r="S478" s="258"/>
      <c r="T478" s="259"/>
      <c r="AT478" s="260" t="s">
        <v>138</v>
      </c>
      <c r="AU478" s="260" t="s">
        <v>85</v>
      </c>
      <c r="AV478" s="14" t="s">
        <v>127</v>
      </c>
      <c r="AW478" s="14" t="s">
        <v>39</v>
      </c>
      <c r="AX478" s="14" t="s">
        <v>83</v>
      </c>
      <c r="AY478" s="260" t="s">
        <v>128</v>
      </c>
    </row>
    <row r="479" s="1" customFormat="1" ht="22.5" customHeight="1">
      <c r="B479" s="39"/>
      <c r="C479" s="216" t="s">
        <v>542</v>
      </c>
      <c r="D479" s="216" t="s">
        <v>131</v>
      </c>
      <c r="E479" s="217" t="s">
        <v>459</v>
      </c>
      <c r="F479" s="218" t="s">
        <v>460</v>
      </c>
      <c r="G479" s="219" t="s">
        <v>134</v>
      </c>
      <c r="H479" s="220">
        <v>1</v>
      </c>
      <c r="I479" s="221"/>
      <c r="J479" s="222">
        <f>ROUND(I479*H479,2)</f>
        <v>0</v>
      </c>
      <c r="K479" s="218" t="s">
        <v>135</v>
      </c>
      <c r="L479" s="44"/>
      <c r="M479" s="223" t="s">
        <v>32</v>
      </c>
      <c r="N479" s="224" t="s">
        <v>48</v>
      </c>
      <c r="O479" s="80"/>
      <c r="P479" s="225">
        <f>O479*H479</f>
        <v>0</v>
      </c>
      <c r="Q479" s="225">
        <v>0</v>
      </c>
      <c r="R479" s="225">
        <f>Q479*H479</f>
        <v>0</v>
      </c>
      <c r="S479" s="225">
        <v>0</v>
      </c>
      <c r="T479" s="226">
        <f>S479*H479</f>
        <v>0</v>
      </c>
      <c r="AR479" s="17" t="s">
        <v>136</v>
      </c>
      <c r="AT479" s="17" t="s">
        <v>131</v>
      </c>
      <c r="AU479" s="17" t="s">
        <v>85</v>
      </c>
      <c r="AY479" s="17" t="s">
        <v>128</v>
      </c>
      <c r="BE479" s="227">
        <f>IF(N479="základní",J479,0)</f>
        <v>0</v>
      </c>
      <c r="BF479" s="227">
        <f>IF(N479="snížená",J479,0)</f>
        <v>0</v>
      </c>
      <c r="BG479" s="227">
        <f>IF(N479="zákl. přenesená",J479,0)</f>
        <v>0</v>
      </c>
      <c r="BH479" s="227">
        <f>IF(N479="sníž. přenesená",J479,0)</f>
        <v>0</v>
      </c>
      <c r="BI479" s="227">
        <f>IF(N479="nulová",J479,0)</f>
        <v>0</v>
      </c>
      <c r="BJ479" s="17" t="s">
        <v>83</v>
      </c>
      <c r="BK479" s="227">
        <f>ROUND(I479*H479,2)</f>
        <v>0</v>
      </c>
      <c r="BL479" s="17" t="s">
        <v>136</v>
      </c>
      <c r="BM479" s="17" t="s">
        <v>461</v>
      </c>
    </row>
    <row r="480" s="12" customFormat="1">
      <c r="B480" s="228"/>
      <c r="C480" s="229"/>
      <c r="D480" s="230" t="s">
        <v>138</v>
      </c>
      <c r="E480" s="231" t="s">
        <v>32</v>
      </c>
      <c r="F480" s="232" t="s">
        <v>139</v>
      </c>
      <c r="G480" s="229"/>
      <c r="H480" s="231" t="s">
        <v>32</v>
      </c>
      <c r="I480" s="233"/>
      <c r="J480" s="229"/>
      <c r="K480" s="229"/>
      <c r="L480" s="234"/>
      <c r="M480" s="235"/>
      <c r="N480" s="236"/>
      <c r="O480" s="236"/>
      <c r="P480" s="236"/>
      <c r="Q480" s="236"/>
      <c r="R480" s="236"/>
      <c r="S480" s="236"/>
      <c r="T480" s="237"/>
      <c r="AT480" s="238" t="s">
        <v>138</v>
      </c>
      <c r="AU480" s="238" t="s">
        <v>85</v>
      </c>
      <c r="AV480" s="12" t="s">
        <v>83</v>
      </c>
      <c r="AW480" s="12" t="s">
        <v>39</v>
      </c>
      <c r="AX480" s="12" t="s">
        <v>77</v>
      </c>
      <c r="AY480" s="238" t="s">
        <v>128</v>
      </c>
    </row>
    <row r="481" s="13" customFormat="1">
      <c r="B481" s="239"/>
      <c r="C481" s="240"/>
      <c r="D481" s="230" t="s">
        <v>138</v>
      </c>
      <c r="E481" s="241" t="s">
        <v>32</v>
      </c>
      <c r="F481" s="242" t="s">
        <v>462</v>
      </c>
      <c r="G481" s="240"/>
      <c r="H481" s="243">
        <v>1</v>
      </c>
      <c r="I481" s="244"/>
      <c r="J481" s="240"/>
      <c r="K481" s="240"/>
      <c r="L481" s="245"/>
      <c r="M481" s="246"/>
      <c r="N481" s="247"/>
      <c r="O481" s="247"/>
      <c r="P481" s="247"/>
      <c r="Q481" s="247"/>
      <c r="R481" s="247"/>
      <c r="S481" s="247"/>
      <c r="T481" s="248"/>
      <c r="AT481" s="249" t="s">
        <v>138</v>
      </c>
      <c r="AU481" s="249" t="s">
        <v>85</v>
      </c>
      <c r="AV481" s="13" t="s">
        <v>85</v>
      </c>
      <c r="AW481" s="13" t="s">
        <v>39</v>
      </c>
      <c r="AX481" s="13" t="s">
        <v>77</v>
      </c>
      <c r="AY481" s="249" t="s">
        <v>128</v>
      </c>
    </row>
    <row r="482" s="14" customFormat="1">
      <c r="B482" s="250"/>
      <c r="C482" s="251"/>
      <c r="D482" s="230" t="s">
        <v>138</v>
      </c>
      <c r="E482" s="252" t="s">
        <v>32</v>
      </c>
      <c r="F482" s="253" t="s">
        <v>141</v>
      </c>
      <c r="G482" s="251"/>
      <c r="H482" s="254">
        <v>1</v>
      </c>
      <c r="I482" s="255"/>
      <c r="J482" s="251"/>
      <c r="K482" s="251"/>
      <c r="L482" s="256"/>
      <c r="M482" s="257"/>
      <c r="N482" s="258"/>
      <c r="O482" s="258"/>
      <c r="P482" s="258"/>
      <c r="Q482" s="258"/>
      <c r="R482" s="258"/>
      <c r="S482" s="258"/>
      <c r="T482" s="259"/>
      <c r="AT482" s="260" t="s">
        <v>138</v>
      </c>
      <c r="AU482" s="260" t="s">
        <v>85</v>
      </c>
      <c r="AV482" s="14" t="s">
        <v>127</v>
      </c>
      <c r="AW482" s="14" t="s">
        <v>39</v>
      </c>
      <c r="AX482" s="14" t="s">
        <v>83</v>
      </c>
      <c r="AY482" s="260" t="s">
        <v>128</v>
      </c>
    </row>
    <row r="483" s="1" customFormat="1" ht="22.5" customHeight="1">
      <c r="B483" s="39"/>
      <c r="C483" s="216" t="s">
        <v>547</v>
      </c>
      <c r="D483" s="216" t="s">
        <v>131</v>
      </c>
      <c r="E483" s="217" t="s">
        <v>774</v>
      </c>
      <c r="F483" s="218" t="s">
        <v>775</v>
      </c>
      <c r="G483" s="219" t="s">
        <v>134</v>
      </c>
      <c r="H483" s="220">
        <v>1</v>
      </c>
      <c r="I483" s="221"/>
      <c r="J483" s="222">
        <f>ROUND(I483*H483,2)</f>
        <v>0</v>
      </c>
      <c r="K483" s="218" t="s">
        <v>135</v>
      </c>
      <c r="L483" s="44"/>
      <c r="M483" s="223" t="s">
        <v>32</v>
      </c>
      <c r="N483" s="224" t="s">
        <v>48</v>
      </c>
      <c r="O483" s="80"/>
      <c r="P483" s="225">
        <f>O483*H483</f>
        <v>0</v>
      </c>
      <c r="Q483" s="225">
        <v>0</v>
      </c>
      <c r="R483" s="225">
        <f>Q483*H483</f>
        <v>0</v>
      </c>
      <c r="S483" s="225">
        <v>0</v>
      </c>
      <c r="T483" s="226">
        <f>S483*H483</f>
        <v>0</v>
      </c>
      <c r="AR483" s="17" t="s">
        <v>136</v>
      </c>
      <c r="AT483" s="17" t="s">
        <v>131</v>
      </c>
      <c r="AU483" s="17" t="s">
        <v>85</v>
      </c>
      <c r="AY483" s="17" t="s">
        <v>128</v>
      </c>
      <c r="BE483" s="227">
        <f>IF(N483="základní",J483,0)</f>
        <v>0</v>
      </c>
      <c r="BF483" s="227">
        <f>IF(N483="snížená",J483,0)</f>
        <v>0</v>
      </c>
      <c r="BG483" s="227">
        <f>IF(N483="zákl. přenesená",J483,0)</f>
        <v>0</v>
      </c>
      <c r="BH483" s="227">
        <f>IF(N483="sníž. přenesená",J483,0)</f>
        <v>0</v>
      </c>
      <c r="BI483" s="227">
        <f>IF(N483="nulová",J483,0)</f>
        <v>0</v>
      </c>
      <c r="BJ483" s="17" t="s">
        <v>83</v>
      </c>
      <c r="BK483" s="227">
        <f>ROUND(I483*H483,2)</f>
        <v>0</v>
      </c>
      <c r="BL483" s="17" t="s">
        <v>136</v>
      </c>
      <c r="BM483" s="17" t="s">
        <v>1116</v>
      </c>
    </row>
    <row r="484" s="12" customFormat="1">
      <c r="B484" s="228"/>
      <c r="C484" s="229"/>
      <c r="D484" s="230" t="s">
        <v>138</v>
      </c>
      <c r="E484" s="231" t="s">
        <v>32</v>
      </c>
      <c r="F484" s="232" t="s">
        <v>139</v>
      </c>
      <c r="G484" s="229"/>
      <c r="H484" s="231" t="s">
        <v>32</v>
      </c>
      <c r="I484" s="233"/>
      <c r="J484" s="229"/>
      <c r="K484" s="229"/>
      <c r="L484" s="234"/>
      <c r="M484" s="235"/>
      <c r="N484" s="236"/>
      <c r="O484" s="236"/>
      <c r="P484" s="236"/>
      <c r="Q484" s="236"/>
      <c r="R484" s="236"/>
      <c r="S484" s="236"/>
      <c r="T484" s="237"/>
      <c r="AT484" s="238" t="s">
        <v>138</v>
      </c>
      <c r="AU484" s="238" t="s">
        <v>85</v>
      </c>
      <c r="AV484" s="12" t="s">
        <v>83</v>
      </c>
      <c r="AW484" s="12" t="s">
        <v>39</v>
      </c>
      <c r="AX484" s="12" t="s">
        <v>77</v>
      </c>
      <c r="AY484" s="238" t="s">
        <v>128</v>
      </c>
    </row>
    <row r="485" s="13" customFormat="1">
      <c r="B485" s="239"/>
      <c r="C485" s="240"/>
      <c r="D485" s="230" t="s">
        <v>138</v>
      </c>
      <c r="E485" s="241" t="s">
        <v>32</v>
      </c>
      <c r="F485" s="242" t="s">
        <v>777</v>
      </c>
      <c r="G485" s="240"/>
      <c r="H485" s="243">
        <v>1</v>
      </c>
      <c r="I485" s="244"/>
      <c r="J485" s="240"/>
      <c r="K485" s="240"/>
      <c r="L485" s="245"/>
      <c r="M485" s="246"/>
      <c r="N485" s="247"/>
      <c r="O485" s="247"/>
      <c r="P485" s="247"/>
      <c r="Q485" s="247"/>
      <c r="R485" s="247"/>
      <c r="S485" s="247"/>
      <c r="T485" s="248"/>
      <c r="AT485" s="249" t="s">
        <v>138</v>
      </c>
      <c r="AU485" s="249" t="s">
        <v>85</v>
      </c>
      <c r="AV485" s="13" t="s">
        <v>85</v>
      </c>
      <c r="AW485" s="13" t="s">
        <v>39</v>
      </c>
      <c r="AX485" s="13" t="s">
        <v>77</v>
      </c>
      <c r="AY485" s="249" t="s">
        <v>128</v>
      </c>
    </row>
    <row r="486" s="14" customFormat="1">
      <c r="B486" s="250"/>
      <c r="C486" s="251"/>
      <c r="D486" s="230" t="s">
        <v>138</v>
      </c>
      <c r="E486" s="252" t="s">
        <v>32</v>
      </c>
      <c r="F486" s="253" t="s">
        <v>141</v>
      </c>
      <c r="G486" s="251"/>
      <c r="H486" s="254">
        <v>1</v>
      </c>
      <c r="I486" s="255"/>
      <c r="J486" s="251"/>
      <c r="K486" s="251"/>
      <c r="L486" s="256"/>
      <c r="M486" s="257"/>
      <c r="N486" s="258"/>
      <c r="O486" s="258"/>
      <c r="P486" s="258"/>
      <c r="Q486" s="258"/>
      <c r="R486" s="258"/>
      <c r="S486" s="258"/>
      <c r="T486" s="259"/>
      <c r="AT486" s="260" t="s">
        <v>138</v>
      </c>
      <c r="AU486" s="260" t="s">
        <v>85</v>
      </c>
      <c r="AV486" s="14" t="s">
        <v>127</v>
      </c>
      <c r="AW486" s="14" t="s">
        <v>39</v>
      </c>
      <c r="AX486" s="14" t="s">
        <v>83</v>
      </c>
      <c r="AY486" s="260" t="s">
        <v>128</v>
      </c>
    </row>
    <row r="487" s="1" customFormat="1" ht="22.5" customHeight="1">
      <c r="B487" s="39"/>
      <c r="C487" s="216" t="s">
        <v>552</v>
      </c>
      <c r="D487" s="216" t="s">
        <v>131</v>
      </c>
      <c r="E487" s="217" t="s">
        <v>464</v>
      </c>
      <c r="F487" s="218" t="s">
        <v>465</v>
      </c>
      <c r="G487" s="219" t="s">
        <v>134</v>
      </c>
      <c r="H487" s="220">
        <v>1</v>
      </c>
      <c r="I487" s="221"/>
      <c r="J487" s="222">
        <f>ROUND(I487*H487,2)</f>
        <v>0</v>
      </c>
      <c r="K487" s="218" t="s">
        <v>135</v>
      </c>
      <c r="L487" s="44"/>
      <c r="M487" s="223" t="s">
        <v>32</v>
      </c>
      <c r="N487" s="224" t="s">
        <v>48</v>
      </c>
      <c r="O487" s="80"/>
      <c r="P487" s="225">
        <f>O487*H487</f>
        <v>0</v>
      </c>
      <c r="Q487" s="225">
        <v>0</v>
      </c>
      <c r="R487" s="225">
        <f>Q487*H487</f>
        <v>0</v>
      </c>
      <c r="S487" s="225">
        <v>0</v>
      </c>
      <c r="T487" s="226">
        <f>S487*H487</f>
        <v>0</v>
      </c>
      <c r="AR487" s="17" t="s">
        <v>136</v>
      </c>
      <c r="AT487" s="17" t="s">
        <v>131</v>
      </c>
      <c r="AU487" s="17" t="s">
        <v>85</v>
      </c>
      <c r="AY487" s="17" t="s">
        <v>128</v>
      </c>
      <c r="BE487" s="227">
        <f>IF(N487="základní",J487,0)</f>
        <v>0</v>
      </c>
      <c r="BF487" s="227">
        <f>IF(N487="snížená",J487,0)</f>
        <v>0</v>
      </c>
      <c r="BG487" s="227">
        <f>IF(N487="zákl. přenesená",J487,0)</f>
        <v>0</v>
      </c>
      <c r="BH487" s="227">
        <f>IF(N487="sníž. přenesená",J487,0)</f>
        <v>0</v>
      </c>
      <c r="BI487" s="227">
        <f>IF(N487="nulová",J487,0)</f>
        <v>0</v>
      </c>
      <c r="BJ487" s="17" t="s">
        <v>83</v>
      </c>
      <c r="BK487" s="227">
        <f>ROUND(I487*H487,2)</f>
        <v>0</v>
      </c>
      <c r="BL487" s="17" t="s">
        <v>136</v>
      </c>
      <c r="BM487" s="17" t="s">
        <v>466</v>
      </c>
    </row>
    <row r="488" s="12" customFormat="1">
      <c r="B488" s="228"/>
      <c r="C488" s="229"/>
      <c r="D488" s="230" t="s">
        <v>138</v>
      </c>
      <c r="E488" s="231" t="s">
        <v>32</v>
      </c>
      <c r="F488" s="232" t="s">
        <v>139</v>
      </c>
      <c r="G488" s="229"/>
      <c r="H488" s="231" t="s">
        <v>32</v>
      </c>
      <c r="I488" s="233"/>
      <c r="J488" s="229"/>
      <c r="K488" s="229"/>
      <c r="L488" s="234"/>
      <c r="M488" s="235"/>
      <c r="N488" s="236"/>
      <c r="O488" s="236"/>
      <c r="P488" s="236"/>
      <c r="Q488" s="236"/>
      <c r="R488" s="236"/>
      <c r="S488" s="236"/>
      <c r="T488" s="237"/>
      <c r="AT488" s="238" t="s">
        <v>138</v>
      </c>
      <c r="AU488" s="238" t="s">
        <v>85</v>
      </c>
      <c r="AV488" s="12" t="s">
        <v>83</v>
      </c>
      <c r="AW488" s="12" t="s">
        <v>39</v>
      </c>
      <c r="AX488" s="12" t="s">
        <v>77</v>
      </c>
      <c r="AY488" s="238" t="s">
        <v>128</v>
      </c>
    </row>
    <row r="489" s="13" customFormat="1">
      <c r="B489" s="239"/>
      <c r="C489" s="240"/>
      <c r="D489" s="230" t="s">
        <v>138</v>
      </c>
      <c r="E489" s="241" t="s">
        <v>32</v>
      </c>
      <c r="F489" s="242" t="s">
        <v>467</v>
      </c>
      <c r="G489" s="240"/>
      <c r="H489" s="243">
        <v>1</v>
      </c>
      <c r="I489" s="244"/>
      <c r="J489" s="240"/>
      <c r="K489" s="240"/>
      <c r="L489" s="245"/>
      <c r="M489" s="246"/>
      <c r="N489" s="247"/>
      <c r="O489" s="247"/>
      <c r="P489" s="247"/>
      <c r="Q489" s="247"/>
      <c r="R489" s="247"/>
      <c r="S489" s="247"/>
      <c r="T489" s="248"/>
      <c r="AT489" s="249" t="s">
        <v>138</v>
      </c>
      <c r="AU489" s="249" t="s">
        <v>85</v>
      </c>
      <c r="AV489" s="13" t="s">
        <v>85</v>
      </c>
      <c r="AW489" s="13" t="s">
        <v>39</v>
      </c>
      <c r="AX489" s="13" t="s">
        <v>77</v>
      </c>
      <c r="AY489" s="249" t="s">
        <v>128</v>
      </c>
    </row>
    <row r="490" s="14" customFormat="1">
      <c r="B490" s="250"/>
      <c r="C490" s="251"/>
      <c r="D490" s="230" t="s">
        <v>138</v>
      </c>
      <c r="E490" s="252" t="s">
        <v>32</v>
      </c>
      <c r="F490" s="253" t="s">
        <v>141</v>
      </c>
      <c r="G490" s="251"/>
      <c r="H490" s="254">
        <v>1</v>
      </c>
      <c r="I490" s="255"/>
      <c r="J490" s="251"/>
      <c r="K490" s="251"/>
      <c r="L490" s="256"/>
      <c r="M490" s="257"/>
      <c r="N490" s="258"/>
      <c r="O490" s="258"/>
      <c r="P490" s="258"/>
      <c r="Q490" s="258"/>
      <c r="R490" s="258"/>
      <c r="S490" s="258"/>
      <c r="T490" s="259"/>
      <c r="AT490" s="260" t="s">
        <v>138</v>
      </c>
      <c r="AU490" s="260" t="s">
        <v>85</v>
      </c>
      <c r="AV490" s="14" t="s">
        <v>127</v>
      </c>
      <c r="AW490" s="14" t="s">
        <v>39</v>
      </c>
      <c r="AX490" s="14" t="s">
        <v>83</v>
      </c>
      <c r="AY490" s="260" t="s">
        <v>128</v>
      </c>
    </row>
    <row r="491" s="1" customFormat="1" ht="22.5" customHeight="1">
      <c r="B491" s="39"/>
      <c r="C491" s="216" t="s">
        <v>557</v>
      </c>
      <c r="D491" s="216" t="s">
        <v>131</v>
      </c>
      <c r="E491" s="217" t="s">
        <v>469</v>
      </c>
      <c r="F491" s="218" t="s">
        <v>470</v>
      </c>
      <c r="G491" s="219" t="s">
        <v>134</v>
      </c>
      <c r="H491" s="220">
        <v>1</v>
      </c>
      <c r="I491" s="221"/>
      <c r="J491" s="222">
        <f>ROUND(I491*H491,2)</f>
        <v>0</v>
      </c>
      <c r="K491" s="218" t="s">
        <v>135</v>
      </c>
      <c r="L491" s="44"/>
      <c r="M491" s="223" t="s">
        <v>32</v>
      </c>
      <c r="N491" s="224" t="s">
        <v>48</v>
      </c>
      <c r="O491" s="80"/>
      <c r="P491" s="225">
        <f>O491*H491</f>
        <v>0</v>
      </c>
      <c r="Q491" s="225">
        <v>0</v>
      </c>
      <c r="R491" s="225">
        <f>Q491*H491</f>
        <v>0</v>
      </c>
      <c r="S491" s="225">
        <v>0</v>
      </c>
      <c r="T491" s="226">
        <f>S491*H491</f>
        <v>0</v>
      </c>
      <c r="AR491" s="17" t="s">
        <v>136</v>
      </c>
      <c r="AT491" s="17" t="s">
        <v>131</v>
      </c>
      <c r="AU491" s="17" t="s">
        <v>85</v>
      </c>
      <c r="AY491" s="17" t="s">
        <v>128</v>
      </c>
      <c r="BE491" s="227">
        <f>IF(N491="základní",J491,0)</f>
        <v>0</v>
      </c>
      <c r="BF491" s="227">
        <f>IF(N491="snížená",J491,0)</f>
        <v>0</v>
      </c>
      <c r="BG491" s="227">
        <f>IF(N491="zákl. přenesená",J491,0)</f>
        <v>0</v>
      </c>
      <c r="BH491" s="227">
        <f>IF(N491="sníž. přenesená",J491,0)</f>
        <v>0</v>
      </c>
      <c r="BI491" s="227">
        <f>IF(N491="nulová",J491,0)</f>
        <v>0</v>
      </c>
      <c r="BJ491" s="17" t="s">
        <v>83</v>
      </c>
      <c r="BK491" s="227">
        <f>ROUND(I491*H491,2)</f>
        <v>0</v>
      </c>
      <c r="BL491" s="17" t="s">
        <v>136</v>
      </c>
      <c r="BM491" s="17" t="s">
        <v>471</v>
      </c>
    </row>
    <row r="492" s="12" customFormat="1">
      <c r="B492" s="228"/>
      <c r="C492" s="229"/>
      <c r="D492" s="230" t="s">
        <v>138</v>
      </c>
      <c r="E492" s="231" t="s">
        <v>32</v>
      </c>
      <c r="F492" s="232" t="s">
        <v>139</v>
      </c>
      <c r="G492" s="229"/>
      <c r="H492" s="231" t="s">
        <v>32</v>
      </c>
      <c r="I492" s="233"/>
      <c r="J492" s="229"/>
      <c r="K492" s="229"/>
      <c r="L492" s="234"/>
      <c r="M492" s="235"/>
      <c r="N492" s="236"/>
      <c r="O492" s="236"/>
      <c r="P492" s="236"/>
      <c r="Q492" s="236"/>
      <c r="R492" s="236"/>
      <c r="S492" s="236"/>
      <c r="T492" s="237"/>
      <c r="AT492" s="238" t="s">
        <v>138</v>
      </c>
      <c r="AU492" s="238" t="s">
        <v>85</v>
      </c>
      <c r="AV492" s="12" t="s">
        <v>83</v>
      </c>
      <c r="AW492" s="12" t="s">
        <v>39</v>
      </c>
      <c r="AX492" s="12" t="s">
        <v>77</v>
      </c>
      <c r="AY492" s="238" t="s">
        <v>128</v>
      </c>
    </row>
    <row r="493" s="13" customFormat="1">
      <c r="B493" s="239"/>
      <c r="C493" s="240"/>
      <c r="D493" s="230" t="s">
        <v>138</v>
      </c>
      <c r="E493" s="241" t="s">
        <v>32</v>
      </c>
      <c r="F493" s="242" t="s">
        <v>472</v>
      </c>
      <c r="G493" s="240"/>
      <c r="H493" s="243">
        <v>1</v>
      </c>
      <c r="I493" s="244"/>
      <c r="J493" s="240"/>
      <c r="K493" s="240"/>
      <c r="L493" s="245"/>
      <c r="M493" s="246"/>
      <c r="N493" s="247"/>
      <c r="O493" s="247"/>
      <c r="P493" s="247"/>
      <c r="Q493" s="247"/>
      <c r="R493" s="247"/>
      <c r="S493" s="247"/>
      <c r="T493" s="248"/>
      <c r="AT493" s="249" t="s">
        <v>138</v>
      </c>
      <c r="AU493" s="249" t="s">
        <v>85</v>
      </c>
      <c r="AV493" s="13" t="s">
        <v>85</v>
      </c>
      <c r="AW493" s="13" t="s">
        <v>39</v>
      </c>
      <c r="AX493" s="13" t="s">
        <v>77</v>
      </c>
      <c r="AY493" s="249" t="s">
        <v>128</v>
      </c>
    </row>
    <row r="494" s="14" customFormat="1">
      <c r="B494" s="250"/>
      <c r="C494" s="251"/>
      <c r="D494" s="230" t="s">
        <v>138</v>
      </c>
      <c r="E494" s="252" t="s">
        <v>32</v>
      </c>
      <c r="F494" s="253" t="s">
        <v>141</v>
      </c>
      <c r="G494" s="251"/>
      <c r="H494" s="254">
        <v>1</v>
      </c>
      <c r="I494" s="255"/>
      <c r="J494" s="251"/>
      <c r="K494" s="251"/>
      <c r="L494" s="256"/>
      <c r="M494" s="257"/>
      <c r="N494" s="258"/>
      <c r="O494" s="258"/>
      <c r="P494" s="258"/>
      <c r="Q494" s="258"/>
      <c r="R494" s="258"/>
      <c r="S494" s="258"/>
      <c r="T494" s="259"/>
      <c r="AT494" s="260" t="s">
        <v>138</v>
      </c>
      <c r="AU494" s="260" t="s">
        <v>85</v>
      </c>
      <c r="AV494" s="14" t="s">
        <v>127</v>
      </c>
      <c r="AW494" s="14" t="s">
        <v>39</v>
      </c>
      <c r="AX494" s="14" t="s">
        <v>83</v>
      </c>
      <c r="AY494" s="260" t="s">
        <v>128</v>
      </c>
    </row>
    <row r="495" s="1" customFormat="1" ht="22.5" customHeight="1">
      <c r="B495" s="39"/>
      <c r="C495" s="216" t="s">
        <v>562</v>
      </c>
      <c r="D495" s="216" t="s">
        <v>131</v>
      </c>
      <c r="E495" s="217" t="s">
        <v>474</v>
      </c>
      <c r="F495" s="218" t="s">
        <v>475</v>
      </c>
      <c r="G495" s="219" t="s">
        <v>134</v>
      </c>
      <c r="H495" s="220">
        <v>1</v>
      </c>
      <c r="I495" s="221"/>
      <c r="J495" s="222">
        <f>ROUND(I495*H495,2)</f>
        <v>0</v>
      </c>
      <c r="K495" s="218" t="s">
        <v>135</v>
      </c>
      <c r="L495" s="44"/>
      <c r="M495" s="223" t="s">
        <v>32</v>
      </c>
      <c r="N495" s="224" t="s">
        <v>48</v>
      </c>
      <c r="O495" s="80"/>
      <c r="P495" s="225">
        <f>O495*H495</f>
        <v>0</v>
      </c>
      <c r="Q495" s="225">
        <v>0</v>
      </c>
      <c r="R495" s="225">
        <f>Q495*H495</f>
        <v>0</v>
      </c>
      <c r="S495" s="225">
        <v>0</v>
      </c>
      <c r="T495" s="226">
        <f>S495*H495</f>
        <v>0</v>
      </c>
      <c r="AR495" s="17" t="s">
        <v>136</v>
      </c>
      <c r="AT495" s="17" t="s">
        <v>131</v>
      </c>
      <c r="AU495" s="17" t="s">
        <v>85</v>
      </c>
      <c r="AY495" s="17" t="s">
        <v>128</v>
      </c>
      <c r="BE495" s="227">
        <f>IF(N495="základní",J495,0)</f>
        <v>0</v>
      </c>
      <c r="BF495" s="227">
        <f>IF(N495="snížená",J495,0)</f>
        <v>0</v>
      </c>
      <c r="BG495" s="227">
        <f>IF(N495="zákl. přenesená",J495,0)</f>
        <v>0</v>
      </c>
      <c r="BH495" s="227">
        <f>IF(N495="sníž. přenesená",J495,0)</f>
        <v>0</v>
      </c>
      <c r="BI495" s="227">
        <f>IF(N495="nulová",J495,0)</f>
        <v>0</v>
      </c>
      <c r="BJ495" s="17" t="s">
        <v>83</v>
      </c>
      <c r="BK495" s="227">
        <f>ROUND(I495*H495,2)</f>
        <v>0</v>
      </c>
      <c r="BL495" s="17" t="s">
        <v>136</v>
      </c>
      <c r="BM495" s="17" t="s">
        <v>476</v>
      </c>
    </row>
    <row r="496" s="12" customFormat="1">
      <c r="B496" s="228"/>
      <c r="C496" s="229"/>
      <c r="D496" s="230" t="s">
        <v>138</v>
      </c>
      <c r="E496" s="231" t="s">
        <v>32</v>
      </c>
      <c r="F496" s="232" t="s">
        <v>139</v>
      </c>
      <c r="G496" s="229"/>
      <c r="H496" s="231" t="s">
        <v>32</v>
      </c>
      <c r="I496" s="233"/>
      <c r="J496" s="229"/>
      <c r="K496" s="229"/>
      <c r="L496" s="234"/>
      <c r="M496" s="235"/>
      <c r="N496" s="236"/>
      <c r="O496" s="236"/>
      <c r="P496" s="236"/>
      <c r="Q496" s="236"/>
      <c r="R496" s="236"/>
      <c r="S496" s="236"/>
      <c r="T496" s="237"/>
      <c r="AT496" s="238" t="s">
        <v>138</v>
      </c>
      <c r="AU496" s="238" t="s">
        <v>85</v>
      </c>
      <c r="AV496" s="12" t="s">
        <v>83</v>
      </c>
      <c r="AW496" s="12" t="s">
        <v>39</v>
      </c>
      <c r="AX496" s="12" t="s">
        <v>77</v>
      </c>
      <c r="AY496" s="238" t="s">
        <v>128</v>
      </c>
    </row>
    <row r="497" s="13" customFormat="1">
      <c r="B497" s="239"/>
      <c r="C497" s="240"/>
      <c r="D497" s="230" t="s">
        <v>138</v>
      </c>
      <c r="E497" s="241" t="s">
        <v>32</v>
      </c>
      <c r="F497" s="242" t="s">
        <v>477</v>
      </c>
      <c r="G497" s="240"/>
      <c r="H497" s="243">
        <v>1</v>
      </c>
      <c r="I497" s="244"/>
      <c r="J497" s="240"/>
      <c r="K497" s="240"/>
      <c r="L497" s="245"/>
      <c r="M497" s="246"/>
      <c r="N497" s="247"/>
      <c r="O497" s="247"/>
      <c r="P497" s="247"/>
      <c r="Q497" s="247"/>
      <c r="R497" s="247"/>
      <c r="S497" s="247"/>
      <c r="T497" s="248"/>
      <c r="AT497" s="249" t="s">
        <v>138</v>
      </c>
      <c r="AU497" s="249" t="s">
        <v>85</v>
      </c>
      <c r="AV497" s="13" t="s">
        <v>85</v>
      </c>
      <c r="AW497" s="13" t="s">
        <v>39</v>
      </c>
      <c r="AX497" s="13" t="s">
        <v>77</v>
      </c>
      <c r="AY497" s="249" t="s">
        <v>128</v>
      </c>
    </row>
    <row r="498" s="14" customFormat="1">
      <c r="B498" s="250"/>
      <c r="C498" s="251"/>
      <c r="D498" s="230" t="s">
        <v>138</v>
      </c>
      <c r="E498" s="252" t="s">
        <v>32</v>
      </c>
      <c r="F498" s="253" t="s">
        <v>141</v>
      </c>
      <c r="G498" s="251"/>
      <c r="H498" s="254">
        <v>1</v>
      </c>
      <c r="I498" s="255"/>
      <c r="J498" s="251"/>
      <c r="K498" s="251"/>
      <c r="L498" s="256"/>
      <c r="M498" s="257"/>
      <c r="N498" s="258"/>
      <c r="O498" s="258"/>
      <c r="P498" s="258"/>
      <c r="Q498" s="258"/>
      <c r="R498" s="258"/>
      <c r="S498" s="258"/>
      <c r="T498" s="259"/>
      <c r="AT498" s="260" t="s">
        <v>138</v>
      </c>
      <c r="AU498" s="260" t="s">
        <v>85</v>
      </c>
      <c r="AV498" s="14" t="s">
        <v>127</v>
      </c>
      <c r="AW498" s="14" t="s">
        <v>39</v>
      </c>
      <c r="AX498" s="14" t="s">
        <v>83</v>
      </c>
      <c r="AY498" s="260" t="s">
        <v>128</v>
      </c>
    </row>
    <row r="499" s="1" customFormat="1" ht="22.5" customHeight="1">
      <c r="B499" s="39"/>
      <c r="C499" s="216" t="s">
        <v>567</v>
      </c>
      <c r="D499" s="216" t="s">
        <v>131</v>
      </c>
      <c r="E499" s="217" t="s">
        <v>479</v>
      </c>
      <c r="F499" s="218" t="s">
        <v>475</v>
      </c>
      <c r="G499" s="219" t="s">
        <v>134</v>
      </c>
      <c r="H499" s="220">
        <v>9</v>
      </c>
      <c r="I499" s="221"/>
      <c r="J499" s="222">
        <f>ROUND(I499*H499,2)</f>
        <v>0</v>
      </c>
      <c r="K499" s="218" t="s">
        <v>135</v>
      </c>
      <c r="L499" s="44"/>
      <c r="M499" s="223" t="s">
        <v>32</v>
      </c>
      <c r="N499" s="224" t="s">
        <v>48</v>
      </c>
      <c r="O499" s="80"/>
      <c r="P499" s="225">
        <f>O499*H499</f>
        <v>0</v>
      </c>
      <c r="Q499" s="225">
        <v>0</v>
      </c>
      <c r="R499" s="225">
        <f>Q499*H499</f>
        <v>0</v>
      </c>
      <c r="S499" s="225">
        <v>0</v>
      </c>
      <c r="T499" s="226">
        <f>S499*H499</f>
        <v>0</v>
      </c>
      <c r="AR499" s="17" t="s">
        <v>136</v>
      </c>
      <c r="AT499" s="17" t="s">
        <v>131</v>
      </c>
      <c r="AU499" s="17" t="s">
        <v>85</v>
      </c>
      <c r="AY499" s="17" t="s">
        <v>128</v>
      </c>
      <c r="BE499" s="227">
        <f>IF(N499="základní",J499,0)</f>
        <v>0</v>
      </c>
      <c r="BF499" s="227">
        <f>IF(N499="snížená",J499,0)</f>
        <v>0</v>
      </c>
      <c r="BG499" s="227">
        <f>IF(N499="zákl. přenesená",J499,0)</f>
        <v>0</v>
      </c>
      <c r="BH499" s="227">
        <f>IF(N499="sníž. přenesená",J499,0)</f>
        <v>0</v>
      </c>
      <c r="BI499" s="227">
        <f>IF(N499="nulová",J499,0)</f>
        <v>0</v>
      </c>
      <c r="BJ499" s="17" t="s">
        <v>83</v>
      </c>
      <c r="BK499" s="227">
        <f>ROUND(I499*H499,2)</f>
        <v>0</v>
      </c>
      <c r="BL499" s="17" t="s">
        <v>136</v>
      </c>
      <c r="BM499" s="17" t="s">
        <v>480</v>
      </c>
    </row>
    <row r="500" s="12" customFormat="1">
      <c r="B500" s="228"/>
      <c r="C500" s="229"/>
      <c r="D500" s="230" t="s">
        <v>138</v>
      </c>
      <c r="E500" s="231" t="s">
        <v>32</v>
      </c>
      <c r="F500" s="232" t="s">
        <v>139</v>
      </c>
      <c r="G500" s="229"/>
      <c r="H500" s="231" t="s">
        <v>32</v>
      </c>
      <c r="I500" s="233"/>
      <c r="J500" s="229"/>
      <c r="K500" s="229"/>
      <c r="L500" s="234"/>
      <c r="M500" s="235"/>
      <c r="N500" s="236"/>
      <c r="O500" s="236"/>
      <c r="P500" s="236"/>
      <c r="Q500" s="236"/>
      <c r="R500" s="236"/>
      <c r="S500" s="236"/>
      <c r="T500" s="237"/>
      <c r="AT500" s="238" t="s">
        <v>138</v>
      </c>
      <c r="AU500" s="238" t="s">
        <v>85</v>
      </c>
      <c r="AV500" s="12" t="s">
        <v>83</v>
      </c>
      <c r="AW500" s="12" t="s">
        <v>39</v>
      </c>
      <c r="AX500" s="12" t="s">
        <v>77</v>
      </c>
      <c r="AY500" s="238" t="s">
        <v>128</v>
      </c>
    </row>
    <row r="501" s="13" customFormat="1">
      <c r="B501" s="239"/>
      <c r="C501" s="240"/>
      <c r="D501" s="230" t="s">
        <v>138</v>
      </c>
      <c r="E501" s="241" t="s">
        <v>32</v>
      </c>
      <c r="F501" s="242" t="s">
        <v>1117</v>
      </c>
      <c r="G501" s="240"/>
      <c r="H501" s="243">
        <v>9</v>
      </c>
      <c r="I501" s="244"/>
      <c r="J501" s="240"/>
      <c r="K501" s="240"/>
      <c r="L501" s="245"/>
      <c r="M501" s="246"/>
      <c r="N501" s="247"/>
      <c r="O501" s="247"/>
      <c r="P501" s="247"/>
      <c r="Q501" s="247"/>
      <c r="R501" s="247"/>
      <c r="S501" s="247"/>
      <c r="T501" s="248"/>
      <c r="AT501" s="249" t="s">
        <v>138</v>
      </c>
      <c r="AU501" s="249" t="s">
        <v>85</v>
      </c>
      <c r="AV501" s="13" t="s">
        <v>85</v>
      </c>
      <c r="AW501" s="13" t="s">
        <v>39</v>
      </c>
      <c r="AX501" s="13" t="s">
        <v>77</v>
      </c>
      <c r="AY501" s="249" t="s">
        <v>128</v>
      </c>
    </row>
    <row r="502" s="14" customFormat="1">
      <c r="B502" s="250"/>
      <c r="C502" s="251"/>
      <c r="D502" s="230" t="s">
        <v>138</v>
      </c>
      <c r="E502" s="252" t="s">
        <v>32</v>
      </c>
      <c r="F502" s="253" t="s">
        <v>141</v>
      </c>
      <c r="G502" s="251"/>
      <c r="H502" s="254">
        <v>9</v>
      </c>
      <c r="I502" s="255"/>
      <c r="J502" s="251"/>
      <c r="K502" s="251"/>
      <c r="L502" s="256"/>
      <c r="M502" s="257"/>
      <c r="N502" s="258"/>
      <c r="O502" s="258"/>
      <c r="P502" s="258"/>
      <c r="Q502" s="258"/>
      <c r="R502" s="258"/>
      <c r="S502" s="258"/>
      <c r="T502" s="259"/>
      <c r="AT502" s="260" t="s">
        <v>138</v>
      </c>
      <c r="AU502" s="260" t="s">
        <v>85</v>
      </c>
      <c r="AV502" s="14" t="s">
        <v>127</v>
      </c>
      <c r="AW502" s="14" t="s">
        <v>39</v>
      </c>
      <c r="AX502" s="14" t="s">
        <v>83</v>
      </c>
      <c r="AY502" s="260" t="s">
        <v>128</v>
      </c>
    </row>
    <row r="503" s="1" customFormat="1" ht="22.5" customHeight="1">
      <c r="B503" s="39"/>
      <c r="C503" s="216" t="s">
        <v>572</v>
      </c>
      <c r="D503" s="216" t="s">
        <v>131</v>
      </c>
      <c r="E503" s="217" t="s">
        <v>483</v>
      </c>
      <c r="F503" s="218" t="s">
        <v>484</v>
      </c>
      <c r="G503" s="219" t="s">
        <v>134</v>
      </c>
      <c r="H503" s="220">
        <v>2</v>
      </c>
      <c r="I503" s="221"/>
      <c r="J503" s="222">
        <f>ROUND(I503*H503,2)</f>
        <v>0</v>
      </c>
      <c r="K503" s="218" t="s">
        <v>135</v>
      </c>
      <c r="L503" s="44"/>
      <c r="M503" s="223" t="s">
        <v>32</v>
      </c>
      <c r="N503" s="224" t="s">
        <v>48</v>
      </c>
      <c r="O503" s="80"/>
      <c r="P503" s="225">
        <f>O503*H503</f>
        <v>0</v>
      </c>
      <c r="Q503" s="225">
        <v>0</v>
      </c>
      <c r="R503" s="225">
        <f>Q503*H503</f>
        <v>0</v>
      </c>
      <c r="S503" s="225">
        <v>0</v>
      </c>
      <c r="T503" s="226">
        <f>S503*H503</f>
        <v>0</v>
      </c>
      <c r="AR503" s="17" t="s">
        <v>136</v>
      </c>
      <c r="AT503" s="17" t="s">
        <v>131</v>
      </c>
      <c r="AU503" s="17" t="s">
        <v>85</v>
      </c>
      <c r="AY503" s="17" t="s">
        <v>128</v>
      </c>
      <c r="BE503" s="227">
        <f>IF(N503="základní",J503,0)</f>
        <v>0</v>
      </c>
      <c r="BF503" s="227">
        <f>IF(N503="snížená",J503,0)</f>
        <v>0</v>
      </c>
      <c r="BG503" s="227">
        <f>IF(N503="zákl. přenesená",J503,0)</f>
        <v>0</v>
      </c>
      <c r="BH503" s="227">
        <f>IF(N503="sníž. přenesená",J503,0)</f>
        <v>0</v>
      </c>
      <c r="BI503" s="227">
        <f>IF(N503="nulová",J503,0)</f>
        <v>0</v>
      </c>
      <c r="BJ503" s="17" t="s">
        <v>83</v>
      </c>
      <c r="BK503" s="227">
        <f>ROUND(I503*H503,2)</f>
        <v>0</v>
      </c>
      <c r="BL503" s="17" t="s">
        <v>136</v>
      </c>
      <c r="BM503" s="17" t="s">
        <v>485</v>
      </c>
    </row>
    <row r="504" s="12" customFormat="1">
      <c r="B504" s="228"/>
      <c r="C504" s="229"/>
      <c r="D504" s="230" t="s">
        <v>138</v>
      </c>
      <c r="E504" s="231" t="s">
        <v>32</v>
      </c>
      <c r="F504" s="232" t="s">
        <v>139</v>
      </c>
      <c r="G504" s="229"/>
      <c r="H504" s="231" t="s">
        <v>32</v>
      </c>
      <c r="I504" s="233"/>
      <c r="J504" s="229"/>
      <c r="K504" s="229"/>
      <c r="L504" s="234"/>
      <c r="M504" s="235"/>
      <c r="N504" s="236"/>
      <c r="O504" s="236"/>
      <c r="P504" s="236"/>
      <c r="Q504" s="236"/>
      <c r="R504" s="236"/>
      <c r="S504" s="236"/>
      <c r="T504" s="237"/>
      <c r="AT504" s="238" t="s">
        <v>138</v>
      </c>
      <c r="AU504" s="238" t="s">
        <v>85</v>
      </c>
      <c r="AV504" s="12" t="s">
        <v>83</v>
      </c>
      <c r="AW504" s="12" t="s">
        <v>39</v>
      </c>
      <c r="AX504" s="12" t="s">
        <v>77</v>
      </c>
      <c r="AY504" s="238" t="s">
        <v>128</v>
      </c>
    </row>
    <row r="505" s="13" customFormat="1">
      <c r="B505" s="239"/>
      <c r="C505" s="240"/>
      <c r="D505" s="230" t="s">
        <v>138</v>
      </c>
      <c r="E505" s="241" t="s">
        <v>32</v>
      </c>
      <c r="F505" s="242" t="s">
        <v>1118</v>
      </c>
      <c r="G505" s="240"/>
      <c r="H505" s="243">
        <v>2</v>
      </c>
      <c r="I505" s="244"/>
      <c r="J505" s="240"/>
      <c r="K505" s="240"/>
      <c r="L505" s="245"/>
      <c r="M505" s="246"/>
      <c r="N505" s="247"/>
      <c r="O505" s="247"/>
      <c r="P505" s="247"/>
      <c r="Q505" s="247"/>
      <c r="R505" s="247"/>
      <c r="S505" s="247"/>
      <c r="T505" s="248"/>
      <c r="AT505" s="249" t="s">
        <v>138</v>
      </c>
      <c r="AU505" s="249" t="s">
        <v>85</v>
      </c>
      <c r="AV505" s="13" t="s">
        <v>85</v>
      </c>
      <c r="AW505" s="13" t="s">
        <v>39</v>
      </c>
      <c r="AX505" s="13" t="s">
        <v>77</v>
      </c>
      <c r="AY505" s="249" t="s">
        <v>128</v>
      </c>
    </row>
    <row r="506" s="14" customFormat="1">
      <c r="B506" s="250"/>
      <c r="C506" s="251"/>
      <c r="D506" s="230" t="s">
        <v>138</v>
      </c>
      <c r="E506" s="252" t="s">
        <v>32</v>
      </c>
      <c r="F506" s="253" t="s">
        <v>141</v>
      </c>
      <c r="G506" s="251"/>
      <c r="H506" s="254">
        <v>2</v>
      </c>
      <c r="I506" s="255"/>
      <c r="J506" s="251"/>
      <c r="K506" s="251"/>
      <c r="L506" s="256"/>
      <c r="M506" s="257"/>
      <c r="N506" s="258"/>
      <c r="O506" s="258"/>
      <c r="P506" s="258"/>
      <c r="Q506" s="258"/>
      <c r="R506" s="258"/>
      <c r="S506" s="258"/>
      <c r="T506" s="259"/>
      <c r="AT506" s="260" t="s">
        <v>138</v>
      </c>
      <c r="AU506" s="260" t="s">
        <v>85</v>
      </c>
      <c r="AV506" s="14" t="s">
        <v>127</v>
      </c>
      <c r="AW506" s="14" t="s">
        <v>39</v>
      </c>
      <c r="AX506" s="14" t="s">
        <v>83</v>
      </c>
      <c r="AY506" s="260" t="s">
        <v>128</v>
      </c>
    </row>
    <row r="507" s="1" customFormat="1" ht="22.5" customHeight="1">
      <c r="B507" s="39"/>
      <c r="C507" s="216" t="s">
        <v>577</v>
      </c>
      <c r="D507" s="216" t="s">
        <v>131</v>
      </c>
      <c r="E507" s="217" t="s">
        <v>488</v>
      </c>
      <c r="F507" s="218" t="s">
        <v>489</v>
      </c>
      <c r="G507" s="219" t="s">
        <v>134</v>
      </c>
      <c r="H507" s="220">
        <v>5</v>
      </c>
      <c r="I507" s="221"/>
      <c r="J507" s="222">
        <f>ROUND(I507*H507,2)</f>
        <v>0</v>
      </c>
      <c r="K507" s="218" t="s">
        <v>135</v>
      </c>
      <c r="L507" s="44"/>
      <c r="M507" s="223" t="s">
        <v>32</v>
      </c>
      <c r="N507" s="224" t="s">
        <v>48</v>
      </c>
      <c r="O507" s="80"/>
      <c r="P507" s="225">
        <f>O507*H507</f>
        <v>0</v>
      </c>
      <c r="Q507" s="225">
        <v>0</v>
      </c>
      <c r="R507" s="225">
        <f>Q507*H507</f>
        <v>0</v>
      </c>
      <c r="S507" s="225">
        <v>0</v>
      </c>
      <c r="T507" s="226">
        <f>S507*H507</f>
        <v>0</v>
      </c>
      <c r="AR507" s="17" t="s">
        <v>136</v>
      </c>
      <c r="AT507" s="17" t="s">
        <v>131</v>
      </c>
      <c r="AU507" s="17" t="s">
        <v>85</v>
      </c>
      <c r="AY507" s="17" t="s">
        <v>128</v>
      </c>
      <c r="BE507" s="227">
        <f>IF(N507="základní",J507,0)</f>
        <v>0</v>
      </c>
      <c r="BF507" s="227">
        <f>IF(N507="snížená",J507,0)</f>
        <v>0</v>
      </c>
      <c r="BG507" s="227">
        <f>IF(N507="zákl. přenesená",J507,0)</f>
        <v>0</v>
      </c>
      <c r="BH507" s="227">
        <f>IF(N507="sníž. přenesená",J507,0)</f>
        <v>0</v>
      </c>
      <c r="BI507" s="227">
        <f>IF(N507="nulová",J507,0)</f>
        <v>0</v>
      </c>
      <c r="BJ507" s="17" t="s">
        <v>83</v>
      </c>
      <c r="BK507" s="227">
        <f>ROUND(I507*H507,2)</f>
        <v>0</v>
      </c>
      <c r="BL507" s="17" t="s">
        <v>136</v>
      </c>
      <c r="BM507" s="17" t="s">
        <v>490</v>
      </c>
    </row>
    <row r="508" s="12" customFormat="1">
      <c r="B508" s="228"/>
      <c r="C508" s="229"/>
      <c r="D508" s="230" t="s">
        <v>138</v>
      </c>
      <c r="E508" s="231" t="s">
        <v>32</v>
      </c>
      <c r="F508" s="232" t="s">
        <v>139</v>
      </c>
      <c r="G508" s="229"/>
      <c r="H508" s="231" t="s">
        <v>32</v>
      </c>
      <c r="I508" s="233"/>
      <c r="J508" s="229"/>
      <c r="K508" s="229"/>
      <c r="L508" s="234"/>
      <c r="M508" s="235"/>
      <c r="N508" s="236"/>
      <c r="O508" s="236"/>
      <c r="P508" s="236"/>
      <c r="Q508" s="236"/>
      <c r="R508" s="236"/>
      <c r="S508" s="236"/>
      <c r="T508" s="237"/>
      <c r="AT508" s="238" t="s">
        <v>138</v>
      </c>
      <c r="AU508" s="238" t="s">
        <v>85</v>
      </c>
      <c r="AV508" s="12" t="s">
        <v>83</v>
      </c>
      <c r="AW508" s="12" t="s">
        <v>39</v>
      </c>
      <c r="AX508" s="12" t="s">
        <v>77</v>
      </c>
      <c r="AY508" s="238" t="s">
        <v>128</v>
      </c>
    </row>
    <row r="509" s="13" customFormat="1">
      <c r="B509" s="239"/>
      <c r="C509" s="240"/>
      <c r="D509" s="230" t="s">
        <v>138</v>
      </c>
      <c r="E509" s="241" t="s">
        <v>32</v>
      </c>
      <c r="F509" s="242" t="s">
        <v>1119</v>
      </c>
      <c r="G509" s="240"/>
      <c r="H509" s="243">
        <v>5</v>
      </c>
      <c r="I509" s="244"/>
      <c r="J509" s="240"/>
      <c r="K509" s="240"/>
      <c r="L509" s="245"/>
      <c r="M509" s="246"/>
      <c r="N509" s="247"/>
      <c r="O509" s="247"/>
      <c r="P509" s="247"/>
      <c r="Q509" s="247"/>
      <c r="R509" s="247"/>
      <c r="S509" s="247"/>
      <c r="T509" s="248"/>
      <c r="AT509" s="249" t="s">
        <v>138</v>
      </c>
      <c r="AU509" s="249" t="s">
        <v>85</v>
      </c>
      <c r="AV509" s="13" t="s">
        <v>85</v>
      </c>
      <c r="AW509" s="13" t="s">
        <v>39</v>
      </c>
      <c r="AX509" s="13" t="s">
        <v>77</v>
      </c>
      <c r="AY509" s="249" t="s">
        <v>128</v>
      </c>
    </row>
    <row r="510" s="14" customFormat="1">
      <c r="B510" s="250"/>
      <c r="C510" s="251"/>
      <c r="D510" s="230" t="s">
        <v>138</v>
      </c>
      <c r="E510" s="252" t="s">
        <v>32</v>
      </c>
      <c r="F510" s="253" t="s">
        <v>141</v>
      </c>
      <c r="G510" s="251"/>
      <c r="H510" s="254">
        <v>5</v>
      </c>
      <c r="I510" s="255"/>
      <c r="J510" s="251"/>
      <c r="K510" s="251"/>
      <c r="L510" s="256"/>
      <c r="M510" s="257"/>
      <c r="N510" s="258"/>
      <c r="O510" s="258"/>
      <c r="P510" s="258"/>
      <c r="Q510" s="258"/>
      <c r="R510" s="258"/>
      <c r="S510" s="258"/>
      <c r="T510" s="259"/>
      <c r="AT510" s="260" t="s">
        <v>138</v>
      </c>
      <c r="AU510" s="260" t="s">
        <v>85</v>
      </c>
      <c r="AV510" s="14" t="s">
        <v>127</v>
      </c>
      <c r="AW510" s="14" t="s">
        <v>39</v>
      </c>
      <c r="AX510" s="14" t="s">
        <v>83</v>
      </c>
      <c r="AY510" s="260" t="s">
        <v>128</v>
      </c>
    </row>
    <row r="511" s="1" customFormat="1" ht="22.5" customHeight="1">
      <c r="B511" s="39"/>
      <c r="C511" s="216" t="s">
        <v>581</v>
      </c>
      <c r="D511" s="216" t="s">
        <v>131</v>
      </c>
      <c r="E511" s="217" t="s">
        <v>493</v>
      </c>
      <c r="F511" s="218" t="s">
        <v>494</v>
      </c>
      <c r="G511" s="219" t="s">
        <v>134</v>
      </c>
      <c r="H511" s="220">
        <v>1</v>
      </c>
      <c r="I511" s="221"/>
      <c r="J511" s="222">
        <f>ROUND(I511*H511,2)</f>
        <v>0</v>
      </c>
      <c r="K511" s="218" t="s">
        <v>135</v>
      </c>
      <c r="L511" s="44"/>
      <c r="M511" s="223" t="s">
        <v>32</v>
      </c>
      <c r="N511" s="224" t="s">
        <v>48</v>
      </c>
      <c r="O511" s="80"/>
      <c r="P511" s="225">
        <f>O511*H511</f>
        <v>0</v>
      </c>
      <c r="Q511" s="225">
        <v>0</v>
      </c>
      <c r="R511" s="225">
        <f>Q511*H511</f>
        <v>0</v>
      </c>
      <c r="S511" s="225">
        <v>0</v>
      </c>
      <c r="T511" s="226">
        <f>S511*H511</f>
        <v>0</v>
      </c>
      <c r="AR511" s="17" t="s">
        <v>136</v>
      </c>
      <c r="AT511" s="17" t="s">
        <v>131</v>
      </c>
      <c r="AU511" s="17" t="s">
        <v>85</v>
      </c>
      <c r="AY511" s="17" t="s">
        <v>128</v>
      </c>
      <c r="BE511" s="227">
        <f>IF(N511="základní",J511,0)</f>
        <v>0</v>
      </c>
      <c r="BF511" s="227">
        <f>IF(N511="snížená",J511,0)</f>
        <v>0</v>
      </c>
      <c r="BG511" s="227">
        <f>IF(N511="zákl. přenesená",J511,0)</f>
        <v>0</v>
      </c>
      <c r="BH511" s="227">
        <f>IF(N511="sníž. přenesená",J511,0)</f>
        <v>0</v>
      </c>
      <c r="BI511" s="227">
        <f>IF(N511="nulová",J511,0)</f>
        <v>0</v>
      </c>
      <c r="BJ511" s="17" t="s">
        <v>83</v>
      </c>
      <c r="BK511" s="227">
        <f>ROUND(I511*H511,2)</f>
        <v>0</v>
      </c>
      <c r="BL511" s="17" t="s">
        <v>136</v>
      </c>
      <c r="BM511" s="17" t="s">
        <v>495</v>
      </c>
    </row>
    <row r="512" s="12" customFormat="1">
      <c r="B512" s="228"/>
      <c r="C512" s="229"/>
      <c r="D512" s="230" t="s">
        <v>138</v>
      </c>
      <c r="E512" s="231" t="s">
        <v>32</v>
      </c>
      <c r="F512" s="232" t="s">
        <v>139</v>
      </c>
      <c r="G512" s="229"/>
      <c r="H512" s="231" t="s">
        <v>32</v>
      </c>
      <c r="I512" s="233"/>
      <c r="J512" s="229"/>
      <c r="K512" s="229"/>
      <c r="L512" s="234"/>
      <c r="M512" s="235"/>
      <c r="N512" s="236"/>
      <c r="O512" s="236"/>
      <c r="P512" s="236"/>
      <c r="Q512" s="236"/>
      <c r="R512" s="236"/>
      <c r="S512" s="236"/>
      <c r="T512" s="237"/>
      <c r="AT512" s="238" t="s">
        <v>138</v>
      </c>
      <c r="AU512" s="238" t="s">
        <v>85</v>
      </c>
      <c r="AV512" s="12" t="s">
        <v>83</v>
      </c>
      <c r="AW512" s="12" t="s">
        <v>39</v>
      </c>
      <c r="AX512" s="12" t="s">
        <v>77</v>
      </c>
      <c r="AY512" s="238" t="s">
        <v>128</v>
      </c>
    </row>
    <row r="513" s="13" customFormat="1">
      <c r="B513" s="239"/>
      <c r="C513" s="240"/>
      <c r="D513" s="230" t="s">
        <v>138</v>
      </c>
      <c r="E513" s="241" t="s">
        <v>32</v>
      </c>
      <c r="F513" s="242" t="s">
        <v>496</v>
      </c>
      <c r="G513" s="240"/>
      <c r="H513" s="243">
        <v>1</v>
      </c>
      <c r="I513" s="244"/>
      <c r="J513" s="240"/>
      <c r="K513" s="240"/>
      <c r="L513" s="245"/>
      <c r="M513" s="246"/>
      <c r="N513" s="247"/>
      <c r="O513" s="247"/>
      <c r="P513" s="247"/>
      <c r="Q513" s="247"/>
      <c r="R513" s="247"/>
      <c r="S513" s="247"/>
      <c r="T513" s="248"/>
      <c r="AT513" s="249" t="s">
        <v>138</v>
      </c>
      <c r="AU513" s="249" t="s">
        <v>85</v>
      </c>
      <c r="AV513" s="13" t="s">
        <v>85</v>
      </c>
      <c r="AW513" s="13" t="s">
        <v>39</v>
      </c>
      <c r="AX513" s="13" t="s">
        <v>77</v>
      </c>
      <c r="AY513" s="249" t="s">
        <v>128</v>
      </c>
    </row>
    <row r="514" s="14" customFormat="1">
      <c r="B514" s="250"/>
      <c r="C514" s="251"/>
      <c r="D514" s="230" t="s">
        <v>138</v>
      </c>
      <c r="E514" s="252" t="s">
        <v>32</v>
      </c>
      <c r="F514" s="253" t="s">
        <v>141</v>
      </c>
      <c r="G514" s="251"/>
      <c r="H514" s="254">
        <v>1</v>
      </c>
      <c r="I514" s="255"/>
      <c r="J514" s="251"/>
      <c r="K514" s="251"/>
      <c r="L514" s="256"/>
      <c r="M514" s="257"/>
      <c r="N514" s="258"/>
      <c r="O514" s="258"/>
      <c r="P514" s="258"/>
      <c r="Q514" s="258"/>
      <c r="R514" s="258"/>
      <c r="S514" s="258"/>
      <c r="T514" s="259"/>
      <c r="AT514" s="260" t="s">
        <v>138</v>
      </c>
      <c r="AU514" s="260" t="s">
        <v>85</v>
      </c>
      <c r="AV514" s="14" t="s">
        <v>127</v>
      </c>
      <c r="AW514" s="14" t="s">
        <v>39</v>
      </c>
      <c r="AX514" s="14" t="s">
        <v>83</v>
      </c>
      <c r="AY514" s="260" t="s">
        <v>128</v>
      </c>
    </row>
    <row r="515" s="1" customFormat="1" ht="22.5" customHeight="1">
      <c r="B515" s="39"/>
      <c r="C515" s="216" t="s">
        <v>585</v>
      </c>
      <c r="D515" s="216" t="s">
        <v>131</v>
      </c>
      <c r="E515" s="217" t="s">
        <v>498</v>
      </c>
      <c r="F515" s="218" t="s">
        <v>499</v>
      </c>
      <c r="G515" s="219" t="s">
        <v>134</v>
      </c>
      <c r="H515" s="220">
        <v>1</v>
      </c>
      <c r="I515" s="221"/>
      <c r="J515" s="222">
        <f>ROUND(I515*H515,2)</f>
        <v>0</v>
      </c>
      <c r="K515" s="218" t="s">
        <v>135</v>
      </c>
      <c r="L515" s="44"/>
      <c r="M515" s="223" t="s">
        <v>32</v>
      </c>
      <c r="N515" s="224" t="s">
        <v>48</v>
      </c>
      <c r="O515" s="80"/>
      <c r="P515" s="225">
        <f>O515*H515</f>
        <v>0</v>
      </c>
      <c r="Q515" s="225">
        <v>0</v>
      </c>
      <c r="R515" s="225">
        <f>Q515*H515</f>
        <v>0</v>
      </c>
      <c r="S515" s="225">
        <v>0</v>
      </c>
      <c r="T515" s="226">
        <f>S515*H515</f>
        <v>0</v>
      </c>
      <c r="AR515" s="17" t="s">
        <v>136</v>
      </c>
      <c r="AT515" s="17" t="s">
        <v>131</v>
      </c>
      <c r="AU515" s="17" t="s">
        <v>85</v>
      </c>
      <c r="AY515" s="17" t="s">
        <v>128</v>
      </c>
      <c r="BE515" s="227">
        <f>IF(N515="základní",J515,0)</f>
        <v>0</v>
      </c>
      <c r="BF515" s="227">
        <f>IF(N515="snížená",J515,0)</f>
        <v>0</v>
      </c>
      <c r="BG515" s="227">
        <f>IF(N515="zákl. přenesená",J515,0)</f>
        <v>0</v>
      </c>
      <c r="BH515" s="227">
        <f>IF(N515="sníž. přenesená",J515,0)</f>
        <v>0</v>
      </c>
      <c r="BI515" s="227">
        <f>IF(N515="nulová",J515,0)</f>
        <v>0</v>
      </c>
      <c r="BJ515" s="17" t="s">
        <v>83</v>
      </c>
      <c r="BK515" s="227">
        <f>ROUND(I515*H515,2)</f>
        <v>0</v>
      </c>
      <c r="BL515" s="17" t="s">
        <v>136</v>
      </c>
      <c r="BM515" s="17" t="s">
        <v>500</v>
      </c>
    </row>
    <row r="516" s="12" customFormat="1">
      <c r="B516" s="228"/>
      <c r="C516" s="229"/>
      <c r="D516" s="230" t="s">
        <v>138</v>
      </c>
      <c r="E516" s="231" t="s">
        <v>32</v>
      </c>
      <c r="F516" s="232" t="s">
        <v>139</v>
      </c>
      <c r="G516" s="229"/>
      <c r="H516" s="231" t="s">
        <v>32</v>
      </c>
      <c r="I516" s="233"/>
      <c r="J516" s="229"/>
      <c r="K516" s="229"/>
      <c r="L516" s="234"/>
      <c r="M516" s="235"/>
      <c r="N516" s="236"/>
      <c r="O516" s="236"/>
      <c r="P516" s="236"/>
      <c r="Q516" s="236"/>
      <c r="R516" s="236"/>
      <c r="S516" s="236"/>
      <c r="T516" s="237"/>
      <c r="AT516" s="238" t="s">
        <v>138</v>
      </c>
      <c r="AU516" s="238" t="s">
        <v>85</v>
      </c>
      <c r="AV516" s="12" t="s">
        <v>83</v>
      </c>
      <c r="AW516" s="12" t="s">
        <v>39</v>
      </c>
      <c r="AX516" s="12" t="s">
        <v>77</v>
      </c>
      <c r="AY516" s="238" t="s">
        <v>128</v>
      </c>
    </row>
    <row r="517" s="13" customFormat="1">
      <c r="B517" s="239"/>
      <c r="C517" s="240"/>
      <c r="D517" s="230" t="s">
        <v>138</v>
      </c>
      <c r="E517" s="241" t="s">
        <v>32</v>
      </c>
      <c r="F517" s="242" t="s">
        <v>501</v>
      </c>
      <c r="G517" s="240"/>
      <c r="H517" s="243">
        <v>1</v>
      </c>
      <c r="I517" s="244"/>
      <c r="J517" s="240"/>
      <c r="K517" s="240"/>
      <c r="L517" s="245"/>
      <c r="M517" s="246"/>
      <c r="N517" s="247"/>
      <c r="O517" s="247"/>
      <c r="P517" s="247"/>
      <c r="Q517" s="247"/>
      <c r="R517" s="247"/>
      <c r="S517" s="247"/>
      <c r="T517" s="248"/>
      <c r="AT517" s="249" t="s">
        <v>138</v>
      </c>
      <c r="AU517" s="249" t="s">
        <v>85</v>
      </c>
      <c r="AV517" s="13" t="s">
        <v>85</v>
      </c>
      <c r="AW517" s="13" t="s">
        <v>39</v>
      </c>
      <c r="AX517" s="13" t="s">
        <v>77</v>
      </c>
      <c r="AY517" s="249" t="s">
        <v>128</v>
      </c>
    </row>
    <row r="518" s="14" customFormat="1">
      <c r="B518" s="250"/>
      <c r="C518" s="251"/>
      <c r="D518" s="230" t="s">
        <v>138</v>
      </c>
      <c r="E518" s="252" t="s">
        <v>32</v>
      </c>
      <c r="F518" s="253" t="s">
        <v>141</v>
      </c>
      <c r="G518" s="251"/>
      <c r="H518" s="254">
        <v>1</v>
      </c>
      <c r="I518" s="255"/>
      <c r="J518" s="251"/>
      <c r="K518" s="251"/>
      <c r="L518" s="256"/>
      <c r="M518" s="257"/>
      <c r="N518" s="258"/>
      <c r="O518" s="258"/>
      <c r="P518" s="258"/>
      <c r="Q518" s="258"/>
      <c r="R518" s="258"/>
      <c r="S518" s="258"/>
      <c r="T518" s="259"/>
      <c r="AT518" s="260" t="s">
        <v>138</v>
      </c>
      <c r="AU518" s="260" t="s">
        <v>85</v>
      </c>
      <c r="AV518" s="14" t="s">
        <v>127</v>
      </c>
      <c r="AW518" s="14" t="s">
        <v>39</v>
      </c>
      <c r="AX518" s="14" t="s">
        <v>83</v>
      </c>
      <c r="AY518" s="260" t="s">
        <v>128</v>
      </c>
    </row>
    <row r="519" s="1" customFormat="1" ht="22.5" customHeight="1">
      <c r="B519" s="39"/>
      <c r="C519" s="216" t="s">
        <v>590</v>
      </c>
      <c r="D519" s="216" t="s">
        <v>131</v>
      </c>
      <c r="E519" s="217" t="s">
        <v>503</v>
      </c>
      <c r="F519" s="218" t="s">
        <v>504</v>
      </c>
      <c r="G519" s="219" t="s">
        <v>134</v>
      </c>
      <c r="H519" s="220">
        <v>1</v>
      </c>
      <c r="I519" s="221"/>
      <c r="J519" s="222">
        <f>ROUND(I519*H519,2)</f>
        <v>0</v>
      </c>
      <c r="K519" s="218" t="s">
        <v>135</v>
      </c>
      <c r="L519" s="44"/>
      <c r="M519" s="223" t="s">
        <v>32</v>
      </c>
      <c r="N519" s="224" t="s">
        <v>48</v>
      </c>
      <c r="O519" s="80"/>
      <c r="P519" s="225">
        <f>O519*H519</f>
        <v>0</v>
      </c>
      <c r="Q519" s="225">
        <v>0</v>
      </c>
      <c r="R519" s="225">
        <f>Q519*H519</f>
        <v>0</v>
      </c>
      <c r="S519" s="225">
        <v>0</v>
      </c>
      <c r="T519" s="226">
        <f>S519*H519</f>
        <v>0</v>
      </c>
      <c r="AR519" s="17" t="s">
        <v>136</v>
      </c>
      <c r="AT519" s="17" t="s">
        <v>131</v>
      </c>
      <c r="AU519" s="17" t="s">
        <v>85</v>
      </c>
      <c r="AY519" s="17" t="s">
        <v>128</v>
      </c>
      <c r="BE519" s="227">
        <f>IF(N519="základní",J519,0)</f>
        <v>0</v>
      </c>
      <c r="BF519" s="227">
        <f>IF(N519="snížená",J519,0)</f>
        <v>0</v>
      </c>
      <c r="BG519" s="227">
        <f>IF(N519="zákl. přenesená",J519,0)</f>
        <v>0</v>
      </c>
      <c r="BH519" s="227">
        <f>IF(N519="sníž. přenesená",J519,0)</f>
        <v>0</v>
      </c>
      <c r="BI519" s="227">
        <f>IF(N519="nulová",J519,0)</f>
        <v>0</v>
      </c>
      <c r="BJ519" s="17" t="s">
        <v>83</v>
      </c>
      <c r="BK519" s="227">
        <f>ROUND(I519*H519,2)</f>
        <v>0</v>
      </c>
      <c r="BL519" s="17" t="s">
        <v>136</v>
      </c>
      <c r="BM519" s="17" t="s">
        <v>505</v>
      </c>
    </row>
    <row r="520" s="12" customFormat="1">
      <c r="B520" s="228"/>
      <c r="C520" s="229"/>
      <c r="D520" s="230" t="s">
        <v>138</v>
      </c>
      <c r="E520" s="231" t="s">
        <v>32</v>
      </c>
      <c r="F520" s="232" t="s">
        <v>139</v>
      </c>
      <c r="G520" s="229"/>
      <c r="H520" s="231" t="s">
        <v>32</v>
      </c>
      <c r="I520" s="233"/>
      <c r="J520" s="229"/>
      <c r="K520" s="229"/>
      <c r="L520" s="234"/>
      <c r="M520" s="235"/>
      <c r="N520" s="236"/>
      <c r="O520" s="236"/>
      <c r="P520" s="236"/>
      <c r="Q520" s="236"/>
      <c r="R520" s="236"/>
      <c r="S520" s="236"/>
      <c r="T520" s="237"/>
      <c r="AT520" s="238" t="s">
        <v>138</v>
      </c>
      <c r="AU520" s="238" t="s">
        <v>85</v>
      </c>
      <c r="AV520" s="12" t="s">
        <v>83</v>
      </c>
      <c r="AW520" s="12" t="s">
        <v>39</v>
      </c>
      <c r="AX520" s="12" t="s">
        <v>77</v>
      </c>
      <c r="AY520" s="238" t="s">
        <v>128</v>
      </c>
    </row>
    <row r="521" s="13" customFormat="1">
      <c r="B521" s="239"/>
      <c r="C521" s="240"/>
      <c r="D521" s="230" t="s">
        <v>138</v>
      </c>
      <c r="E521" s="241" t="s">
        <v>32</v>
      </c>
      <c r="F521" s="242" t="s">
        <v>506</v>
      </c>
      <c r="G521" s="240"/>
      <c r="H521" s="243">
        <v>1</v>
      </c>
      <c r="I521" s="244"/>
      <c r="J521" s="240"/>
      <c r="K521" s="240"/>
      <c r="L521" s="245"/>
      <c r="M521" s="246"/>
      <c r="N521" s="247"/>
      <c r="O521" s="247"/>
      <c r="P521" s="247"/>
      <c r="Q521" s="247"/>
      <c r="R521" s="247"/>
      <c r="S521" s="247"/>
      <c r="T521" s="248"/>
      <c r="AT521" s="249" t="s">
        <v>138</v>
      </c>
      <c r="AU521" s="249" t="s">
        <v>85</v>
      </c>
      <c r="AV521" s="13" t="s">
        <v>85</v>
      </c>
      <c r="AW521" s="13" t="s">
        <v>39</v>
      </c>
      <c r="AX521" s="13" t="s">
        <v>77</v>
      </c>
      <c r="AY521" s="249" t="s">
        <v>128</v>
      </c>
    </row>
    <row r="522" s="14" customFormat="1">
      <c r="B522" s="250"/>
      <c r="C522" s="251"/>
      <c r="D522" s="230" t="s">
        <v>138</v>
      </c>
      <c r="E522" s="252" t="s">
        <v>32</v>
      </c>
      <c r="F522" s="253" t="s">
        <v>141</v>
      </c>
      <c r="G522" s="251"/>
      <c r="H522" s="254">
        <v>1</v>
      </c>
      <c r="I522" s="255"/>
      <c r="J522" s="251"/>
      <c r="K522" s="251"/>
      <c r="L522" s="256"/>
      <c r="M522" s="257"/>
      <c r="N522" s="258"/>
      <c r="O522" s="258"/>
      <c r="P522" s="258"/>
      <c r="Q522" s="258"/>
      <c r="R522" s="258"/>
      <c r="S522" s="258"/>
      <c r="T522" s="259"/>
      <c r="AT522" s="260" t="s">
        <v>138</v>
      </c>
      <c r="AU522" s="260" t="s">
        <v>85</v>
      </c>
      <c r="AV522" s="14" t="s">
        <v>127</v>
      </c>
      <c r="AW522" s="14" t="s">
        <v>39</v>
      </c>
      <c r="AX522" s="14" t="s">
        <v>83</v>
      </c>
      <c r="AY522" s="260" t="s">
        <v>128</v>
      </c>
    </row>
    <row r="523" s="1" customFormat="1" ht="22.5" customHeight="1">
      <c r="B523" s="39"/>
      <c r="C523" s="216" t="s">
        <v>595</v>
      </c>
      <c r="D523" s="216" t="s">
        <v>131</v>
      </c>
      <c r="E523" s="217" t="s">
        <v>508</v>
      </c>
      <c r="F523" s="218" t="s">
        <v>509</v>
      </c>
      <c r="G523" s="219" t="s">
        <v>134</v>
      </c>
      <c r="H523" s="220">
        <v>1</v>
      </c>
      <c r="I523" s="221"/>
      <c r="J523" s="222">
        <f>ROUND(I523*H523,2)</f>
        <v>0</v>
      </c>
      <c r="K523" s="218" t="s">
        <v>135</v>
      </c>
      <c r="L523" s="44"/>
      <c r="M523" s="223" t="s">
        <v>32</v>
      </c>
      <c r="N523" s="224" t="s">
        <v>48</v>
      </c>
      <c r="O523" s="80"/>
      <c r="P523" s="225">
        <f>O523*H523</f>
        <v>0</v>
      </c>
      <c r="Q523" s="225">
        <v>0</v>
      </c>
      <c r="R523" s="225">
        <f>Q523*H523</f>
        <v>0</v>
      </c>
      <c r="S523" s="225">
        <v>0</v>
      </c>
      <c r="T523" s="226">
        <f>S523*H523</f>
        <v>0</v>
      </c>
      <c r="AR523" s="17" t="s">
        <v>136</v>
      </c>
      <c r="AT523" s="17" t="s">
        <v>131</v>
      </c>
      <c r="AU523" s="17" t="s">
        <v>85</v>
      </c>
      <c r="AY523" s="17" t="s">
        <v>128</v>
      </c>
      <c r="BE523" s="227">
        <f>IF(N523="základní",J523,0)</f>
        <v>0</v>
      </c>
      <c r="BF523" s="227">
        <f>IF(N523="snížená",J523,0)</f>
        <v>0</v>
      </c>
      <c r="BG523" s="227">
        <f>IF(N523="zákl. přenesená",J523,0)</f>
        <v>0</v>
      </c>
      <c r="BH523" s="227">
        <f>IF(N523="sníž. přenesená",J523,0)</f>
        <v>0</v>
      </c>
      <c r="BI523" s="227">
        <f>IF(N523="nulová",J523,0)</f>
        <v>0</v>
      </c>
      <c r="BJ523" s="17" t="s">
        <v>83</v>
      </c>
      <c r="BK523" s="227">
        <f>ROUND(I523*H523,2)</f>
        <v>0</v>
      </c>
      <c r="BL523" s="17" t="s">
        <v>136</v>
      </c>
      <c r="BM523" s="17" t="s">
        <v>510</v>
      </c>
    </row>
    <row r="524" s="12" customFormat="1">
      <c r="B524" s="228"/>
      <c r="C524" s="229"/>
      <c r="D524" s="230" t="s">
        <v>138</v>
      </c>
      <c r="E524" s="231" t="s">
        <v>32</v>
      </c>
      <c r="F524" s="232" t="s">
        <v>139</v>
      </c>
      <c r="G524" s="229"/>
      <c r="H524" s="231" t="s">
        <v>32</v>
      </c>
      <c r="I524" s="233"/>
      <c r="J524" s="229"/>
      <c r="K524" s="229"/>
      <c r="L524" s="234"/>
      <c r="M524" s="235"/>
      <c r="N524" s="236"/>
      <c r="O524" s="236"/>
      <c r="P524" s="236"/>
      <c r="Q524" s="236"/>
      <c r="R524" s="236"/>
      <c r="S524" s="236"/>
      <c r="T524" s="237"/>
      <c r="AT524" s="238" t="s">
        <v>138</v>
      </c>
      <c r="AU524" s="238" t="s">
        <v>85</v>
      </c>
      <c r="AV524" s="12" t="s">
        <v>83</v>
      </c>
      <c r="AW524" s="12" t="s">
        <v>39</v>
      </c>
      <c r="AX524" s="12" t="s">
        <v>77</v>
      </c>
      <c r="AY524" s="238" t="s">
        <v>128</v>
      </c>
    </row>
    <row r="525" s="13" customFormat="1">
      <c r="B525" s="239"/>
      <c r="C525" s="240"/>
      <c r="D525" s="230" t="s">
        <v>138</v>
      </c>
      <c r="E525" s="241" t="s">
        <v>32</v>
      </c>
      <c r="F525" s="242" t="s">
        <v>511</v>
      </c>
      <c r="G525" s="240"/>
      <c r="H525" s="243">
        <v>1</v>
      </c>
      <c r="I525" s="244"/>
      <c r="J525" s="240"/>
      <c r="K525" s="240"/>
      <c r="L525" s="245"/>
      <c r="M525" s="246"/>
      <c r="N525" s="247"/>
      <c r="O525" s="247"/>
      <c r="P525" s="247"/>
      <c r="Q525" s="247"/>
      <c r="R525" s="247"/>
      <c r="S525" s="247"/>
      <c r="T525" s="248"/>
      <c r="AT525" s="249" t="s">
        <v>138</v>
      </c>
      <c r="AU525" s="249" t="s">
        <v>85</v>
      </c>
      <c r="AV525" s="13" t="s">
        <v>85</v>
      </c>
      <c r="AW525" s="13" t="s">
        <v>39</v>
      </c>
      <c r="AX525" s="13" t="s">
        <v>77</v>
      </c>
      <c r="AY525" s="249" t="s">
        <v>128</v>
      </c>
    </row>
    <row r="526" s="14" customFormat="1">
      <c r="B526" s="250"/>
      <c r="C526" s="251"/>
      <c r="D526" s="230" t="s">
        <v>138</v>
      </c>
      <c r="E526" s="252" t="s">
        <v>32</v>
      </c>
      <c r="F526" s="253" t="s">
        <v>141</v>
      </c>
      <c r="G526" s="251"/>
      <c r="H526" s="254">
        <v>1</v>
      </c>
      <c r="I526" s="255"/>
      <c r="J526" s="251"/>
      <c r="K526" s="251"/>
      <c r="L526" s="256"/>
      <c r="M526" s="257"/>
      <c r="N526" s="258"/>
      <c r="O526" s="258"/>
      <c r="P526" s="258"/>
      <c r="Q526" s="258"/>
      <c r="R526" s="258"/>
      <c r="S526" s="258"/>
      <c r="T526" s="259"/>
      <c r="AT526" s="260" t="s">
        <v>138</v>
      </c>
      <c r="AU526" s="260" t="s">
        <v>85</v>
      </c>
      <c r="AV526" s="14" t="s">
        <v>127</v>
      </c>
      <c r="AW526" s="14" t="s">
        <v>39</v>
      </c>
      <c r="AX526" s="14" t="s">
        <v>83</v>
      </c>
      <c r="AY526" s="260" t="s">
        <v>128</v>
      </c>
    </row>
    <row r="527" s="1" customFormat="1" ht="22.5" customHeight="1">
      <c r="B527" s="39"/>
      <c r="C527" s="216" t="s">
        <v>600</v>
      </c>
      <c r="D527" s="216" t="s">
        <v>131</v>
      </c>
      <c r="E527" s="217" t="s">
        <v>513</v>
      </c>
      <c r="F527" s="218" t="s">
        <v>514</v>
      </c>
      <c r="G527" s="219" t="s">
        <v>134</v>
      </c>
      <c r="H527" s="220">
        <v>1</v>
      </c>
      <c r="I527" s="221"/>
      <c r="J527" s="222">
        <f>ROUND(I527*H527,2)</f>
        <v>0</v>
      </c>
      <c r="K527" s="218" t="s">
        <v>135</v>
      </c>
      <c r="L527" s="44"/>
      <c r="M527" s="223" t="s">
        <v>32</v>
      </c>
      <c r="N527" s="224" t="s">
        <v>48</v>
      </c>
      <c r="O527" s="80"/>
      <c r="P527" s="225">
        <f>O527*H527</f>
        <v>0</v>
      </c>
      <c r="Q527" s="225">
        <v>0</v>
      </c>
      <c r="R527" s="225">
        <f>Q527*H527</f>
        <v>0</v>
      </c>
      <c r="S527" s="225">
        <v>0</v>
      </c>
      <c r="T527" s="226">
        <f>S527*H527</f>
        <v>0</v>
      </c>
      <c r="AR527" s="17" t="s">
        <v>136</v>
      </c>
      <c r="AT527" s="17" t="s">
        <v>131</v>
      </c>
      <c r="AU527" s="17" t="s">
        <v>85</v>
      </c>
      <c r="AY527" s="17" t="s">
        <v>128</v>
      </c>
      <c r="BE527" s="227">
        <f>IF(N527="základní",J527,0)</f>
        <v>0</v>
      </c>
      <c r="BF527" s="227">
        <f>IF(N527="snížená",J527,0)</f>
        <v>0</v>
      </c>
      <c r="BG527" s="227">
        <f>IF(N527="zákl. přenesená",J527,0)</f>
        <v>0</v>
      </c>
      <c r="BH527" s="227">
        <f>IF(N527="sníž. přenesená",J527,0)</f>
        <v>0</v>
      </c>
      <c r="BI527" s="227">
        <f>IF(N527="nulová",J527,0)</f>
        <v>0</v>
      </c>
      <c r="BJ527" s="17" t="s">
        <v>83</v>
      </c>
      <c r="BK527" s="227">
        <f>ROUND(I527*H527,2)</f>
        <v>0</v>
      </c>
      <c r="BL527" s="17" t="s">
        <v>136</v>
      </c>
      <c r="BM527" s="17" t="s">
        <v>515</v>
      </c>
    </row>
    <row r="528" s="12" customFormat="1">
      <c r="B528" s="228"/>
      <c r="C528" s="229"/>
      <c r="D528" s="230" t="s">
        <v>138</v>
      </c>
      <c r="E528" s="231" t="s">
        <v>32</v>
      </c>
      <c r="F528" s="232" t="s">
        <v>139</v>
      </c>
      <c r="G528" s="229"/>
      <c r="H528" s="231" t="s">
        <v>32</v>
      </c>
      <c r="I528" s="233"/>
      <c r="J528" s="229"/>
      <c r="K528" s="229"/>
      <c r="L528" s="234"/>
      <c r="M528" s="235"/>
      <c r="N528" s="236"/>
      <c r="O528" s="236"/>
      <c r="P528" s="236"/>
      <c r="Q528" s="236"/>
      <c r="R528" s="236"/>
      <c r="S528" s="236"/>
      <c r="T528" s="237"/>
      <c r="AT528" s="238" t="s">
        <v>138</v>
      </c>
      <c r="AU528" s="238" t="s">
        <v>85</v>
      </c>
      <c r="AV528" s="12" t="s">
        <v>83</v>
      </c>
      <c r="AW528" s="12" t="s">
        <v>39</v>
      </c>
      <c r="AX528" s="12" t="s">
        <v>77</v>
      </c>
      <c r="AY528" s="238" t="s">
        <v>128</v>
      </c>
    </row>
    <row r="529" s="13" customFormat="1">
      <c r="B529" s="239"/>
      <c r="C529" s="240"/>
      <c r="D529" s="230" t="s">
        <v>138</v>
      </c>
      <c r="E529" s="241" t="s">
        <v>32</v>
      </c>
      <c r="F529" s="242" t="s">
        <v>516</v>
      </c>
      <c r="G529" s="240"/>
      <c r="H529" s="243">
        <v>1</v>
      </c>
      <c r="I529" s="244"/>
      <c r="J529" s="240"/>
      <c r="K529" s="240"/>
      <c r="L529" s="245"/>
      <c r="M529" s="246"/>
      <c r="N529" s="247"/>
      <c r="O529" s="247"/>
      <c r="P529" s="247"/>
      <c r="Q529" s="247"/>
      <c r="R529" s="247"/>
      <c r="S529" s="247"/>
      <c r="T529" s="248"/>
      <c r="AT529" s="249" t="s">
        <v>138</v>
      </c>
      <c r="AU529" s="249" t="s">
        <v>85</v>
      </c>
      <c r="AV529" s="13" t="s">
        <v>85</v>
      </c>
      <c r="AW529" s="13" t="s">
        <v>39</v>
      </c>
      <c r="AX529" s="13" t="s">
        <v>77</v>
      </c>
      <c r="AY529" s="249" t="s">
        <v>128</v>
      </c>
    </row>
    <row r="530" s="14" customFormat="1">
      <c r="B530" s="250"/>
      <c r="C530" s="251"/>
      <c r="D530" s="230" t="s">
        <v>138</v>
      </c>
      <c r="E530" s="252" t="s">
        <v>32</v>
      </c>
      <c r="F530" s="253" t="s">
        <v>141</v>
      </c>
      <c r="G530" s="251"/>
      <c r="H530" s="254">
        <v>1</v>
      </c>
      <c r="I530" s="255"/>
      <c r="J530" s="251"/>
      <c r="K530" s="251"/>
      <c r="L530" s="256"/>
      <c r="M530" s="257"/>
      <c r="N530" s="258"/>
      <c r="O530" s="258"/>
      <c r="P530" s="258"/>
      <c r="Q530" s="258"/>
      <c r="R530" s="258"/>
      <c r="S530" s="258"/>
      <c r="T530" s="259"/>
      <c r="AT530" s="260" t="s">
        <v>138</v>
      </c>
      <c r="AU530" s="260" t="s">
        <v>85</v>
      </c>
      <c r="AV530" s="14" t="s">
        <v>127</v>
      </c>
      <c r="AW530" s="14" t="s">
        <v>39</v>
      </c>
      <c r="AX530" s="14" t="s">
        <v>83</v>
      </c>
      <c r="AY530" s="260" t="s">
        <v>128</v>
      </c>
    </row>
    <row r="531" s="1" customFormat="1" ht="22.5" customHeight="1">
      <c r="B531" s="39"/>
      <c r="C531" s="216" t="s">
        <v>605</v>
      </c>
      <c r="D531" s="216" t="s">
        <v>131</v>
      </c>
      <c r="E531" s="217" t="s">
        <v>518</v>
      </c>
      <c r="F531" s="218" t="s">
        <v>519</v>
      </c>
      <c r="G531" s="219" t="s">
        <v>134</v>
      </c>
      <c r="H531" s="220">
        <v>1</v>
      </c>
      <c r="I531" s="221"/>
      <c r="J531" s="222">
        <f>ROUND(I531*H531,2)</f>
        <v>0</v>
      </c>
      <c r="K531" s="218" t="s">
        <v>135</v>
      </c>
      <c r="L531" s="44"/>
      <c r="M531" s="223" t="s">
        <v>32</v>
      </c>
      <c r="N531" s="224" t="s">
        <v>48</v>
      </c>
      <c r="O531" s="80"/>
      <c r="P531" s="225">
        <f>O531*H531</f>
        <v>0</v>
      </c>
      <c r="Q531" s="225">
        <v>0</v>
      </c>
      <c r="R531" s="225">
        <f>Q531*H531</f>
        <v>0</v>
      </c>
      <c r="S531" s="225">
        <v>0</v>
      </c>
      <c r="T531" s="226">
        <f>S531*H531</f>
        <v>0</v>
      </c>
      <c r="AR531" s="17" t="s">
        <v>136</v>
      </c>
      <c r="AT531" s="17" t="s">
        <v>131</v>
      </c>
      <c r="AU531" s="17" t="s">
        <v>85</v>
      </c>
      <c r="AY531" s="17" t="s">
        <v>128</v>
      </c>
      <c r="BE531" s="227">
        <f>IF(N531="základní",J531,0)</f>
        <v>0</v>
      </c>
      <c r="BF531" s="227">
        <f>IF(N531="snížená",J531,0)</f>
        <v>0</v>
      </c>
      <c r="BG531" s="227">
        <f>IF(N531="zákl. přenesená",J531,0)</f>
        <v>0</v>
      </c>
      <c r="BH531" s="227">
        <f>IF(N531="sníž. přenesená",J531,0)</f>
        <v>0</v>
      </c>
      <c r="BI531" s="227">
        <f>IF(N531="nulová",J531,0)</f>
        <v>0</v>
      </c>
      <c r="BJ531" s="17" t="s">
        <v>83</v>
      </c>
      <c r="BK531" s="227">
        <f>ROUND(I531*H531,2)</f>
        <v>0</v>
      </c>
      <c r="BL531" s="17" t="s">
        <v>136</v>
      </c>
      <c r="BM531" s="17" t="s">
        <v>520</v>
      </c>
    </row>
    <row r="532" s="12" customFormat="1">
      <c r="B532" s="228"/>
      <c r="C532" s="229"/>
      <c r="D532" s="230" t="s">
        <v>138</v>
      </c>
      <c r="E532" s="231" t="s">
        <v>32</v>
      </c>
      <c r="F532" s="232" t="s">
        <v>139</v>
      </c>
      <c r="G532" s="229"/>
      <c r="H532" s="231" t="s">
        <v>32</v>
      </c>
      <c r="I532" s="233"/>
      <c r="J532" s="229"/>
      <c r="K532" s="229"/>
      <c r="L532" s="234"/>
      <c r="M532" s="235"/>
      <c r="N532" s="236"/>
      <c r="O532" s="236"/>
      <c r="P532" s="236"/>
      <c r="Q532" s="236"/>
      <c r="R532" s="236"/>
      <c r="S532" s="236"/>
      <c r="T532" s="237"/>
      <c r="AT532" s="238" t="s">
        <v>138</v>
      </c>
      <c r="AU532" s="238" t="s">
        <v>85</v>
      </c>
      <c r="AV532" s="12" t="s">
        <v>83</v>
      </c>
      <c r="AW532" s="12" t="s">
        <v>39</v>
      </c>
      <c r="AX532" s="12" t="s">
        <v>77</v>
      </c>
      <c r="AY532" s="238" t="s">
        <v>128</v>
      </c>
    </row>
    <row r="533" s="13" customFormat="1">
      <c r="B533" s="239"/>
      <c r="C533" s="240"/>
      <c r="D533" s="230" t="s">
        <v>138</v>
      </c>
      <c r="E533" s="241" t="s">
        <v>32</v>
      </c>
      <c r="F533" s="242" t="s">
        <v>521</v>
      </c>
      <c r="G533" s="240"/>
      <c r="H533" s="243">
        <v>1</v>
      </c>
      <c r="I533" s="244"/>
      <c r="J533" s="240"/>
      <c r="K533" s="240"/>
      <c r="L533" s="245"/>
      <c r="M533" s="246"/>
      <c r="N533" s="247"/>
      <c r="O533" s="247"/>
      <c r="P533" s="247"/>
      <c r="Q533" s="247"/>
      <c r="R533" s="247"/>
      <c r="S533" s="247"/>
      <c r="T533" s="248"/>
      <c r="AT533" s="249" t="s">
        <v>138</v>
      </c>
      <c r="AU533" s="249" t="s">
        <v>85</v>
      </c>
      <c r="AV533" s="13" t="s">
        <v>85</v>
      </c>
      <c r="AW533" s="13" t="s">
        <v>39</v>
      </c>
      <c r="AX533" s="13" t="s">
        <v>77</v>
      </c>
      <c r="AY533" s="249" t="s">
        <v>128</v>
      </c>
    </row>
    <row r="534" s="14" customFormat="1">
      <c r="B534" s="250"/>
      <c r="C534" s="251"/>
      <c r="D534" s="230" t="s">
        <v>138</v>
      </c>
      <c r="E534" s="252" t="s">
        <v>32</v>
      </c>
      <c r="F534" s="253" t="s">
        <v>141</v>
      </c>
      <c r="G534" s="251"/>
      <c r="H534" s="254">
        <v>1</v>
      </c>
      <c r="I534" s="255"/>
      <c r="J534" s="251"/>
      <c r="K534" s="251"/>
      <c r="L534" s="256"/>
      <c r="M534" s="257"/>
      <c r="N534" s="258"/>
      <c r="O534" s="258"/>
      <c r="P534" s="258"/>
      <c r="Q534" s="258"/>
      <c r="R534" s="258"/>
      <c r="S534" s="258"/>
      <c r="T534" s="259"/>
      <c r="AT534" s="260" t="s">
        <v>138</v>
      </c>
      <c r="AU534" s="260" t="s">
        <v>85</v>
      </c>
      <c r="AV534" s="14" t="s">
        <v>127</v>
      </c>
      <c r="AW534" s="14" t="s">
        <v>39</v>
      </c>
      <c r="AX534" s="14" t="s">
        <v>83</v>
      </c>
      <c r="AY534" s="260" t="s">
        <v>128</v>
      </c>
    </row>
    <row r="535" s="1" customFormat="1" ht="22.5" customHeight="1">
      <c r="B535" s="39"/>
      <c r="C535" s="216" t="s">
        <v>610</v>
      </c>
      <c r="D535" s="216" t="s">
        <v>131</v>
      </c>
      <c r="E535" s="217" t="s">
        <v>523</v>
      </c>
      <c r="F535" s="218" t="s">
        <v>524</v>
      </c>
      <c r="G535" s="219" t="s">
        <v>134</v>
      </c>
      <c r="H535" s="220">
        <v>1</v>
      </c>
      <c r="I535" s="221"/>
      <c r="J535" s="222">
        <f>ROUND(I535*H535,2)</f>
        <v>0</v>
      </c>
      <c r="K535" s="218" t="s">
        <v>135</v>
      </c>
      <c r="L535" s="44"/>
      <c r="M535" s="223" t="s">
        <v>32</v>
      </c>
      <c r="N535" s="224" t="s">
        <v>48</v>
      </c>
      <c r="O535" s="80"/>
      <c r="P535" s="225">
        <f>O535*H535</f>
        <v>0</v>
      </c>
      <c r="Q535" s="225">
        <v>0</v>
      </c>
      <c r="R535" s="225">
        <f>Q535*H535</f>
        <v>0</v>
      </c>
      <c r="S535" s="225">
        <v>0</v>
      </c>
      <c r="T535" s="226">
        <f>S535*H535</f>
        <v>0</v>
      </c>
      <c r="AR535" s="17" t="s">
        <v>136</v>
      </c>
      <c r="AT535" s="17" t="s">
        <v>131</v>
      </c>
      <c r="AU535" s="17" t="s">
        <v>85</v>
      </c>
      <c r="AY535" s="17" t="s">
        <v>128</v>
      </c>
      <c r="BE535" s="227">
        <f>IF(N535="základní",J535,0)</f>
        <v>0</v>
      </c>
      <c r="BF535" s="227">
        <f>IF(N535="snížená",J535,0)</f>
        <v>0</v>
      </c>
      <c r="BG535" s="227">
        <f>IF(N535="zákl. přenesená",J535,0)</f>
        <v>0</v>
      </c>
      <c r="BH535" s="227">
        <f>IF(N535="sníž. přenesená",J535,0)</f>
        <v>0</v>
      </c>
      <c r="BI535" s="227">
        <f>IF(N535="nulová",J535,0)</f>
        <v>0</v>
      </c>
      <c r="BJ535" s="17" t="s">
        <v>83</v>
      </c>
      <c r="BK535" s="227">
        <f>ROUND(I535*H535,2)</f>
        <v>0</v>
      </c>
      <c r="BL535" s="17" t="s">
        <v>136</v>
      </c>
      <c r="BM535" s="17" t="s">
        <v>525</v>
      </c>
    </row>
    <row r="536" s="12" customFormat="1">
      <c r="B536" s="228"/>
      <c r="C536" s="229"/>
      <c r="D536" s="230" t="s">
        <v>138</v>
      </c>
      <c r="E536" s="231" t="s">
        <v>32</v>
      </c>
      <c r="F536" s="232" t="s">
        <v>139</v>
      </c>
      <c r="G536" s="229"/>
      <c r="H536" s="231" t="s">
        <v>32</v>
      </c>
      <c r="I536" s="233"/>
      <c r="J536" s="229"/>
      <c r="K536" s="229"/>
      <c r="L536" s="234"/>
      <c r="M536" s="235"/>
      <c r="N536" s="236"/>
      <c r="O536" s="236"/>
      <c r="P536" s="236"/>
      <c r="Q536" s="236"/>
      <c r="R536" s="236"/>
      <c r="S536" s="236"/>
      <c r="T536" s="237"/>
      <c r="AT536" s="238" t="s">
        <v>138</v>
      </c>
      <c r="AU536" s="238" t="s">
        <v>85</v>
      </c>
      <c r="AV536" s="12" t="s">
        <v>83</v>
      </c>
      <c r="AW536" s="12" t="s">
        <v>39</v>
      </c>
      <c r="AX536" s="12" t="s">
        <v>77</v>
      </c>
      <c r="AY536" s="238" t="s">
        <v>128</v>
      </c>
    </row>
    <row r="537" s="13" customFormat="1">
      <c r="B537" s="239"/>
      <c r="C537" s="240"/>
      <c r="D537" s="230" t="s">
        <v>138</v>
      </c>
      <c r="E537" s="241" t="s">
        <v>32</v>
      </c>
      <c r="F537" s="242" t="s">
        <v>526</v>
      </c>
      <c r="G537" s="240"/>
      <c r="H537" s="243">
        <v>1</v>
      </c>
      <c r="I537" s="244"/>
      <c r="J537" s="240"/>
      <c r="K537" s="240"/>
      <c r="L537" s="245"/>
      <c r="M537" s="246"/>
      <c r="N537" s="247"/>
      <c r="O537" s="247"/>
      <c r="P537" s="247"/>
      <c r="Q537" s="247"/>
      <c r="R537" s="247"/>
      <c r="S537" s="247"/>
      <c r="T537" s="248"/>
      <c r="AT537" s="249" t="s">
        <v>138</v>
      </c>
      <c r="AU537" s="249" t="s">
        <v>85</v>
      </c>
      <c r="AV537" s="13" t="s">
        <v>85</v>
      </c>
      <c r="AW537" s="13" t="s">
        <v>39</v>
      </c>
      <c r="AX537" s="13" t="s">
        <v>77</v>
      </c>
      <c r="AY537" s="249" t="s">
        <v>128</v>
      </c>
    </row>
    <row r="538" s="14" customFormat="1">
      <c r="B538" s="250"/>
      <c r="C538" s="251"/>
      <c r="D538" s="230" t="s">
        <v>138</v>
      </c>
      <c r="E538" s="252" t="s">
        <v>32</v>
      </c>
      <c r="F538" s="253" t="s">
        <v>141</v>
      </c>
      <c r="G538" s="251"/>
      <c r="H538" s="254">
        <v>1</v>
      </c>
      <c r="I538" s="255"/>
      <c r="J538" s="251"/>
      <c r="K538" s="251"/>
      <c r="L538" s="256"/>
      <c r="M538" s="257"/>
      <c r="N538" s="258"/>
      <c r="O538" s="258"/>
      <c r="P538" s="258"/>
      <c r="Q538" s="258"/>
      <c r="R538" s="258"/>
      <c r="S538" s="258"/>
      <c r="T538" s="259"/>
      <c r="AT538" s="260" t="s">
        <v>138</v>
      </c>
      <c r="AU538" s="260" t="s">
        <v>85</v>
      </c>
      <c r="AV538" s="14" t="s">
        <v>127</v>
      </c>
      <c r="AW538" s="14" t="s">
        <v>39</v>
      </c>
      <c r="AX538" s="14" t="s">
        <v>83</v>
      </c>
      <c r="AY538" s="260" t="s">
        <v>128</v>
      </c>
    </row>
    <row r="539" s="1" customFormat="1" ht="22.5" customHeight="1">
      <c r="B539" s="39"/>
      <c r="C539" s="216" t="s">
        <v>615</v>
      </c>
      <c r="D539" s="216" t="s">
        <v>131</v>
      </c>
      <c r="E539" s="217" t="s">
        <v>528</v>
      </c>
      <c r="F539" s="218" t="s">
        <v>529</v>
      </c>
      <c r="G539" s="219" t="s">
        <v>134</v>
      </c>
      <c r="H539" s="220">
        <v>1</v>
      </c>
      <c r="I539" s="221"/>
      <c r="J539" s="222">
        <f>ROUND(I539*H539,2)</f>
        <v>0</v>
      </c>
      <c r="K539" s="218" t="s">
        <v>135</v>
      </c>
      <c r="L539" s="44"/>
      <c r="M539" s="223" t="s">
        <v>32</v>
      </c>
      <c r="N539" s="224" t="s">
        <v>48</v>
      </c>
      <c r="O539" s="80"/>
      <c r="P539" s="225">
        <f>O539*H539</f>
        <v>0</v>
      </c>
      <c r="Q539" s="225">
        <v>0</v>
      </c>
      <c r="R539" s="225">
        <f>Q539*H539</f>
        <v>0</v>
      </c>
      <c r="S539" s="225">
        <v>0</v>
      </c>
      <c r="T539" s="226">
        <f>S539*H539</f>
        <v>0</v>
      </c>
      <c r="AR539" s="17" t="s">
        <v>136</v>
      </c>
      <c r="AT539" s="17" t="s">
        <v>131</v>
      </c>
      <c r="AU539" s="17" t="s">
        <v>85</v>
      </c>
      <c r="AY539" s="17" t="s">
        <v>128</v>
      </c>
      <c r="BE539" s="227">
        <f>IF(N539="základní",J539,0)</f>
        <v>0</v>
      </c>
      <c r="BF539" s="227">
        <f>IF(N539="snížená",J539,0)</f>
        <v>0</v>
      </c>
      <c r="BG539" s="227">
        <f>IF(N539="zákl. přenesená",J539,0)</f>
        <v>0</v>
      </c>
      <c r="BH539" s="227">
        <f>IF(N539="sníž. přenesená",J539,0)</f>
        <v>0</v>
      </c>
      <c r="BI539" s="227">
        <f>IF(N539="nulová",J539,0)</f>
        <v>0</v>
      </c>
      <c r="BJ539" s="17" t="s">
        <v>83</v>
      </c>
      <c r="BK539" s="227">
        <f>ROUND(I539*H539,2)</f>
        <v>0</v>
      </c>
      <c r="BL539" s="17" t="s">
        <v>136</v>
      </c>
      <c r="BM539" s="17" t="s">
        <v>530</v>
      </c>
    </row>
    <row r="540" s="12" customFormat="1">
      <c r="B540" s="228"/>
      <c r="C540" s="229"/>
      <c r="D540" s="230" t="s">
        <v>138</v>
      </c>
      <c r="E540" s="231" t="s">
        <v>32</v>
      </c>
      <c r="F540" s="232" t="s">
        <v>139</v>
      </c>
      <c r="G540" s="229"/>
      <c r="H540" s="231" t="s">
        <v>32</v>
      </c>
      <c r="I540" s="233"/>
      <c r="J540" s="229"/>
      <c r="K540" s="229"/>
      <c r="L540" s="234"/>
      <c r="M540" s="235"/>
      <c r="N540" s="236"/>
      <c r="O540" s="236"/>
      <c r="P540" s="236"/>
      <c r="Q540" s="236"/>
      <c r="R540" s="236"/>
      <c r="S540" s="236"/>
      <c r="T540" s="237"/>
      <c r="AT540" s="238" t="s">
        <v>138</v>
      </c>
      <c r="AU540" s="238" t="s">
        <v>85</v>
      </c>
      <c r="AV540" s="12" t="s">
        <v>83</v>
      </c>
      <c r="AW540" s="12" t="s">
        <v>39</v>
      </c>
      <c r="AX540" s="12" t="s">
        <v>77</v>
      </c>
      <c r="AY540" s="238" t="s">
        <v>128</v>
      </c>
    </row>
    <row r="541" s="13" customFormat="1">
      <c r="B541" s="239"/>
      <c r="C541" s="240"/>
      <c r="D541" s="230" t="s">
        <v>138</v>
      </c>
      <c r="E541" s="241" t="s">
        <v>32</v>
      </c>
      <c r="F541" s="242" t="s">
        <v>531</v>
      </c>
      <c r="G541" s="240"/>
      <c r="H541" s="243">
        <v>1</v>
      </c>
      <c r="I541" s="244"/>
      <c r="J541" s="240"/>
      <c r="K541" s="240"/>
      <c r="L541" s="245"/>
      <c r="M541" s="246"/>
      <c r="N541" s="247"/>
      <c r="O541" s="247"/>
      <c r="P541" s="247"/>
      <c r="Q541" s="247"/>
      <c r="R541" s="247"/>
      <c r="S541" s="247"/>
      <c r="T541" s="248"/>
      <c r="AT541" s="249" t="s">
        <v>138</v>
      </c>
      <c r="AU541" s="249" t="s">
        <v>85</v>
      </c>
      <c r="AV541" s="13" t="s">
        <v>85</v>
      </c>
      <c r="AW541" s="13" t="s">
        <v>39</v>
      </c>
      <c r="AX541" s="13" t="s">
        <v>77</v>
      </c>
      <c r="AY541" s="249" t="s">
        <v>128</v>
      </c>
    </row>
    <row r="542" s="14" customFormat="1">
      <c r="B542" s="250"/>
      <c r="C542" s="251"/>
      <c r="D542" s="230" t="s">
        <v>138</v>
      </c>
      <c r="E542" s="252" t="s">
        <v>32</v>
      </c>
      <c r="F542" s="253" t="s">
        <v>141</v>
      </c>
      <c r="G542" s="251"/>
      <c r="H542" s="254">
        <v>1</v>
      </c>
      <c r="I542" s="255"/>
      <c r="J542" s="251"/>
      <c r="K542" s="251"/>
      <c r="L542" s="256"/>
      <c r="M542" s="257"/>
      <c r="N542" s="258"/>
      <c r="O542" s="258"/>
      <c r="P542" s="258"/>
      <c r="Q542" s="258"/>
      <c r="R542" s="258"/>
      <c r="S542" s="258"/>
      <c r="T542" s="259"/>
      <c r="AT542" s="260" t="s">
        <v>138</v>
      </c>
      <c r="AU542" s="260" t="s">
        <v>85</v>
      </c>
      <c r="AV542" s="14" t="s">
        <v>127</v>
      </c>
      <c r="AW542" s="14" t="s">
        <v>39</v>
      </c>
      <c r="AX542" s="14" t="s">
        <v>83</v>
      </c>
      <c r="AY542" s="260" t="s">
        <v>128</v>
      </c>
    </row>
    <row r="543" s="1" customFormat="1" ht="22.5" customHeight="1">
      <c r="B543" s="39"/>
      <c r="C543" s="216" t="s">
        <v>620</v>
      </c>
      <c r="D543" s="216" t="s">
        <v>131</v>
      </c>
      <c r="E543" s="217" t="s">
        <v>533</v>
      </c>
      <c r="F543" s="218" t="s">
        <v>534</v>
      </c>
      <c r="G543" s="219" t="s">
        <v>134</v>
      </c>
      <c r="H543" s="220">
        <v>1</v>
      </c>
      <c r="I543" s="221"/>
      <c r="J543" s="222">
        <f>ROUND(I543*H543,2)</f>
        <v>0</v>
      </c>
      <c r="K543" s="218" t="s">
        <v>135</v>
      </c>
      <c r="L543" s="44"/>
      <c r="M543" s="223" t="s">
        <v>32</v>
      </c>
      <c r="N543" s="224" t="s">
        <v>48</v>
      </c>
      <c r="O543" s="80"/>
      <c r="P543" s="225">
        <f>O543*H543</f>
        <v>0</v>
      </c>
      <c r="Q543" s="225">
        <v>0</v>
      </c>
      <c r="R543" s="225">
        <f>Q543*H543</f>
        <v>0</v>
      </c>
      <c r="S543" s="225">
        <v>0</v>
      </c>
      <c r="T543" s="226">
        <f>S543*H543</f>
        <v>0</v>
      </c>
      <c r="AR543" s="17" t="s">
        <v>136</v>
      </c>
      <c r="AT543" s="17" t="s">
        <v>131</v>
      </c>
      <c r="AU543" s="17" t="s">
        <v>85</v>
      </c>
      <c r="AY543" s="17" t="s">
        <v>128</v>
      </c>
      <c r="BE543" s="227">
        <f>IF(N543="základní",J543,0)</f>
        <v>0</v>
      </c>
      <c r="BF543" s="227">
        <f>IF(N543="snížená",J543,0)</f>
        <v>0</v>
      </c>
      <c r="BG543" s="227">
        <f>IF(N543="zákl. přenesená",J543,0)</f>
        <v>0</v>
      </c>
      <c r="BH543" s="227">
        <f>IF(N543="sníž. přenesená",J543,0)</f>
        <v>0</v>
      </c>
      <c r="BI543" s="227">
        <f>IF(N543="nulová",J543,0)</f>
        <v>0</v>
      </c>
      <c r="BJ543" s="17" t="s">
        <v>83</v>
      </c>
      <c r="BK543" s="227">
        <f>ROUND(I543*H543,2)</f>
        <v>0</v>
      </c>
      <c r="BL543" s="17" t="s">
        <v>136</v>
      </c>
      <c r="BM543" s="17" t="s">
        <v>535</v>
      </c>
    </row>
    <row r="544" s="12" customFormat="1">
      <c r="B544" s="228"/>
      <c r="C544" s="229"/>
      <c r="D544" s="230" t="s">
        <v>138</v>
      </c>
      <c r="E544" s="231" t="s">
        <v>32</v>
      </c>
      <c r="F544" s="232" t="s">
        <v>139</v>
      </c>
      <c r="G544" s="229"/>
      <c r="H544" s="231" t="s">
        <v>32</v>
      </c>
      <c r="I544" s="233"/>
      <c r="J544" s="229"/>
      <c r="K544" s="229"/>
      <c r="L544" s="234"/>
      <c r="M544" s="235"/>
      <c r="N544" s="236"/>
      <c r="O544" s="236"/>
      <c r="P544" s="236"/>
      <c r="Q544" s="236"/>
      <c r="R544" s="236"/>
      <c r="S544" s="236"/>
      <c r="T544" s="237"/>
      <c r="AT544" s="238" t="s">
        <v>138</v>
      </c>
      <c r="AU544" s="238" t="s">
        <v>85</v>
      </c>
      <c r="AV544" s="12" t="s">
        <v>83</v>
      </c>
      <c r="AW544" s="12" t="s">
        <v>39</v>
      </c>
      <c r="AX544" s="12" t="s">
        <v>77</v>
      </c>
      <c r="AY544" s="238" t="s">
        <v>128</v>
      </c>
    </row>
    <row r="545" s="13" customFormat="1">
      <c r="B545" s="239"/>
      <c r="C545" s="240"/>
      <c r="D545" s="230" t="s">
        <v>138</v>
      </c>
      <c r="E545" s="241" t="s">
        <v>32</v>
      </c>
      <c r="F545" s="242" t="s">
        <v>536</v>
      </c>
      <c r="G545" s="240"/>
      <c r="H545" s="243">
        <v>1</v>
      </c>
      <c r="I545" s="244"/>
      <c r="J545" s="240"/>
      <c r="K545" s="240"/>
      <c r="L545" s="245"/>
      <c r="M545" s="246"/>
      <c r="N545" s="247"/>
      <c r="O545" s="247"/>
      <c r="P545" s="247"/>
      <c r="Q545" s="247"/>
      <c r="R545" s="247"/>
      <c r="S545" s="247"/>
      <c r="T545" s="248"/>
      <c r="AT545" s="249" t="s">
        <v>138</v>
      </c>
      <c r="AU545" s="249" t="s">
        <v>85</v>
      </c>
      <c r="AV545" s="13" t="s">
        <v>85</v>
      </c>
      <c r="AW545" s="13" t="s">
        <v>39</v>
      </c>
      <c r="AX545" s="13" t="s">
        <v>77</v>
      </c>
      <c r="AY545" s="249" t="s">
        <v>128</v>
      </c>
    </row>
    <row r="546" s="14" customFormat="1">
      <c r="B546" s="250"/>
      <c r="C546" s="251"/>
      <c r="D546" s="230" t="s">
        <v>138</v>
      </c>
      <c r="E546" s="252" t="s">
        <v>32</v>
      </c>
      <c r="F546" s="253" t="s">
        <v>141</v>
      </c>
      <c r="G546" s="251"/>
      <c r="H546" s="254">
        <v>1</v>
      </c>
      <c r="I546" s="255"/>
      <c r="J546" s="251"/>
      <c r="K546" s="251"/>
      <c r="L546" s="256"/>
      <c r="M546" s="257"/>
      <c r="N546" s="258"/>
      <c r="O546" s="258"/>
      <c r="P546" s="258"/>
      <c r="Q546" s="258"/>
      <c r="R546" s="258"/>
      <c r="S546" s="258"/>
      <c r="T546" s="259"/>
      <c r="AT546" s="260" t="s">
        <v>138</v>
      </c>
      <c r="AU546" s="260" t="s">
        <v>85</v>
      </c>
      <c r="AV546" s="14" t="s">
        <v>127</v>
      </c>
      <c r="AW546" s="14" t="s">
        <v>39</v>
      </c>
      <c r="AX546" s="14" t="s">
        <v>83</v>
      </c>
      <c r="AY546" s="260" t="s">
        <v>128</v>
      </c>
    </row>
    <row r="547" s="1" customFormat="1" ht="22.5" customHeight="1">
      <c r="B547" s="39"/>
      <c r="C547" s="216" t="s">
        <v>625</v>
      </c>
      <c r="D547" s="216" t="s">
        <v>131</v>
      </c>
      <c r="E547" s="217" t="s">
        <v>538</v>
      </c>
      <c r="F547" s="218" t="s">
        <v>539</v>
      </c>
      <c r="G547" s="219" t="s">
        <v>134</v>
      </c>
      <c r="H547" s="220">
        <v>1</v>
      </c>
      <c r="I547" s="221"/>
      <c r="J547" s="222">
        <f>ROUND(I547*H547,2)</f>
        <v>0</v>
      </c>
      <c r="K547" s="218" t="s">
        <v>135</v>
      </c>
      <c r="L547" s="44"/>
      <c r="M547" s="223" t="s">
        <v>32</v>
      </c>
      <c r="N547" s="224" t="s">
        <v>48</v>
      </c>
      <c r="O547" s="80"/>
      <c r="P547" s="225">
        <f>O547*H547</f>
        <v>0</v>
      </c>
      <c r="Q547" s="225">
        <v>0</v>
      </c>
      <c r="R547" s="225">
        <f>Q547*H547</f>
        <v>0</v>
      </c>
      <c r="S547" s="225">
        <v>0</v>
      </c>
      <c r="T547" s="226">
        <f>S547*H547</f>
        <v>0</v>
      </c>
      <c r="AR547" s="17" t="s">
        <v>136</v>
      </c>
      <c r="AT547" s="17" t="s">
        <v>131</v>
      </c>
      <c r="AU547" s="17" t="s">
        <v>85</v>
      </c>
      <c r="AY547" s="17" t="s">
        <v>128</v>
      </c>
      <c r="BE547" s="227">
        <f>IF(N547="základní",J547,0)</f>
        <v>0</v>
      </c>
      <c r="BF547" s="227">
        <f>IF(N547="snížená",J547,0)</f>
        <v>0</v>
      </c>
      <c r="BG547" s="227">
        <f>IF(N547="zákl. přenesená",J547,0)</f>
        <v>0</v>
      </c>
      <c r="BH547" s="227">
        <f>IF(N547="sníž. přenesená",J547,0)</f>
        <v>0</v>
      </c>
      <c r="BI547" s="227">
        <f>IF(N547="nulová",J547,0)</f>
        <v>0</v>
      </c>
      <c r="BJ547" s="17" t="s">
        <v>83</v>
      </c>
      <c r="BK547" s="227">
        <f>ROUND(I547*H547,2)</f>
        <v>0</v>
      </c>
      <c r="BL547" s="17" t="s">
        <v>136</v>
      </c>
      <c r="BM547" s="17" t="s">
        <v>540</v>
      </c>
    </row>
    <row r="548" s="12" customFormat="1">
      <c r="B548" s="228"/>
      <c r="C548" s="229"/>
      <c r="D548" s="230" t="s">
        <v>138</v>
      </c>
      <c r="E548" s="231" t="s">
        <v>32</v>
      </c>
      <c r="F548" s="232" t="s">
        <v>139</v>
      </c>
      <c r="G548" s="229"/>
      <c r="H548" s="231" t="s">
        <v>32</v>
      </c>
      <c r="I548" s="233"/>
      <c r="J548" s="229"/>
      <c r="K548" s="229"/>
      <c r="L548" s="234"/>
      <c r="M548" s="235"/>
      <c r="N548" s="236"/>
      <c r="O548" s="236"/>
      <c r="P548" s="236"/>
      <c r="Q548" s="236"/>
      <c r="R548" s="236"/>
      <c r="S548" s="236"/>
      <c r="T548" s="237"/>
      <c r="AT548" s="238" t="s">
        <v>138</v>
      </c>
      <c r="AU548" s="238" t="s">
        <v>85</v>
      </c>
      <c r="AV548" s="12" t="s">
        <v>83</v>
      </c>
      <c r="AW548" s="12" t="s">
        <v>39</v>
      </c>
      <c r="AX548" s="12" t="s">
        <v>77</v>
      </c>
      <c r="AY548" s="238" t="s">
        <v>128</v>
      </c>
    </row>
    <row r="549" s="13" customFormat="1">
      <c r="B549" s="239"/>
      <c r="C549" s="240"/>
      <c r="D549" s="230" t="s">
        <v>138</v>
      </c>
      <c r="E549" s="241" t="s">
        <v>32</v>
      </c>
      <c r="F549" s="242" t="s">
        <v>541</v>
      </c>
      <c r="G549" s="240"/>
      <c r="H549" s="243">
        <v>1</v>
      </c>
      <c r="I549" s="244"/>
      <c r="J549" s="240"/>
      <c r="K549" s="240"/>
      <c r="L549" s="245"/>
      <c r="M549" s="246"/>
      <c r="N549" s="247"/>
      <c r="O549" s="247"/>
      <c r="P549" s="247"/>
      <c r="Q549" s="247"/>
      <c r="R549" s="247"/>
      <c r="S549" s="247"/>
      <c r="T549" s="248"/>
      <c r="AT549" s="249" t="s">
        <v>138</v>
      </c>
      <c r="AU549" s="249" t="s">
        <v>85</v>
      </c>
      <c r="AV549" s="13" t="s">
        <v>85</v>
      </c>
      <c r="AW549" s="13" t="s">
        <v>39</v>
      </c>
      <c r="AX549" s="13" t="s">
        <v>77</v>
      </c>
      <c r="AY549" s="249" t="s">
        <v>128</v>
      </c>
    </row>
    <row r="550" s="14" customFormat="1">
      <c r="B550" s="250"/>
      <c r="C550" s="251"/>
      <c r="D550" s="230" t="s">
        <v>138</v>
      </c>
      <c r="E550" s="252" t="s">
        <v>32</v>
      </c>
      <c r="F550" s="253" t="s">
        <v>141</v>
      </c>
      <c r="G550" s="251"/>
      <c r="H550" s="254">
        <v>1</v>
      </c>
      <c r="I550" s="255"/>
      <c r="J550" s="251"/>
      <c r="K550" s="251"/>
      <c r="L550" s="256"/>
      <c r="M550" s="257"/>
      <c r="N550" s="258"/>
      <c r="O550" s="258"/>
      <c r="P550" s="258"/>
      <c r="Q550" s="258"/>
      <c r="R550" s="258"/>
      <c r="S550" s="258"/>
      <c r="T550" s="259"/>
      <c r="AT550" s="260" t="s">
        <v>138</v>
      </c>
      <c r="AU550" s="260" t="s">
        <v>85</v>
      </c>
      <c r="AV550" s="14" t="s">
        <v>127</v>
      </c>
      <c r="AW550" s="14" t="s">
        <v>39</v>
      </c>
      <c r="AX550" s="14" t="s">
        <v>83</v>
      </c>
      <c r="AY550" s="260" t="s">
        <v>128</v>
      </c>
    </row>
    <row r="551" s="1" customFormat="1" ht="22.5" customHeight="1">
      <c r="B551" s="39"/>
      <c r="C551" s="216" t="s">
        <v>630</v>
      </c>
      <c r="D551" s="216" t="s">
        <v>131</v>
      </c>
      <c r="E551" s="217" t="s">
        <v>543</v>
      </c>
      <c r="F551" s="218" t="s">
        <v>544</v>
      </c>
      <c r="G551" s="219" t="s">
        <v>134</v>
      </c>
      <c r="H551" s="220">
        <v>1</v>
      </c>
      <c r="I551" s="221"/>
      <c r="J551" s="222">
        <f>ROUND(I551*H551,2)</f>
        <v>0</v>
      </c>
      <c r="K551" s="218" t="s">
        <v>135</v>
      </c>
      <c r="L551" s="44"/>
      <c r="M551" s="223" t="s">
        <v>32</v>
      </c>
      <c r="N551" s="224" t="s">
        <v>48</v>
      </c>
      <c r="O551" s="80"/>
      <c r="P551" s="225">
        <f>O551*H551</f>
        <v>0</v>
      </c>
      <c r="Q551" s="225">
        <v>0</v>
      </c>
      <c r="R551" s="225">
        <f>Q551*H551</f>
        <v>0</v>
      </c>
      <c r="S551" s="225">
        <v>0</v>
      </c>
      <c r="T551" s="226">
        <f>S551*H551</f>
        <v>0</v>
      </c>
      <c r="AR551" s="17" t="s">
        <v>136</v>
      </c>
      <c r="AT551" s="17" t="s">
        <v>131</v>
      </c>
      <c r="AU551" s="17" t="s">
        <v>85</v>
      </c>
      <c r="AY551" s="17" t="s">
        <v>128</v>
      </c>
      <c r="BE551" s="227">
        <f>IF(N551="základní",J551,0)</f>
        <v>0</v>
      </c>
      <c r="BF551" s="227">
        <f>IF(N551="snížená",J551,0)</f>
        <v>0</v>
      </c>
      <c r="BG551" s="227">
        <f>IF(N551="zákl. přenesená",J551,0)</f>
        <v>0</v>
      </c>
      <c r="BH551" s="227">
        <f>IF(N551="sníž. přenesená",J551,0)</f>
        <v>0</v>
      </c>
      <c r="BI551" s="227">
        <f>IF(N551="nulová",J551,0)</f>
        <v>0</v>
      </c>
      <c r="BJ551" s="17" t="s">
        <v>83</v>
      </c>
      <c r="BK551" s="227">
        <f>ROUND(I551*H551,2)</f>
        <v>0</v>
      </c>
      <c r="BL551" s="17" t="s">
        <v>136</v>
      </c>
      <c r="BM551" s="17" t="s">
        <v>545</v>
      </c>
    </row>
    <row r="552" s="12" customFormat="1">
      <c r="B552" s="228"/>
      <c r="C552" s="229"/>
      <c r="D552" s="230" t="s">
        <v>138</v>
      </c>
      <c r="E552" s="231" t="s">
        <v>32</v>
      </c>
      <c r="F552" s="232" t="s">
        <v>139</v>
      </c>
      <c r="G552" s="229"/>
      <c r="H552" s="231" t="s">
        <v>32</v>
      </c>
      <c r="I552" s="233"/>
      <c r="J552" s="229"/>
      <c r="K552" s="229"/>
      <c r="L552" s="234"/>
      <c r="M552" s="235"/>
      <c r="N552" s="236"/>
      <c r="O552" s="236"/>
      <c r="P552" s="236"/>
      <c r="Q552" s="236"/>
      <c r="R552" s="236"/>
      <c r="S552" s="236"/>
      <c r="T552" s="237"/>
      <c r="AT552" s="238" t="s">
        <v>138</v>
      </c>
      <c r="AU552" s="238" t="s">
        <v>85</v>
      </c>
      <c r="AV552" s="12" t="s">
        <v>83</v>
      </c>
      <c r="AW552" s="12" t="s">
        <v>39</v>
      </c>
      <c r="AX552" s="12" t="s">
        <v>77</v>
      </c>
      <c r="AY552" s="238" t="s">
        <v>128</v>
      </c>
    </row>
    <row r="553" s="13" customFormat="1">
      <c r="B553" s="239"/>
      <c r="C553" s="240"/>
      <c r="D553" s="230" t="s">
        <v>138</v>
      </c>
      <c r="E553" s="241" t="s">
        <v>32</v>
      </c>
      <c r="F553" s="242" t="s">
        <v>1120</v>
      </c>
      <c r="G553" s="240"/>
      <c r="H553" s="243">
        <v>1</v>
      </c>
      <c r="I553" s="244"/>
      <c r="J553" s="240"/>
      <c r="K553" s="240"/>
      <c r="L553" s="245"/>
      <c r="M553" s="246"/>
      <c r="N553" s="247"/>
      <c r="O553" s="247"/>
      <c r="P553" s="247"/>
      <c r="Q553" s="247"/>
      <c r="R553" s="247"/>
      <c r="S553" s="247"/>
      <c r="T553" s="248"/>
      <c r="AT553" s="249" t="s">
        <v>138</v>
      </c>
      <c r="AU553" s="249" t="s">
        <v>85</v>
      </c>
      <c r="AV553" s="13" t="s">
        <v>85</v>
      </c>
      <c r="AW553" s="13" t="s">
        <v>39</v>
      </c>
      <c r="AX553" s="13" t="s">
        <v>77</v>
      </c>
      <c r="AY553" s="249" t="s">
        <v>128</v>
      </c>
    </row>
    <row r="554" s="14" customFormat="1">
      <c r="B554" s="250"/>
      <c r="C554" s="251"/>
      <c r="D554" s="230" t="s">
        <v>138</v>
      </c>
      <c r="E554" s="252" t="s">
        <v>32</v>
      </c>
      <c r="F554" s="253" t="s">
        <v>141</v>
      </c>
      <c r="G554" s="251"/>
      <c r="H554" s="254">
        <v>1</v>
      </c>
      <c r="I554" s="255"/>
      <c r="J554" s="251"/>
      <c r="K554" s="251"/>
      <c r="L554" s="256"/>
      <c r="M554" s="257"/>
      <c r="N554" s="258"/>
      <c r="O554" s="258"/>
      <c r="P554" s="258"/>
      <c r="Q554" s="258"/>
      <c r="R554" s="258"/>
      <c r="S554" s="258"/>
      <c r="T554" s="259"/>
      <c r="AT554" s="260" t="s">
        <v>138</v>
      </c>
      <c r="AU554" s="260" t="s">
        <v>85</v>
      </c>
      <c r="AV554" s="14" t="s">
        <v>127</v>
      </c>
      <c r="AW554" s="14" t="s">
        <v>39</v>
      </c>
      <c r="AX554" s="14" t="s">
        <v>83</v>
      </c>
      <c r="AY554" s="260" t="s">
        <v>128</v>
      </c>
    </row>
    <row r="555" s="1" customFormat="1" ht="22.5" customHeight="1">
      <c r="B555" s="39"/>
      <c r="C555" s="216" t="s">
        <v>635</v>
      </c>
      <c r="D555" s="216" t="s">
        <v>131</v>
      </c>
      <c r="E555" s="217" t="s">
        <v>548</v>
      </c>
      <c r="F555" s="218" t="s">
        <v>549</v>
      </c>
      <c r="G555" s="219" t="s">
        <v>134</v>
      </c>
      <c r="H555" s="220">
        <v>1</v>
      </c>
      <c r="I555" s="221"/>
      <c r="J555" s="222">
        <f>ROUND(I555*H555,2)</f>
        <v>0</v>
      </c>
      <c r="K555" s="218" t="s">
        <v>135</v>
      </c>
      <c r="L555" s="44"/>
      <c r="M555" s="223" t="s">
        <v>32</v>
      </c>
      <c r="N555" s="224" t="s">
        <v>48</v>
      </c>
      <c r="O555" s="80"/>
      <c r="P555" s="225">
        <f>O555*H555</f>
        <v>0</v>
      </c>
      <c r="Q555" s="225">
        <v>0</v>
      </c>
      <c r="R555" s="225">
        <f>Q555*H555</f>
        <v>0</v>
      </c>
      <c r="S555" s="225">
        <v>0</v>
      </c>
      <c r="T555" s="226">
        <f>S555*H555</f>
        <v>0</v>
      </c>
      <c r="AR555" s="17" t="s">
        <v>136</v>
      </c>
      <c r="AT555" s="17" t="s">
        <v>131</v>
      </c>
      <c r="AU555" s="17" t="s">
        <v>85</v>
      </c>
      <c r="AY555" s="17" t="s">
        <v>128</v>
      </c>
      <c r="BE555" s="227">
        <f>IF(N555="základní",J555,0)</f>
        <v>0</v>
      </c>
      <c r="BF555" s="227">
        <f>IF(N555="snížená",J555,0)</f>
        <v>0</v>
      </c>
      <c r="BG555" s="227">
        <f>IF(N555="zákl. přenesená",J555,0)</f>
        <v>0</v>
      </c>
      <c r="BH555" s="227">
        <f>IF(N555="sníž. přenesená",J555,0)</f>
        <v>0</v>
      </c>
      <c r="BI555" s="227">
        <f>IF(N555="nulová",J555,0)</f>
        <v>0</v>
      </c>
      <c r="BJ555" s="17" t="s">
        <v>83</v>
      </c>
      <c r="BK555" s="227">
        <f>ROUND(I555*H555,2)</f>
        <v>0</v>
      </c>
      <c r="BL555" s="17" t="s">
        <v>136</v>
      </c>
      <c r="BM555" s="17" t="s">
        <v>550</v>
      </c>
    </row>
    <row r="556" s="12" customFormat="1">
      <c r="B556" s="228"/>
      <c r="C556" s="229"/>
      <c r="D556" s="230" t="s">
        <v>138</v>
      </c>
      <c r="E556" s="231" t="s">
        <v>32</v>
      </c>
      <c r="F556" s="232" t="s">
        <v>139</v>
      </c>
      <c r="G556" s="229"/>
      <c r="H556" s="231" t="s">
        <v>32</v>
      </c>
      <c r="I556" s="233"/>
      <c r="J556" s="229"/>
      <c r="K556" s="229"/>
      <c r="L556" s="234"/>
      <c r="M556" s="235"/>
      <c r="N556" s="236"/>
      <c r="O556" s="236"/>
      <c r="P556" s="236"/>
      <c r="Q556" s="236"/>
      <c r="R556" s="236"/>
      <c r="S556" s="236"/>
      <c r="T556" s="237"/>
      <c r="AT556" s="238" t="s">
        <v>138</v>
      </c>
      <c r="AU556" s="238" t="s">
        <v>85</v>
      </c>
      <c r="AV556" s="12" t="s">
        <v>83</v>
      </c>
      <c r="AW556" s="12" t="s">
        <v>39</v>
      </c>
      <c r="AX556" s="12" t="s">
        <v>77</v>
      </c>
      <c r="AY556" s="238" t="s">
        <v>128</v>
      </c>
    </row>
    <row r="557" s="13" customFormat="1">
      <c r="B557" s="239"/>
      <c r="C557" s="240"/>
      <c r="D557" s="230" t="s">
        <v>138</v>
      </c>
      <c r="E557" s="241" t="s">
        <v>32</v>
      </c>
      <c r="F557" s="242" t="s">
        <v>551</v>
      </c>
      <c r="G557" s="240"/>
      <c r="H557" s="243">
        <v>1</v>
      </c>
      <c r="I557" s="244"/>
      <c r="J557" s="240"/>
      <c r="K557" s="240"/>
      <c r="L557" s="245"/>
      <c r="M557" s="246"/>
      <c r="N557" s="247"/>
      <c r="O557" s="247"/>
      <c r="P557" s="247"/>
      <c r="Q557" s="247"/>
      <c r="R557" s="247"/>
      <c r="S557" s="247"/>
      <c r="T557" s="248"/>
      <c r="AT557" s="249" t="s">
        <v>138</v>
      </c>
      <c r="AU557" s="249" t="s">
        <v>85</v>
      </c>
      <c r="AV557" s="13" t="s">
        <v>85</v>
      </c>
      <c r="AW557" s="13" t="s">
        <v>39</v>
      </c>
      <c r="AX557" s="13" t="s">
        <v>77</v>
      </c>
      <c r="AY557" s="249" t="s">
        <v>128</v>
      </c>
    </row>
    <row r="558" s="14" customFormat="1">
      <c r="B558" s="250"/>
      <c r="C558" s="251"/>
      <c r="D558" s="230" t="s">
        <v>138</v>
      </c>
      <c r="E558" s="252" t="s">
        <v>32</v>
      </c>
      <c r="F558" s="253" t="s">
        <v>141</v>
      </c>
      <c r="G558" s="251"/>
      <c r="H558" s="254">
        <v>1</v>
      </c>
      <c r="I558" s="255"/>
      <c r="J558" s="251"/>
      <c r="K558" s="251"/>
      <c r="L558" s="256"/>
      <c r="M558" s="257"/>
      <c r="N558" s="258"/>
      <c r="O558" s="258"/>
      <c r="P558" s="258"/>
      <c r="Q558" s="258"/>
      <c r="R558" s="258"/>
      <c r="S558" s="258"/>
      <c r="T558" s="259"/>
      <c r="AT558" s="260" t="s">
        <v>138</v>
      </c>
      <c r="AU558" s="260" t="s">
        <v>85</v>
      </c>
      <c r="AV558" s="14" t="s">
        <v>127</v>
      </c>
      <c r="AW558" s="14" t="s">
        <v>39</v>
      </c>
      <c r="AX558" s="14" t="s">
        <v>83</v>
      </c>
      <c r="AY558" s="260" t="s">
        <v>128</v>
      </c>
    </row>
    <row r="559" s="1" customFormat="1" ht="22.5" customHeight="1">
      <c r="B559" s="39"/>
      <c r="C559" s="216" t="s">
        <v>640</v>
      </c>
      <c r="D559" s="216" t="s">
        <v>131</v>
      </c>
      <c r="E559" s="217" t="s">
        <v>553</v>
      </c>
      <c r="F559" s="218" t="s">
        <v>554</v>
      </c>
      <c r="G559" s="219" t="s">
        <v>134</v>
      </c>
      <c r="H559" s="220">
        <v>3</v>
      </c>
      <c r="I559" s="221"/>
      <c r="J559" s="222">
        <f>ROUND(I559*H559,2)</f>
        <v>0</v>
      </c>
      <c r="K559" s="218" t="s">
        <v>135</v>
      </c>
      <c r="L559" s="44"/>
      <c r="M559" s="223" t="s">
        <v>32</v>
      </c>
      <c r="N559" s="224" t="s">
        <v>48</v>
      </c>
      <c r="O559" s="80"/>
      <c r="P559" s="225">
        <f>O559*H559</f>
        <v>0</v>
      </c>
      <c r="Q559" s="225">
        <v>0</v>
      </c>
      <c r="R559" s="225">
        <f>Q559*H559</f>
        <v>0</v>
      </c>
      <c r="S559" s="225">
        <v>0</v>
      </c>
      <c r="T559" s="226">
        <f>S559*H559</f>
        <v>0</v>
      </c>
      <c r="AR559" s="17" t="s">
        <v>136</v>
      </c>
      <c r="AT559" s="17" t="s">
        <v>131</v>
      </c>
      <c r="AU559" s="17" t="s">
        <v>85</v>
      </c>
      <c r="AY559" s="17" t="s">
        <v>128</v>
      </c>
      <c r="BE559" s="227">
        <f>IF(N559="základní",J559,0)</f>
        <v>0</v>
      </c>
      <c r="BF559" s="227">
        <f>IF(N559="snížená",J559,0)</f>
        <v>0</v>
      </c>
      <c r="BG559" s="227">
        <f>IF(N559="zákl. přenesená",J559,0)</f>
        <v>0</v>
      </c>
      <c r="BH559" s="227">
        <f>IF(N559="sníž. přenesená",J559,0)</f>
        <v>0</v>
      </c>
      <c r="BI559" s="227">
        <f>IF(N559="nulová",J559,0)</f>
        <v>0</v>
      </c>
      <c r="BJ559" s="17" t="s">
        <v>83</v>
      </c>
      <c r="BK559" s="227">
        <f>ROUND(I559*H559,2)</f>
        <v>0</v>
      </c>
      <c r="BL559" s="17" t="s">
        <v>136</v>
      </c>
      <c r="BM559" s="17" t="s">
        <v>555</v>
      </c>
    </row>
    <row r="560" s="12" customFormat="1">
      <c r="B560" s="228"/>
      <c r="C560" s="229"/>
      <c r="D560" s="230" t="s">
        <v>138</v>
      </c>
      <c r="E560" s="231" t="s">
        <v>32</v>
      </c>
      <c r="F560" s="232" t="s">
        <v>139</v>
      </c>
      <c r="G560" s="229"/>
      <c r="H560" s="231" t="s">
        <v>32</v>
      </c>
      <c r="I560" s="233"/>
      <c r="J560" s="229"/>
      <c r="K560" s="229"/>
      <c r="L560" s="234"/>
      <c r="M560" s="235"/>
      <c r="N560" s="236"/>
      <c r="O560" s="236"/>
      <c r="P560" s="236"/>
      <c r="Q560" s="236"/>
      <c r="R560" s="236"/>
      <c r="S560" s="236"/>
      <c r="T560" s="237"/>
      <c r="AT560" s="238" t="s">
        <v>138</v>
      </c>
      <c r="AU560" s="238" t="s">
        <v>85</v>
      </c>
      <c r="AV560" s="12" t="s">
        <v>83</v>
      </c>
      <c r="AW560" s="12" t="s">
        <v>39</v>
      </c>
      <c r="AX560" s="12" t="s">
        <v>77</v>
      </c>
      <c r="AY560" s="238" t="s">
        <v>128</v>
      </c>
    </row>
    <row r="561" s="13" customFormat="1">
      <c r="B561" s="239"/>
      <c r="C561" s="240"/>
      <c r="D561" s="230" t="s">
        <v>138</v>
      </c>
      <c r="E561" s="241" t="s">
        <v>32</v>
      </c>
      <c r="F561" s="242" t="s">
        <v>1121</v>
      </c>
      <c r="G561" s="240"/>
      <c r="H561" s="243">
        <v>3</v>
      </c>
      <c r="I561" s="244"/>
      <c r="J561" s="240"/>
      <c r="K561" s="240"/>
      <c r="L561" s="245"/>
      <c r="M561" s="246"/>
      <c r="N561" s="247"/>
      <c r="O561" s="247"/>
      <c r="P561" s="247"/>
      <c r="Q561" s="247"/>
      <c r="R561" s="247"/>
      <c r="S561" s="247"/>
      <c r="T561" s="248"/>
      <c r="AT561" s="249" t="s">
        <v>138</v>
      </c>
      <c r="AU561" s="249" t="s">
        <v>85</v>
      </c>
      <c r="AV561" s="13" t="s">
        <v>85</v>
      </c>
      <c r="AW561" s="13" t="s">
        <v>39</v>
      </c>
      <c r="AX561" s="13" t="s">
        <v>77</v>
      </c>
      <c r="AY561" s="249" t="s">
        <v>128</v>
      </c>
    </row>
    <row r="562" s="14" customFormat="1">
      <c r="B562" s="250"/>
      <c r="C562" s="251"/>
      <c r="D562" s="230" t="s">
        <v>138</v>
      </c>
      <c r="E562" s="252" t="s">
        <v>32</v>
      </c>
      <c r="F562" s="253" t="s">
        <v>141</v>
      </c>
      <c r="G562" s="251"/>
      <c r="H562" s="254">
        <v>3</v>
      </c>
      <c r="I562" s="255"/>
      <c r="J562" s="251"/>
      <c r="K562" s="251"/>
      <c r="L562" s="256"/>
      <c r="M562" s="257"/>
      <c r="N562" s="258"/>
      <c r="O562" s="258"/>
      <c r="P562" s="258"/>
      <c r="Q562" s="258"/>
      <c r="R562" s="258"/>
      <c r="S562" s="258"/>
      <c r="T562" s="259"/>
      <c r="AT562" s="260" t="s">
        <v>138</v>
      </c>
      <c r="AU562" s="260" t="s">
        <v>85</v>
      </c>
      <c r="AV562" s="14" t="s">
        <v>127</v>
      </c>
      <c r="AW562" s="14" t="s">
        <v>39</v>
      </c>
      <c r="AX562" s="14" t="s">
        <v>83</v>
      </c>
      <c r="AY562" s="260" t="s">
        <v>128</v>
      </c>
    </row>
    <row r="563" s="1" customFormat="1" ht="22.5" customHeight="1">
      <c r="B563" s="39"/>
      <c r="C563" s="216" t="s">
        <v>645</v>
      </c>
      <c r="D563" s="216" t="s">
        <v>131</v>
      </c>
      <c r="E563" s="217" t="s">
        <v>558</v>
      </c>
      <c r="F563" s="218" t="s">
        <v>559</v>
      </c>
      <c r="G563" s="219" t="s">
        <v>134</v>
      </c>
      <c r="H563" s="220">
        <v>2</v>
      </c>
      <c r="I563" s="221"/>
      <c r="J563" s="222">
        <f>ROUND(I563*H563,2)</f>
        <v>0</v>
      </c>
      <c r="K563" s="218" t="s">
        <v>135</v>
      </c>
      <c r="L563" s="44"/>
      <c r="M563" s="223" t="s">
        <v>32</v>
      </c>
      <c r="N563" s="224" t="s">
        <v>48</v>
      </c>
      <c r="O563" s="80"/>
      <c r="P563" s="225">
        <f>O563*H563</f>
        <v>0</v>
      </c>
      <c r="Q563" s="225">
        <v>0</v>
      </c>
      <c r="R563" s="225">
        <f>Q563*H563</f>
        <v>0</v>
      </c>
      <c r="S563" s="225">
        <v>0</v>
      </c>
      <c r="T563" s="226">
        <f>S563*H563</f>
        <v>0</v>
      </c>
      <c r="AR563" s="17" t="s">
        <v>136</v>
      </c>
      <c r="AT563" s="17" t="s">
        <v>131</v>
      </c>
      <c r="AU563" s="17" t="s">
        <v>85</v>
      </c>
      <c r="AY563" s="17" t="s">
        <v>128</v>
      </c>
      <c r="BE563" s="227">
        <f>IF(N563="základní",J563,0)</f>
        <v>0</v>
      </c>
      <c r="BF563" s="227">
        <f>IF(N563="snížená",J563,0)</f>
        <v>0</v>
      </c>
      <c r="BG563" s="227">
        <f>IF(N563="zákl. přenesená",J563,0)</f>
        <v>0</v>
      </c>
      <c r="BH563" s="227">
        <f>IF(N563="sníž. přenesená",J563,0)</f>
        <v>0</v>
      </c>
      <c r="BI563" s="227">
        <f>IF(N563="nulová",J563,0)</f>
        <v>0</v>
      </c>
      <c r="BJ563" s="17" t="s">
        <v>83</v>
      </c>
      <c r="BK563" s="227">
        <f>ROUND(I563*H563,2)</f>
        <v>0</v>
      </c>
      <c r="BL563" s="17" t="s">
        <v>136</v>
      </c>
      <c r="BM563" s="17" t="s">
        <v>560</v>
      </c>
    </row>
    <row r="564" s="12" customFormat="1">
      <c r="B564" s="228"/>
      <c r="C564" s="229"/>
      <c r="D564" s="230" t="s">
        <v>138</v>
      </c>
      <c r="E564" s="231" t="s">
        <v>32</v>
      </c>
      <c r="F564" s="232" t="s">
        <v>139</v>
      </c>
      <c r="G564" s="229"/>
      <c r="H564" s="231" t="s">
        <v>32</v>
      </c>
      <c r="I564" s="233"/>
      <c r="J564" s="229"/>
      <c r="K564" s="229"/>
      <c r="L564" s="234"/>
      <c r="M564" s="235"/>
      <c r="N564" s="236"/>
      <c r="O564" s="236"/>
      <c r="P564" s="236"/>
      <c r="Q564" s="236"/>
      <c r="R564" s="236"/>
      <c r="S564" s="236"/>
      <c r="T564" s="237"/>
      <c r="AT564" s="238" t="s">
        <v>138</v>
      </c>
      <c r="AU564" s="238" t="s">
        <v>85</v>
      </c>
      <c r="AV564" s="12" t="s">
        <v>83</v>
      </c>
      <c r="AW564" s="12" t="s">
        <v>39</v>
      </c>
      <c r="AX564" s="12" t="s">
        <v>77</v>
      </c>
      <c r="AY564" s="238" t="s">
        <v>128</v>
      </c>
    </row>
    <row r="565" s="13" customFormat="1">
      <c r="B565" s="239"/>
      <c r="C565" s="240"/>
      <c r="D565" s="230" t="s">
        <v>138</v>
      </c>
      <c r="E565" s="241" t="s">
        <v>32</v>
      </c>
      <c r="F565" s="242" t="s">
        <v>561</v>
      </c>
      <c r="G565" s="240"/>
      <c r="H565" s="243">
        <v>2</v>
      </c>
      <c r="I565" s="244"/>
      <c r="J565" s="240"/>
      <c r="K565" s="240"/>
      <c r="L565" s="245"/>
      <c r="M565" s="246"/>
      <c r="N565" s="247"/>
      <c r="O565" s="247"/>
      <c r="P565" s="247"/>
      <c r="Q565" s="247"/>
      <c r="R565" s="247"/>
      <c r="S565" s="247"/>
      <c r="T565" s="248"/>
      <c r="AT565" s="249" t="s">
        <v>138</v>
      </c>
      <c r="AU565" s="249" t="s">
        <v>85</v>
      </c>
      <c r="AV565" s="13" t="s">
        <v>85</v>
      </c>
      <c r="AW565" s="13" t="s">
        <v>39</v>
      </c>
      <c r="AX565" s="13" t="s">
        <v>77</v>
      </c>
      <c r="AY565" s="249" t="s">
        <v>128</v>
      </c>
    </row>
    <row r="566" s="14" customFormat="1">
      <c r="B566" s="250"/>
      <c r="C566" s="251"/>
      <c r="D566" s="230" t="s">
        <v>138</v>
      </c>
      <c r="E566" s="252" t="s">
        <v>32</v>
      </c>
      <c r="F566" s="253" t="s">
        <v>141</v>
      </c>
      <c r="G566" s="251"/>
      <c r="H566" s="254">
        <v>2</v>
      </c>
      <c r="I566" s="255"/>
      <c r="J566" s="251"/>
      <c r="K566" s="251"/>
      <c r="L566" s="256"/>
      <c r="M566" s="257"/>
      <c r="N566" s="258"/>
      <c r="O566" s="258"/>
      <c r="P566" s="258"/>
      <c r="Q566" s="258"/>
      <c r="R566" s="258"/>
      <c r="S566" s="258"/>
      <c r="T566" s="259"/>
      <c r="AT566" s="260" t="s">
        <v>138</v>
      </c>
      <c r="AU566" s="260" t="s">
        <v>85</v>
      </c>
      <c r="AV566" s="14" t="s">
        <v>127</v>
      </c>
      <c r="AW566" s="14" t="s">
        <v>39</v>
      </c>
      <c r="AX566" s="14" t="s">
        <v>83</v>
      </c>
      <c r="AY566" s="260" t="s">
        <v>128</v>
      </c>
    </row>
    <row r="567" s="1" customFormat="1" ht="22.5" customHeight="1">
      <c r="B567" s="39"/>
      <c r="C567" s="216" t="s">
        <v>652</v>
      </c>
      <c r="D567" s="216" t="s">
        <v>131</v>
      </c>
      <c r="E567" s="217" t="s">
        <v>563</v>
      </c>
      <c r="F567" s="218" t="s">
        <v>564</v>
      </c>
      <c r="G567" s="219" t="s">
        <v>134</v>
      </c>
      <c r="H567" s="220">
        <v>1</v>
      </c>
      <c r="I567" s="221"/>
      <c r="J567" s="222">
        <f>ROUND(I567*H567,2)</f>
        <v>0</v>
      </c>
      <c r="K567" s="218" t="s">
        <v>135</v>
      </c>
      <c r="L567" s="44"/>
      <c r="M567" s="223" t="s">
        <v>32</v>
      </c>
      <c r="N567" s="224" t="s">
        <v>48</v>
      </c>
      <c r="O567" s="80"/>
      <c r="P567" s="225">
        <f>O567*H567</f>
        <v>0</v>
      </c>
      <c r="Q567" s="225">
        <v>0</v>
      </c>
      <c r="R567" s="225">
        <f>Q567*H567</f>
        <v>0</v>
      </c>
      <c r="S567" s="225">
        <v>0</v>
      </c>
      <c r="T567" s="226">
        <f>S567*H567</f>
        <v>0</v>
      </c>
      <c r="AR567" s="17" t="s">
        <v>136</v>
      </c>
      <c r="AT567" s="17" t="s">
        <v>131</v>
      </c>
      <c r="AU567" s="17" t="s">
        <v>85</v>
      </c>
      <c r="AY567" s="17" t="s">
        <v>128</v>
      </c>
      <c r="BE567" s="227">
        <f>IF(N567="základní",J567,0)</f>
        <v>0</v>
      </c>
      <c r="BF567" s="227">
        <f>IF(N567="snížená",J567,0)</f>
        <v>0</v>
      </c>
      <c r="BG567" s="227">
        <f>IF(N567="zákl. přenesená",J567,0)</f>
        <v>0</v>
      </c>
      <c r="BH567" s="227">
        <f>IF(N567="sníž. přenesená",J567,0)</f>
        <v>0</v>
      </c>
      <c r="BI567" s="227">
        <f>IF(N567="nulová",J567,0)</f>
        <v>0</v>
      </c>
      <c r="BJ567" s="17" t="s">
        <v>83</v>
      </c>
      <c r="BK567" s="227">
        <f>ROUND(I567*H567,2)</f>
        <v>0</v>
      </c>
      <c r="BL567" s="17" t="s">
        <v>136</v>
      </c>
      <c r="BM567" s="17" t="s">
        <v>565</v>
      </c>
    </row>
    <row r="568" s="12" customFormat="1">
      <c r="B568" s="228"/>
      <c r="C568" s="229"/>
      <c r="D568" s="230" t="s">
        <v>138</v>
      </c>
      <c r="E568" s="231" t="s">
        <v>32</v>
      </c>
      <c r="F568" s="232" t="s">
        <v>139</v>
      </c>
      <c r="G568" s="229"/>
      <c r="H568" s="231" t="s">
        <v>32</v>
      </c>
      <c r="I568" s="233"/>
      <c r="J568" s="229"/>
      <c r="K568" s="229"/>
      <c r="L568" s="234"/>
      <c r="M568" s="235"/>
      <c r="N568" s="236"/>
      <c r="O568" s="236"/>
      <c r="P568" s="236"/>
      <c r="Q568" s="236"/>
      <c r="R568" s="236"/>
      <c r="S568" s="236"/>
      <c r="T568" s="237"/>
      <c r="AT568" s="238" t="s">
        <v>138</v>
      </c>
      <c r="AU568" s="238" t="s">
        <v>85</v>
      </c>
      <c r="AV568" s="12" t="s">
        <v>83</v>
      </c>
      <c r="AW568" s="12" t="s">
        <v>39</v>
      </c>
      <c r="AX568" s="12" t="s">
        <v>77</v>
      </c>
      <c r="AY568" s="238" t="s">
        <v>128</v>
      </c>
    </row>
    <row r="569" s="13" customFormat="1">
      <c r="B569" s="239"/>
      <c r="C569" s="240"/>
      <c r="D569" s="230" t="s">
        <v>138</v>
      </c>
      <c r="E569" s="241" t="s">
        <v>32</v>
      </c>
      <c r="F569" s="242" t="s">
        <v>566</v>
      </c>
      <c r="G569" s="240"/>
      <c r="H569" s="243">
        <v>1</v>
      </c>
      <c r="I569" s="244"/>
      <c r="J569" s="240"/>
      <c r="K569" s="240"/>
      <c r="L569" s="245"/>
      <c r="M569" s="246"/>
      <c r="N569" s="247"/>
      <c r="O569" s="247"/>
      <c r="P569" s="247"/>
      <c r="Q569" s="247"/>
      <c r="R569" s="247"/>
      <c r="S569" s="247"/>
      <c r="T569" s="248"/>
      <c r="AT569" s="249" t="s">
        <v>138</v>
      </c>
      <c r="AU569" s="249" t="s">
        <v>85</v>
      </c>
      <c r="AV569" s="13" t="s">
        <v>85</v>
      </c>
      <c r="AW569" s="13" t="s">
        <v>39</v>
      </c>
      <c r="AX569" s="13" t="s">
        <v>77</v>
      </c>
      <c r="AY569" s="249" t="s">
        <v>128</v>
      </c>
    </row>
    <row r="570" s="14" customFormat="1">
      <c r="B570" s="250"/>
      <c r="C570" s="251"/>
      <c r="D570" s="230" t="s">
        <v>138</v>
      </c>
      <c r="E570" s="252" t="s">
        <v>32</v>
      </c>
      <c r="F570" s="253" t="s">
        <v>141</v>
      </c>
      <c r="G570" s="251"/>
      <c r="H570" s="254">
        <v>1</v>
      </c>
      <c r="I570" s="255"/>
      <c r="J570" s="251"/>
      <c r="K570" s="251"/>
      <c r="L570" s="256"/>
      <c r="M570" s="257"/>
      <c r="N570" s="258"/>
      <c r="O570" s="258"/>
      <c r="P570" s="258"/>
      <c r="Q570" s="258"/>
      <c r="R570" s="258"/>
      <c r="S570" s="258"/>
      <c r="T570" s="259"/>
      <c r="AT570" s="260" t="s">
        <v>138</v>
      </c>
      <c r="AU570" s="260" t="s">
        <v>85</v>
      </c>
      <c r="AV570" s="14" t="s">
        <v>127</v>
      </c>
      <c r="AW570" s="14" t="s">
        <v>39</v>
      </c>
      <c r="AX570" s="14" t="s">
        <v>83</v>
      </c>
      <c r="AY570" s="260" t="s">
        <v>128</v>
      </c>
    </row>
    <row r="571" s="1" customFormat="1" ht="22.5" customHeight="1">
      <c r="B571" s="39"/>
      <c r="C571" s="216" t="s">
        <v>661</v>
      </c>
      <c r="D571" s="216" t="s">
        <v>131</v>
      </c>
      <c r="E571" s="217" t="s">
        <v>568</v>
      </c>
      <c r="F571" s="218" t="s">
        <v>569</v>
      </c>
      <c r="G571" s="219" t="s">
        <v>134</v>
      </c>
      <c r="H571" s="220">
        <v>2</v>
      </c>
      <c r="I571" s="221"/>
      <c r="J571" s="222">
        <f>ROUND(I571*H571,2)</f>
        <v>0</v>
      </c>
      <c r="K571" s="218" t="s">
        <v>135</v>
      </c>
      <c r="L571" s="44"/>
      <c r="M571" s="223" t="s">
        <v>32</v>
      </c>
      <c r="N571" s="224" t="s">
        <v>48</v>
      </c>
      <c r="O571" s="80"/>
      <c r="P571" s="225">
        <f>O571*H571</f>
        <v>0</v>
      </c>
      <c r="Q571" s="225">
        <v>0</v>
      </c>
      <c r="R571" s="225">
        <f>Q571*H571</f>
        <v>0</v>
      </c>
      <c r="S571" s="225">
        <v>0</v>
      </c>
      <c r="T571" s="226">
        <f>S571*H571</f>
        <v>0</v>
      </c>
      <c r="AR571" s="17" t="s">
        <v>136</v>
      </c>
      <c r="AT571" s="17" t="s">
        <v>131</v>
      </c>
      <c r="AU571" s="17" t="s">
        <v>85</v>
      </c>
      <c r="AY571" s="17" t="s">
        <v>128</v>
      </c>
      <c r="BE571" s="227">
        <f>IF(N571="základní",J571,0)</f>
        <v>0</v>
      </c>
      <c r="BF571" s="227">
        <f>IF(N571="snížená",J571,0)</f>
        <v>0</v>
      </c>
      <c r="BG571" s="227">
        <f>IF(N571="zákl. přenesená",J571,0)</f>
        <v>0</v>
      </c>
      <c r="BH571" s="227">
        <f>IF(N571="sníž. přenesená",J571,0)</f>
        <v>0</v>
      </c>
      <c r="BI571" s="227">
        <f>IF(N571="nulová",J571,0)</f>
        <v>0</v>
      </c>
      <c r="BJ571" s="17" t="s">
        <v>83</v>
      </c>
      <c r="BK571" s="227">
        <f>ROUND(I571*H571,2)</f>
        <v>0</v>
      </c>
      <c r="BL571" s="17" t="s">
        <v>136</v>
      </c>
      <c r="BM571" s="17" t="s">
        <v>570</v>
      </c>
    </row>
    <row r="572" s="12" customFormat="1">
      <c r="B572" s="228"/>
      <c r="C572" s="229"/>
      <c r="D572" s="230" t="s">
        <v>138</v>
      </c>
      <c r="E572" s="231" t="s">
        <v>32</v>
      </c>
      <c r="F572" s="232" t="s">
        <v>139</v>
      </c>
      <c r="G572" s="229"/>
      <c r="H572" s="231" t="s">
        <v>32</v>
      </c>
      <c r="I572" s="233"/>
      <c r="J572" s="229"/>
      <c r="K572" s="229"/>
      <c r="L572" s="234"/>
      <c r="M572" s="235"/>
      <c r="N572" s="236"/>
      <c r="O572" s="236"/>
      <c r="P572" s="236"/>
      <c r="Q572" s="236"/>
      <c r="R572" s="236"/>
      <c r="S572" s="236"/>
      <c r="T572" s="237"/>
      <c r="AT572" s="238" t="s">
        <v>138</v>
      </c>
      <c r="AU572" s="238" t="s">
        <v>85</v>
      </c>
      <c r="AV572" s="12" t="s">
        <v>83</v>
      </c>
      <c r="AW572" s="12" t="s">
        <v>39</v>
      </c>
      <c r="AX572" s="12" t="s">
        <v>77</v>
      </c>
      <c r="AY572" s="238" t="s">
        <v>128</v>
      </c>
    </row>
    <row r="573" s="13" customFormat="1">
      <c r="B573" s="239"/>
      <c r="C573" s="240"/>
      <c r="D573" s="230" t="s">
        <v>138</v>
      </c>
      <c r="E573" s="241" t="s">
        <v>32</v>
      </c>
      <c r="F573" s="242" t="s">
        <v>576</v>
      </c>
      <c r="G573" s="240"/>
      <c r="H573" s="243">
        <v>2</v>
      </c>
      <c r="I573" s="244"/>
      <c r="J573" s="240"/>
      <c r="K573" s="240"/>
      <c r="L573" s="245"/>
      <c r="M573" s="246"/>
      <c r="N573" s="247"/>
      <c r="O573" s="247"/>
      <c r="P573" s="247"/>
      <c r="Q573" s="247"/>
      <c r="R573" s="247"/>
      <c r="S573" s="247"/>
      <c r="T573" s="248"/>
      <c r="AT573" s="249" t="s">
        <v>138</v>
      </c>
      <c r="AU573" s="249" t="s">
        <v>85</v>
      </c>
      <c r="AV573" s="13" t="s">
        <v>85</v>
      </c>
      <c r="AW573" s="13" t="s">
        <v>39</v>
      </c>
      <c r="AX573" s="13" t="s">
        <v>77</v>
      </c>
      <c r="AY573" s="249" t="s">
        <v>128</v>
      </c>
    </row>
    <row r="574" s="14" customFormat="1">
      <c r="B574" s="250"/>
      <c r="C574" s="251"/>
      <c r="D574" s="230" t="s">
        <v>138</v>
      </c>
      <c r="E574" s="252" t="s">
        <v>32</v>
      </c>
      <c r="F574" s="253" t="s">
        <v>141</v>
      </c>
      <c r="G574" s="251"/>
      <c r="H574" s="254">
        <v>2</v>
      </c>
      <c r="I574" s="255"/>
      <c r="J574" s="251"/>
      <c r="K574" s="251"/>
      <c r="L574" s="256"/>
      <c r="M574" s="257"/>
      <c r="N574" s="258"/>
      <c r="O574" s="258"/>
      <c r="P574" s="258"/>
      <c r="Q574" s="258"/>
      <c r="R574" s="258"/>
      <c r="S574" s="258"/>
      <c r="T574" s="259"/>
      <c r="AT574" s="260" t="s">
        <v>138</v>
      </c>
      <c r="AU574" s="260" t="s">
        <v>85</v>
      </c>
      <c r="AV574" s="14" t="s">
        <v>127</v>
      </c>
      <c r="AW574" s="14" t="s">
        <v>39</v>
      </c>
      <c r="AX574" s="14" t="s">
        <v>83</v>
      </c>
      <c r="AY574" s="260" t="s">
        <v>128</v>
      </c>
    </row>
    <row r="575" s="1" customFormat="1" ht="22.5" customHeight="1">
      <c r="B575" s="39"/>
      <c r="C575" s="216" t="s">
        <v>668</v>
      </c>
      <c r="D575" s="216" t="s">
        <v>131</v>
      </c>
      <c r="E575" s="217" t="s">
        <v>573</v>
      </c>
      <c r="F575" s="218" t="s">
        <v>574</v>
      </c>
      <c r="G575" s="219" t="s">
        <v>134</v>
      </c>
      <c r="H575" s="220">
        <v>5</v>
      </c>
      <c r="I575" s="221"/>
      <c r="J575" s="222">
        <f>ROUND(I575*H575,2)</f>
        <v>0</v>
      </c>
      <c r="K575" s="218" t="s">
        <v>32</v>
      </c>
      <c r="L575" s="44"/>
      <c r="M575" s="223" t="s">
        <v>32</v>
      </c>
      <c r="N575" s="224" t="s">
        <v>48</v>
      </c>
      <c r="O575" s="80"/>
      <c r="P575" s="225">
        <f>O575*H575</f>
        <v>0</v>
      </c>
      <c r="Q575" s="225">
        <v>0</v>
      </c>
      <c r="R575" s="225">
        <f>Q575*H575</f>
        <v>0</v>
      </c>
      <c r="S575" s="225">
        <v>0</v>
      </c>
      <c r="T575" s="226">
        <f>S575*H575</f>
        <v>0</v>
      </c>
      <c r="AR575" s="17" t="s">
        <v>136</v>
      </c>
      <c r="AT575" s="17" t="s">
        <v>131</v>
      </c>
      <c r="AU575" s="17" t="s">
        <v>85</v>
      </c>
      <c r="AY575" s="17" t="s">
        <v>128</v>
      </c>
      <c r="BE575" s="227">
        <f>IF(N575="základní",J575,0)</f>
        <v>0</v>
      </c>
      <c r="BF575" s="227">
        <f>IF(N575="snížená",J575,0)</f>
        <v>0</v>
      </c>
      <c r="BG575" s="227">
        <f>IF(N575="zákl. přenesená",J575,0)</f>
        <v>0</v>
      </c>
      <c r="BH575" s="227">
        <f>IF(N575="sníž. přenesená",J575,0)</f>
        <v>0</v>
      </c>
      <c r="BI575" s="227">
        <f>IF(N575="nulová",J575,0)</f>
        <v>0</v>
      </c>
      <c r="BJ575" s="17" t="s">
        <v>83</v>
      </c>
      <c r="BK575" s="227">
        <f>ROUND(I575*H575,2)</f>
        <v>0</v>
      </c>
      <c r="BL575" s="17" t="s">
        <v>136</v>
      </c>
      <c r="BM575" s="17" t="s">
        <v>575</v>
      </c>
    </row>
    <row r="576" s="12" customFormat="1">
      <c r="B576" s="228"/>
      <c r="C576" s="229"/>
      <c r="D576" s="230" t="s">
        <v>138</v>
      </c>
      <c r="E576" s="231" t="s">
        <v>32</v>
      </c>
      <c r="F576" s="232" t="s">
        <v>139</v>
      </c>
      <c r="G576" s="229"/>
      <c r="H576" s="231" t="s">
        <v>32</v>
      </c>
      <c r="I576" s="233"/>
      <c r="J576" s="229"/>
      <c r="K576" s="229"/>
      <c r="L576" s="234"/>
      <c r="M576" s="235"/>
      <c r="N576" s="236"/>
      <c r="O576" s="236"/>
      <c r="P576" s="236"/>
      <c r="Q576" s="236"/>
      <c r="R576" s="236"/>
      <c r="S576" s="236"/>
      <c r="T576" s="237"/>
      <c r="AT576" s="238" t="s">
        <v>138</v>
      </c>
      <c r="AU576" s="238" t="s">
        <v>85</v>
      </c>
      <c r="AV576" s="12" t="s">
        <v>83</v>
      </c>
      <c r="AW576" s="12" t="s">
        <v>39</v>
      </c>
      <c r="AX576" s="12" t="s">
        <v>77</v>
      </c>
      <c r="AY576" s="238" t="s">
        <v>128</v>
      </c>
    </row>
    <row r="577" s="13" customFormat="1">
      <c r="B577" s="239"/>
      <c r="C577" s="240"/>
      <c r="D577" s="230" t="s">
        <v>138</v>
      </c>
      <c r="E577" s="241" t="s">
        <v>32</v>
      </c>
      <c r="F577" s="242" t="s">
        <v>1122</v>
      </c>
      <c r="G577" s="240"/>
      <c r="H577" s="243">
        <v>5</v>
      </c>
      <c r="I577" s="244"/>
      <c r="J577" s="240"/>
      <c r="K577" s="240"/>
      <c r="L577" s="245"/>
      <c r="M577" s="246"/>
      <c r="N577" s="247"/>
      <c r="O577" s="247"/>
      <c r="P577" s="247"/>
      <c r="Q577" s="247"/>
      <c r="R577" s="247"/>
      <c r="S577" s="247"/>
      <c r="T577" s="248"/>
      <c r="AT577" s="249" t="s">
        <v>138</v>
      </c>
      <c r="AU577" s="249" t="s">
        <v>85</v>
      </c>
      <c r="AV577" s="13" t="s">
        <v>85</v>
      </c>
      <c r="AW577" s="13" t="s">
        <v>39</v>
      </c>
      <c r="AX577" s="13" t="s">
        <v>77</v>
      </c>
      <c r="AY577" s="249" t="s">
        <v>128</v>
      </c>
    </row>
    <row r="578" s="14" customFormat="1">
      <c r="B578" s="250"/>
      <c r="C578" s="251"/>
      <c r="D578" s="230" t="s">
        <v>138</v>
      </c>
      <c r="E578" s="252" t="s">
        <v>32</v>
      </c>
      <c r="F578" s="253" t="s">
        <v>141</v>
      </c>
      <c r="G578" s="251"/>
      <c r="H578" s="254">
        <v>5</v>
      </c>
      <c r="I578" s="255"/>
      <c r="J578" s="251"/>
      <c r="K578" s="251"/>
      <c r="L578" s="256"/>
      <c r="M578" s="257"/>
      <c r="N578" s="258"/>
      <c r="O578" s="258"/>
      <c r="P578" s="258"/>
      <c r="Q578" s="258"/>
      <c r="R578" s="258"/>
      <c r="S578" s="258"/>
      <c r="T578" s="259"/>
      <c r="AT578" s="260" t="s">
        <v>138</v>
      </c>
      <c r="AU578" s="260" t="s">
        <v>85</v>
      </c>
      <c r="AV578" s="14" t="s">
        <v>127</v>
      </c>
      <c r="AW578" s="14" t="s">
        <v>39</v>
      </c>
      <c r="AX578" s="14" t="s">
        <v>83</v>
      </c>
      <c r="AY578" s="260" t="s">
        <v>128</v>
      </c>
    </row>
    <row r="579" s="1" customFormat="1" ht="22.5" customHeight="1">
      <c r="B579" s="39"/>
      <c r="C579" s="216" t="s">
        <v>1123</v>
      </c>
      <c r="D579" s="216" t="s">
        <v>131</v>
      </c>
      <c r="E579" s="217" t="s">
        <v>586</v>
      </c>
      <c r="F579" s="218" t="s">
        <v>587</v>
      </c>
      <c r="G579" s="219" t="s">
        <v>134</v>
      </c>
      <c r="H579" s="220">
        <v>1</v>
      </c>
      <c r="I579" s="221"/>
      <c r="J579" s="222">
        <f>ROUND(I579*H579,2)</f>
        <v>0</v>
      </c>
      <c r="K579" s="218" t="s">
        <v>135</v>
      </c>
      <c r="L579" s="44"/>
      <c r="M579" s="223" t="s">
        <v>32</v>
      </c>
      <c r="N579" s="224" t="s">
        <v>48</v>
      </c>
      <c r="O579" s="80"/>
      <c r="P579" s="225">
        <f>O579*H579</f>
        <v>0</v>
      </c>
      <c r="Q579" s="225">
        <v>0</v>
      </c>
      <c r="R579" s="225">
        <f>Q579*H579</f>
        <v>0</v>
      </c>
      <c r="S579" s="225">
        <v>0</v>
      </c>
      <c r="T579" s="226">
        <f>S579*H579</f>
        <v>0</v>
      </c>
      <c r="AR579" s="17" t="s">
        <v>136</v>
      </c>
      <c r="AT579" s="17" t="s">
        <v>131</v>
      </c>
      <c r="AU579" s="17" t="s">
        <v>85</v>
      </c>
      <c r="AY579" s="17" t="s">
        <v>128</v>
      </c>
      <c r="BE579" s="227">
        <f>IF(N579="základní",J579,0)</f>
        <v>0</v>
      </c>
      <c r="BF579" s="227">
        <f>IF(N579="snížená",J579,0)</f>
        <v>0</v>
      </c>
      <c r="BG579" s="227">
        <f>IF(N579="zákl. přenesená",J579,0)</f>
        <v>0</v>
      </c>
      <c r="BH579" s="227">
        <f>IF(N579="sníž. přenesená",J579,0)</f>
        <v>0</v>
      </c>
      <c r="BI579" s="227">
        <f>IF(N579="nulová",J579,0)</f>
        <v>0</v>
      </c>
      <c r="BJ579" s="17" t="s">
        <v>83</v>
      </c>
      <c r="BK579" s="227">
        <f>ROUND(I579*H579,2)</f>
        <v>0</v>
      </c>
      <c r="BL579" s="17" t="s">
        <v>136</v>
      </c>
      <c r="BM579" s="17" t="s">
        <v>588</v>
      </c>
    </row>
    <row r="580" s="12" customFormat="1">
      <c r="B580" s="228"/>
      <c r="C580" s="229"/>
      <c r="D580" s="230" t="s">
        <v>138</v>
      </c>
      <c r="E580" s="231" t="s">
        <v>32</v>
      </c>
      <c r="F580" s="232" t="s">
        <v>139</v>
      </c>
      <c r="G580" s="229"/>
      <c r="H580" s="231" t="s">
        <v>32</v>
      </c>
      <c r="I580" s="233"/>
      <c r="J580" s="229"/>
      <c r="K580" s="229"/>
      <c r="L580" s="234"/>
      <c r="M580" s="235"/>
      <c r="N580" s="236"/>
      <c r="O580" s="236"/>
      <c r="P580" s="236"/>
      <c r="Q580" s="236"/>
      <c r="R580" s="236"/>
      <c r="S580" s="236"/>
      <c r="T580" s="237"/>
      <c r="AT580" s="238" t="s">
        <v>138</v>
      </c>
      <c r="AU580" s="238" t="s">
        <v>85</v>
      </c>
      <c r="AV580" s="12" t="s">
        <v>83</v>
      </c>
      <c r="AW580" s="12" t="s">
        <v>39</v>
      </c>
      <c r="AX580" s="12" t="s">
        <v>77</v>
      </c>
      <c r="AY580" s="238" t="s">
        <v>128</v>
      </c>
    </row>
    <row r="581" s="13" customFormat="1">
      <c r="B581" s="239"/>
      <c r="C581" s="240"/>
      <c r="D581" s="230" t="s">
        <v>138</v>
      </c>
      <c r="E581" s="241" t="s">
        <v>32</v>
      </c>
      <c r="F581" s="242" t="s">
        <v>589</v>
      </c>
      <c r="G581" s="240"/>
      <c r="H581" s="243">
        <v>1</v>
      </c>
      <c r="I581" s="244"/>
      <c r="J581" s="240"/>
      <c r="K581" s="240"/>
      <c r="L581" s="245"/>
      <c r="M581" s="246"/>
      <c r="N581" s="247"/>
      <c r="O581" s="247"/>
      <c r="P581" s="247"/>
      <c r="Q581" s="247"/>
      <c r="R581" s="247"/>
      <c r="S581" s="247"/>
      <c r="T581" s="248"/>
      <c r="AT581" s="249" t="s">
        <v>138</v>
      </c>
      <c r="AU581" s="249" t="s">
        <v>85</v>
      </c>
      <c r="AV581" s="13" t="s">
        <v>85</v>
      </c>
      <c r="AW581" s="13" t="s">
        <v>39</v>
      </c>
      <c r="AX581" s="13" t="s">
        <v>77</v>
      </c>
      <c r="AY581" s="249" t="s">
        <v>128</v>
      </c>
    </row>
    <row r="582" s="14" customFormat="1">
      <c r="B582" s="250"/>
      <c r="C582" s="251"/>
      <c r="D582" s="230" t="s">
        <v>138</v>
      </c>
      <c r="E582" s="252" t="s">
        <v>32</v>
      </c>
      <c r="F582" s="253" t="s">
        <v>141</v>
      </c>
      <c r="G582" s="251"/>
      <c r="H582" s="254">
        <v>1</v>
      </c>
      <c r="I582" s="255"/>
      <c r="J582" s="251"/>
      <c r="K582" s="251"/>
      <c r="L582" s="256"/>
      <c r="M582" s="257"/>
      <c r="N582" s="258"/>
      <c r="O582" s="258"/>
      <c r="P582" s="258"/>
      <c r="Q582" s="258"/>
      <c r="R582" s="258"/>
      <c r="S582" s="258"/>
      <c r="T582" s="259"/>
      <c r="AT582" s="260" t="s">
        <v>138</v>
      </c>
      <c r="AU582" s="260" t="s">
        <v>85</v>
      </c>
      <c r="AV582" s="14" t="s">
        <v>127</v>
      </c>
      <c r="AW582" s="14" t="s">
        <v>39</v>
      </c>
      <c r="AX582" s="14" t="s">
        <v>83</v>
      </c>
      <c r="AY582" s="260" t="s">
        <v>128</v>
      </c>
    </row>
    <row r="583" s="1" customFormat="1" ht="22.5" customHeight="1">
      <c r="B583" s="39"/>
      <c r="C583" s="216" t="s">
        <v>1124</v>
      </c>
      <c r="D583" s="216" t="s">
        <v>131</v>
      </c>
      <c r="E583" s="217" t="s">
        <v>591</v>
      </c>
      <c r="F583" s="218" t="s">
        <v>592</v>
      </c>
      <c r="G583" s="219" t="s">
        <v>134</v>
      </c>
      <c r="H583" s="220">
        <v>10</v>
      </c>
      <c r="I583" s="221"/>
      <c r="J583" s="222">
        <f>ROUND(I583*H583,2)</f>
        <v>0</v>
      </c>
      <c r="K583" s="218" t="s">
        <v>135</v>
      </c>
      <c r="L583" s="44"/>
      <c r="M583" s="223" t="s">
        <v>32</v>
      </c>
      <c r="N583" s="224" t="s">
        <v>48</v>
      </c>
      <c r="O583" s="80"/>
      <c r="P583" s="225">
        <f>O583*H583</f>
        <v>0</v>
      </c>
      <c r="Q583" s="225">
        <v>0</v>
      </c>
      <c r="R583" s="225">
        <f>Q583*H583</f>
        <v>0</v>
      </c>
      <c r="S583" s="225">
        <v>0</v>
      </c>
      <c r="T583" s="226">
        <f>S583*H583</f>
        <v>0</v>
      </c>
      <c r="AR583" s="17" t="s">
        <v>136</v>
      </c>
      <c r="AT583" s="17" t="s">
        <v>131</v>
      </c>
      <c r="AU583" s="17" t="s">
        <v>85</v>
      </c>
      <c r="AY583" s="17" t="s">
        <v>128</v>
      </c>
      <c r="BE583" s="227">
        <f>IF(N583="základní",J583,0)</f>
        <v>0</v>
      </c>
      <c r="BF583" s="227">
        <f>IF(N583="snížená",J583,0)</f>
        <v>0</v>
      </c>
      <c r="BG583" s="227">
        <f>IF(N583="zákl. přenesená",J583,0)</f>
        <v>0</v>
      </c>
      <c r="BH583" s="227">
        <f>IF(N583="sníž. přenesená",J583,0)</f>
        <v>0</v>
      </c>
      <c r="BI583" s="227">
        <f>IF(N583="nulová",J583,0)</f>
        <v>0</v>
      </c>
      <c r="BJ583" s="17" t="s">
        <v>83</v>
      </c>
      <c r="BK583" s="227">
        <f>ROUND(I583*H583,2)</f>
        <v>0</v>
      </c>
      <c r="BL583" s="17" t="s">
        <v>136</v>
      </c>
      <c r="BM583" s="17" t="s">
        <v>593</v>
      </c>
    </row>
    <row r="584" s="12" customFormat="1">
      <c r="B584" s="228"/>
      <c r="C584" s="229"/>
      <c r="D584" s="230" t="s">
        <v>138</v>
      </c>
      <c r="E584" s="231" t="s">
        <v>32</v>
      </c>
      <c r="F584" s="232" t="s">
        <v>139</v>
      </c>
      <c r="G584" s="229"/>
      <c r="H584" s="231" t="s">
        <v>32</v>
      </c>
      <c r="I584" s="233"/>
      <c r="J584" s="229"/>
      <c r="K584" s="229"/>
      <c r="L584" s="234"/>
      <c r="M584" s="235"/>
      <c r="N584" s="236"/>
      <c r="O584" s="236"/>
      <c r="P584" s="236"/>
      <c r="Q584" s="236"/>
      <c r="R584" s="236"/>
      <c r="S584" s="236"/>
      <c r="T584" s="237"/>
      <c r="AT584" s="238" t="s">
        <v>138</v>
      </c>
      <c r="AU584" s="238" t="s">
        <v>85</v>
      </c>
      <c r="AV584" s="12" t="s">
        <v>83</v>
      </c>
      <c r="AW584" s="12" t="s">
        <v>39</v>
      </c>
      <c r="AX584" s="12" t="s">
        <v>77</v>
      </c>
      <c r="AY584" s="238" t="s">
        <v>128</v>
      </c>
    </row>
    <row r="585" s="13" customFormat="1">
      <c r="B585" s="239"/>
      <c r="C585" s="240"/>
      <c r="D585" s="230" t="s">
        <v>138</v>
      </c>
      <c r="E585" s="241" t="s">
        <v>32</v>
      </c>
      <c r="F585" s="242" t="s">
        <v>1125</v>
      </c>
      <c r="G585" s="240"/>
      <c r="H585" s="243">
        <v>10</v>
      </c>
      <c r="I585" s="244"/>
      <c r="J585" s="240"/>
      <c r="K585" s="240"/>
      <c r="L585" s="245"/>
      <c r="M585" s="246"/>
      <c r="N585" s="247"/>
      <c r="O585" s="247"/>
      <c r="P585" s="247"/>
      <c r="Q585" s="247"/>
      <c r="R585" s="247"/>
      <c r="S585" s="247"/>
      <c r="T585" s="248"/>
      <c r="AT585" s="249" t="s">
        <v>138</v>
      </c>
      <c r="AU585" s="249" t="s">
        <v>85</v>
      </c>
      <c r="AV585" s="13" t="s">
        <v>85</v>
      </c>
      <c r="AW585" s="13" t="s">
        <v>39</v>
      </c>
      <c r="AX585" s="13" t="s">
        <v>77</v>
      </c>
      <c r="AY585" s="249" t="s">
        <v>128</v>
      </c>
    </row>
    <row r="586" s="14" customFormat="1">
      <c r="B586" s="250"/>
      <c r="C586" s="251"/>
      <c r="D586" s="230" t="s">
        <v>138</v>
      </c>
      <c r="E586" s="252" t="s">
        <v>32</v>
      </c>
      <c r="F586" s="253" t="s">
        <v>141</v>
      </c>
      <c r="G586" s="251"/>
      <c r="H586" s="254">
        <v>10</v>
      </c>
      <c r="I586" s="255"/>
      <c r="J586" s="251"/>
      <c r="K586" s="251"/>
      <c r="L586" s="256"/>
      <c r="M586" s="257"/>
      <c r="N586" s="258"/>
      <c r="O586" s="258"/>
      <c r="P586" s="258"/>
      <c r="Q586" s="258"/>
      <c r="R586" s="258"/>
      <c r="S586" s="258"/>
      <c r="T586" s="259"/>
      <c r="AT586" s="260" t="s">
        <v>138</v>
      </c>
      <c r="AU586" s="260" t="s">
        <v>85</v>
      </c>
      <c r="AV586" s="14" t="s">
        <v>127</v>
      </c>
      <c r="AW586" s="14" t="s">
        <v>39</v>
      </c>
      <c r="AX586" s="14" t="s">
        <v>83</v>
      </c>
      <c r="AY586" s="260" t="s">
        <v>128</v>
      </c>
    </row>
    <row r="587" s="1" customFormat="1" ht="22.5" customHeight="1">
      <c r="B587" s="39"/>
      <c r="C587" s="216" t="s">
        <v>1126</v>
      </c>
      <c r="D587" s="216" t="s">
        <v>131</v>
      </c>
      <c r="E587" s="217" t="s">
        <v>596</v>
      </c>
      <c r="F587" s="218" t="s">
        <v>597</v>
      </c>
      <c r="G587" s="219" t="s">
        <v>134</v>
      </c>
      <c r="H587" s="220">
        <v>1</v>
      </c>
      <c r="I587" s="221"/>
      <c r="J587" s="222">
        <f>ROUND(I587*H587,2)</f>
        <v>0</v>
      </c>
      <c r="K587" s="218" t="s">
        <v>135</v>
      </c>
      <c r="L587" s="44"/>
      <c r="M587" s="223" t="s">
        <v>32</v>
      </c>
      <c r="N587" s="224" t="s">
        <v>48</v>
      </c>
      <c r="O587" s="80"/>
      <c r="P587" s="225">
        <f>O587*H587</f>
        <v>0</v>
      </c>
      <c r="Q587" s="225">
        <v>0</v>
      </c>
      <c r="R587" s="225">
        <f>Q587*H587</f>
        <v>0</v>
      </c>
      <c r="S587" s="225">
        <v>0</v>
      </c>
      <c r="T587" s="226">
        <f>S587*H587</f>
        <v>0</v>
      </c>
      <c r="AR587" s="17" t="s">
        <v>136</v>
      </c>
      <c r="AT587" s="17" t="s">
        <v>131</v>
      </c>
      <c r="AU587" s="17" t="s">
        <v>85</v>
      </c>
      <c r="AY587" s="17" t="s">
        <v>128</v>
      </c>
      <c r="BE587" s="227">
        <f>IF(N587="základní",J587,0)</f>
        <v>0</v>
      </c>
      <c r="BF587" s="227">
        <f>IF(N587="snížená",J587,0)</f>
        <v>0</v>
      </c>
      <c r="BG587" s="227">
        <f>IF(N587="zákl. přenesená",J587,0)</f>
        <v>0</v>
      </c>
      <c r="BH587" s="227">
        <f>IF(N587="sníž. přenesená",J587,0)</f>
        <v>0</v>
      </c>
      <c r="BI587" s="227">
        <f>IF(N587="nulová",J587,0)</f>
        <v>0</v>
      </c>
      <c r="BJ587" s="17" t="s">
        <v>83</v>
      </c>
      <c r="BK587" s="227">
        <f>ROUND(I587*H587,2)</f>
        <v>0</v>
      </c>
      <c r="BL587" s="17" t="s">
        <v>136</v>
      </c>
      <c r="BM587" s="17" t="s">
        <v>598</v>
      </c>
    </row>
    <row r="588" s="12" customFormat="1">
      <c r="B588" s="228"/>
      <c r="C588" s="229"/>
      <c r="D588" s="230" t="s">
        <v>138</v>
      </c>
      <c r="E588" s="231" t="s">
        <v>32</v>
      </c>
      <c r="F588" s="232" t="s">
        <v>139</v>
      </c>
      <c r="G588" s="229"/>
      <c r="H588" s="231" t="s">
        <v>32</v>
      </c>
      <c r="I588" s="233"/>
      <c r="J588" s="229"/>
      <c r="K588" s="229"/>
      <c r="L588" s="234"/>
      <c r="M588" s="235"/>
      <c r="N588" s="236"/>
      <c r="O588" s="236"/>
      <c r="P588" s="236"/>
      <c r="Q588" s="236"/>
      <c r="R588" s="236"/>
      <c r="S588" s="236"/>
      <c r="T588" s="237"/>
      <c r="AT588" s="238" t="s">
        <v>138</v>
      </c>
      <c r="AU588" s="238" t="s">
        <v>85</v>
      </c>
      <c r="AV588" s="12" t="s">
        <v>83</v>
      </c>
      <c r="AW588" s="12" t="s">
        <v>39</v>
      </c>
      <c r="AX588" s="12" t="s">
        <v>77</v>
      </c>
      <c r="AY588" s="238" t="s">
        <v>128</v>
      </c>
    </row>
    <row r="589" s="13" customFormat="1">
      <c r="B589" s="239"/>
      <c r="C589" s="240"/>
      <c r="D589" s="230" t="s">
        <v>138</v>
      </c>
      <c r="E589" s="241" t="s">
        <v>32</v>
      </c>
      <c r="F589" s="242" t="s">
        <v>599</v>
      </c>
      <c r="G589" s="240"/>
      <c r="H589" s="243">
        <v>1</v>
      </c>
      <c r="I589" s="244"/>
      <c r="J589" s="240"/>
      <c r="K589" s="240"/>
      <c r="L589" s="245"/>
      <c r="M589" s="246"/>
      <c r="N589" s="247"/>
      <c r="O589" s="247"/>
      <c r="P589" s="247"/>
      <c r="Q589" s="247"/>
      <c r="R589" s="247"/>
      <c r="S589" s="247"/>
      <c r="T589" s="248"/>
      <c r="AT589" s="249" t="s">
        <v>138</v>
      </c>
      <c r="AU589" s="249" t="s">
        <v>85</v>
      </c>
      <c r="AV589" s="13" t="s">
        <v>85</v>
      </c>
      <c r="AW589" s="13" t="s">
        <v>39</v>
      </c>
      <c r="AX589" s="13" t="s">
        <v>77</v>
      </c>
      <c r="AY589" s="249" t="s">
        <v>128</v>
      </c>
    </row>
    <row r="590" s="14" customFormat="1">
      <c r="B590" s="250"/>
      <c r="C590" s="251"/>
      <c r="D590" s="230" t="s">
        <v>138</v>
      </c>
      <c r="E590" s="252" t="s">
        <v>32</v>
      </c>
      <c r="F590" s="253" t="s">
        <v>141</v>
      </c>
      <c r="G590" s="251"/>
      <c r="H590" s="254">
        <v>1</v>
      </c>
      <c r="I590" s="255"/>
      <c r="J590" s="251"/>
      <c r="K590" s="251"/>
      <c r="L590" s="256"/>
      <c r="M590" s="257"/>
      <c r="N590" s="258"/>
      <c r="O590" s="258"/>
      <c r="P590" s="258"/>
      <c r="Q590" s="258"/>
      <c r="R590" s="258"/>
      <c r="S590" s="258"/>
      <c r="T590" s="259"/>
      <c r="AT590" s="260" t="s">
        <v>138</v>
      </c>
      <c r="AU590" s="260" t="s">
        <v>85</v>
      </c>
      <c r="AV590" s="14" t="s">
        <v>127</v>
      </c>
      <c r="AW590" s="14" t="s">
        <v>39</v>
      </c>
      <c r="AX590" s="14" t="s">
        <v>83</v>
      </c>
      <c r="AY590" s="260" t="s">
        <v>128</v>
      </c>
    </row>
    <row r="591" s="1" customFormat="1" ht="22.5" customHeight="1">
      <c r="B591" s="39"/>
      <c r="C591" s="216" t="s">
        <v>1127</v>
      </c>
      <c r="D591" s="216" t="s">
        <v>131</v>
      </c>
      <c r="E591" s="217" t="s">
        <v>601</v>
      </c>
      <c r="F591" s="218" t="s">
        <v>602</v>
      </c>
      <c r="G591" s="219" t="s">
        <v>134</v>
      </c>
      <c r="H591" s="220">
        <v>1</v>
      </c>
      <c r="I591" s="221"/>
      <c r="J591" s="222">
        <f>ROUND(I591*H591,2)</f>
        <v>0</v>
      </c>
      <c r="K591" s="218" t="s">
        <v>135</v>
      </c>
      <c r="L591" s="44"/>
      <c r="M591" s="223" t="s">
        <v>32</v>
      </c>
      <c r="N591" s="224" t="s">
        <v>48</v>
      </c>
      <c r="O591" s="80"/>
      <c r="P591" s="225">
        <f>O591*H591</f>
        <v>0</v>
      </c>
      <c r="Q591" s="225">
        <v>0</v>
      </c>
      <c r="R591" s="225">
        <f>Q591*H591</f>
        <v>0</v>
      </c>
      <c r="S591" s="225">
        <v>0</v>
      </c>
      <c r="T591" s="226">
        <f>S591*H591</f>
        <v>0</v>
      </c>
      <c r="AR591" s="17" t="s">
        <v>136</v>
      </c>
      <c r="AT591" s="17" t="s">
        <v>131</v>
      </c>
      <c r="AU591" s="17" t="s">
        <v>85</v>
      </c>
      <c r="AY591" s="17" t="s">
        <v>128</v>
      </c>
      <c r="BE591" s="227">
        <f>IF(N591="základní",J591,0)</f>
        <v>0</v>
      </c>
      <c r="BF591" s="227">
        <f>IF(N591="snížená",J591,0)</f>
        <v>0</v>
      </c>
      <c r="BG591" s="227">
        <f>IF(N591="zákl. přenesená",J591,0)</f>
        <v>0</v>
      </c>
      <c r="BH591" s="227">
        <f>IF(N591="sníž. přenesená",J591,0)</f>
        <v>0</v>
      </c>
      <c r="BI591" s="227">
        <f>IF(N591="nulová",J591,0)</f>
        <v>0</v>
      </c>
      <c r="BJ591" s="17" t="s">
        <v>83</v>
      </c>
      <c r="BK591" s="227">
        <f>ROUND(I591*H591,2)</f>
        <v>0</v>
      </c>
      <c r="BL591" s="17" t="s">
        <v>136</v>
      </c>
      <c r="BM591" s="17" t="s">
        <v>603</v>
      </c>
    </row>
    <row r="592" s="12" customFormat="1">
      <c r="B592" s="228"/>
      <c r="C592" s="229"/>
      <c r="D592" s="230" t="s">
        <v>138</v>
      </c>
      <c r="E592" s="231" t="s">
        <v>32</v>
      </c>
      <c r="F592" s="232" t="s">
        <v>139</v>
      </c>
      <c r="G592" s="229"/>
      <c r="H592" s="231" t="s">
        <v>32</v>
      </c>
      <c r="I592" s="233"/>
      <c r="J592" s="229"/>
      <c r="K592" s="229"/>
      <c r="L592" s="234"/>
      <c r="M592" s="235"/>
      <c r="N592" s="236"/>
      <c r="O592" s="236"/>
      <c r="P592" s="236"/>
      <c r="Q592" s="236"/>
      <c r="R592" s="236"/>
      <c r="S592" s="236"/>
      <c r="T592" s="237"/>
      <c r="AT592" s="238" t="s">
        <v>138</v>
      </c>
      <c r="AU592" s="238" t="s">
        <v>85</v>
      </c>
      <c r="AV592" s="12" t="s">
        <v>83</v>
      </c>
      <c r="AW592" s="12" t="s">
        <v>39</v>
      </c>
      <c r="AX592" s="12" t="s">
        <v>77</v>
      </c>
      <c r="AY592" s="238" t="s">
        <v>128</v>
      </c>
    </row>
    <row r="593" s="13" customFormat="1">
      <c r="B593" s="239"/>
      <c r="C593" s="240"/>
      <c r="D593" s="230" t="s">
        <v>138</v>
      </c>
      <c r="E593" s="241" t="s">
        <v>32</v>
      </c>
      <c r="F593" s="242" t="s">
        <v>604</v>
      </c>
      <c r="G593" s="240"/>
      <c r="H593" s="243">
        <v>1</v>
      </c>
      <c r="I593" s="244"/>
      <c r="J593" s="240"/>
      <c r="K593" s="240"/>
      <c r="L593" s="245"/>
      <c r="M593" s="246"/>
      <c r="N593" s="247"/>
      <c r="O593" s="247"/>
      <c r="P593" s="247"/>
      <c r="Q593" s="247"/>
      <c r="R593" s="247"/>
      <c r="S593" s="247"/>
      <c r="T593" s="248"/>
      <c r="AT593" s="249" t="s">
        <v>138</v>
      </c>
      <c r="AU593" s="249" t="s">
        <v>85</v>
      </c>
      <c r="AV593" s="13" t="s">
        <v>85</v>
      </c>
      <c r="AW593" s="13" t="s">
        <v>39</v>
      </c>
      <c r="AX593" s="13" t="s">
        <v>77</v>
      </c>
      <c r="AY593" s="249" t="s">
        <v>128</v>
      </c>
    </row>
    <row r="594" s="14" customFormat="1">
      <c r="B594" s="250"/>
      <c r="C594" s="251"/>
      <c r="D594" s="230" t="s">
        <v>138</v>
      </c>
      <c r="E594" s="252" t="s">
        <v>32</v>
      </c>
      <c r="F594" s="253" t="s">
        <v>141</v>
      </c>
      <c r="G594" s="251"/>
      <c r="H594" s="254">
        <v>1</v>
      </c>
      <c r="I594" s="255"/>
      <c r="J594" s="251"/>
      <c r="K594" s="251"/>
      <c r="L594" s="256"/>
      <c r="M594" s="257"/>
      <c r="N594" s="258"/>
      <c r="O594" s="258"/>
      <c r="P594" s="258"/>
      <c r="Q594" s="258"/>
      <c r="R594" s="258"/>
      <c r="S594" s="258"/>
      <c r="T594" s="259"/>
      <c r="AT594" s="260" t="s">
        <v>138</v>
      </c>
      <c r="AU594" s="260" t="s">
        <v>85</v>
      </c>
      <c r="AV594" s="14" t="s">
        <v>127</v>
      </c>
      <c r="AW594" s="14" t="s">
        <v>39</v>
      </c>
      <c r="AX594" s="14" t="s">
        <v>83</v>
      </c>
      <c r="AY594" s="260" t="s">
        <v>128</v>
      </c>
    </row>
    <row r="595" s="1" customFormat="1" ht="22.5" customHeight="1">
      <c r="B595" s="39"/>
      <c r="C595" s="216" t="s">
        <v>1128</v>
      </c>
      <c r="D595" s="216" t="s">
        <v>131</v>
      </c>
      <c r="E595" s="217" t="s">
        <v>611</v>
      </c>
      <c r="F595" s="218" t="s">
        <v>612</v>
      </c>
      <c r="G595" s="219" t="s">
        <v>134</v>
      </c>
      <c r="H595" s="220">
        <v>5</v>
      </c>
      <c r="I595" s="221"/>
      <c r="J595" s="222">
        <f>ROUND(I595*H595,2)</f>
        <v>0</v>
      </c>
      <c r="K595" s="218" t="s">
        <v>135</v>
      </c>
      <c r="L595" s="44"/>
      <c r="M595" s="223" t="s">
        <v>32</v>
      </c>
      <c r="N595" s="224" t="s">
        <v>48</v>
      </c>
      <c r="O595" s="80"/>
      <c r="P595" s="225">
        <f>O595*H595</f>
        <v>0</v>
      </c>
      <c r="Q595" s="225">
        <v>0</v>
      </c>
      <c r="R595" s="225">
        <f>Q595*H595</f>
        <v>0</v>
      </c>
      <c r="S595" s="225">
        <v>0</v>
      </c>
      <c r="T595" s="226">
        <f>S595*H595</f>
        <v>0</v>
      </c>
      <c r="AR595" s="17" t="s">
        <v>136</v>
      </c>
      <c r="AT595" s="17" t="s">
        <v>131</v>
      </c>
      <c r="AU595" s="17" t="s">
        <v>85</v>
      </c>
      <c r="AY595" s="17" t="s">
        <v>128</v>
      </c>
      <c r="BE595" s="227">
        <f>IF(N595="základní",J595,0)</f>
        <v>0</v>
      </c>
      <c r="BF595" s="227">
        <f>IF(N595="snížená",J595,0)</f>
        <v>0</v>
      </c>
      <c r="BG595" s="227">
        <f>IF(N595="zákl. přenesená",J595,0)</f>
        <v>0</v>
      </c>
      <c r="BH595" s="227">
        <f>IF(N595="sníž. přenesená",J595,0)</f>
        <v>0</v>
      </c>
      <c r="BI595" s="227">
        <f>IF(N595="nulová",J595,0)</f>
        <v>0</v>
      </c>
      <c r="BJ595" s="17" t="s">
        <v>83</v>
      </c>
      <c r="BK595" s="227">
        <f>ROUND(I595*H595,2)</f>
        <v>0</v>
      </c>
      <c r="BL595" s="17" t="s">
        <v>136</v>
      </c>
      <c r="BM595" s="17" t="s">
        <v>613</v>
      </c>
    </row>
    <row r="596" s="12" customFormat="1">
      <c r="B596" s="228"/>
      <c r="C596" s="229"/>
      <c r="D596" s="230" t="s">
        <v>138</v>
      </c>
      <c r="E596" s="231" t="s">
        <v>32</v>
      </c>
      <c r="F596" s="232" t="s">
        <v>139</v>
      </c>
      <c r="G596" s="229"/>
      <c r="H596" s="231" t="s">
        <v>32</v>
      </c>
      <c r="I596" s="233"/>
      <c r="J596" s="229"/>
      <c r="K596" s="229"/>
      <c r="L596" s="234"/>
      <c r="M596" s="235"/>
      <c r="N596" s="236"/>
      <c r="O596" s="236"/>
      <c r="P596" s="236"/>
      <c r="Q596" s="236"/>
      <c r="R596" s="236"/>
      <c r="S596" s="236"/>
      <c r="T596" s="237"/>
      <c r="AT596" s="238" t="s">
        <v>138</v>
      </c>
      <c r="AU596" s="238" t="s">
        <v>85</v>
      </c>
      <c r="AV596" s="12" t="s">
        <v>83</v>
      </c>
      <c r="AW596" s="12" t="s">
        <v>39</v>
      </c>
      <c r="AX596" s="12" t="s">
        <v>77</v>
      </c>
      <c r="AY596" s="238" t="s">
        <v>128</v>
      </c>
    </row>
    <row r="597" s="13" customFormat="1">
      <c r="B597" s="239"/>
      <c r="C597" s="240"/>
      <c r="D597" s="230" t="s">
        <v>138</v>
      </c>
      <c r="E597" s="241" t="s">
        <v>32</v>
      </c>
      <c r="F597" s="242" t="s">
        <v>1129</v>
      </c>
      <c r="G597" s="240"/>
      <c r="H597" s="243">
        <v>5</v>
      </c>
      <c r="I597" s="244"/>
      <c r="J597" s="240"/>
      <c r="K597" s="240"/>
      <c r="L597" s="245"/>
      <c r="M597" s="246"/>
      <c r="N597" s="247"/>
      <c r="O597" s="247"/>
      <c r="P597" s="247"/>
      <c r="Q597" s="247"/>
      <c r="R597" s="247"/>
      <c r="S597" s="247"/>
      <c r="T597" s="248"/>
      <c r="AT597" s="249" t="s">
        <v>138</v>
      </c>
      <c r="AU597" s="249" t="s">
        <v>85</v>
      </c>
      <c r="AV597" s="13" t="s">
        <v>85</v>
      </c>
      <c r="AW597" s="13" t="s">
        <v>39</v>
      </c>
      <c r="AX597" s="13" t="s">
        <v>77</v>
      </c>
      <c r="AY597" s="249" t="s">
        <v>128</v>
      </c>
    </row>
    <row r="598" s="14" customFormat="1">
      <c r="B598" s="250"/>
      <c r="C598" s="251"/>
      <c r="D598" s="230" t="s">
        <v>138</v>
      </c>
      <c r="E598" s="252" t="s">
        <v>32</v>
      </c>
      <c r="F598" s="253" t="s">
        <v>141</v>
      </c>
      <c r="G598" s="251"/>
      <c r="H598" s="254">
        <v>5</v>
      </c>
      <c r="I598" s="255"/>
      <c r="J598" s="251"/>
      <c r="K598" s="251"/>
      <c r="L598" s="256"/>
      <c r="M598" s="257"/>
      <c r="N598" s="258"/>
      <c r="O598" s="258"/>
      <c r="P598" s="258"/>
      <c r="Q598" s="258"/>
      <c r="R598" s="258"/>
      <c r="S598" s="258"/>
      <c r="T598" s="259"/>
      <c r="AT598" s="260" t="s">
        <v>138</v>
      </c>
      <c r="AU598" s="260" t="s">
        <v>85</v>
      </c>
      <c r="AV598" s="14" t="s">
        <v>127</v>
      </c>
      <c r="AW598" s="14" t="s">
        <v>39</v>
      </c>
      <c r="AX598" s="14" t="s">
        <v>83</v>
      </c>
      <c r="AY598" s="260" t="s">
        <v>128</v>
      </c>
    </row>
    <row r="599" s="1" customFormat="1" ht="22.5" customHeight="1">
      <c r="B599" s="39"/>
      <c r="C599" s="216" t="s">
        <v>1130</v>
      </c>
      <c r="D599" s="216" t="s">
        <v>131</v>
      </c>
      <c r="E599" s="217" t="s">
        <v>616</v>
      </c>
      <c r="F599" s="218" t="s">
        <v>617</v>
      </c>
      <c r="G599" s="219" t="s">
        <v>134</v>
      </c>
      <c r="H599" s="220">
        <v>2</v>
      </c>
      <c r="I599" s="221"/>
      <c r="J599" s="222">
        <f>ROUND(I599*H599,2)</f>
        <v>0</v>
      </c>
      <c r="K599" s="218" t="s">
        <v>135</v>
      </c>
      <c r="L599" s="44"/>
      <c r="M599" s="223" t="s">
        <v>32</v>
      </c>
      <c r="N599" s="224" t="s">
        <v>48</v>
      </c>
      <c r="O599" s="80"/>
      <c r="P599" s="225">
        <f>O599*H599</f>
        <v>0</v>
      </c>
      <c r="Q599" s="225">
        <v>0</v>
      </c>
      <c r="R599" s="225">
        <f>Q599*H599</f>
        <v>0</v>
      </c>
      <c r="S599" s="225">
        <v>0</v>
      </c>
      <c r="T599" s="226">
        <f>S599*H599</f>
        <v>0</v>
      </c>
      <c r="AR599" s="17" t="s">
        <v>136</v>
      </c>
      <c r="AT599" s="17" t="s">
        <v>131</v>
      </c>
      <c r="AU599" s="17" t="s">
        <v>85</v>
      </c>
      <c r="AY599" s="17" t="s">
        <v>128</v>
      </c>
      <c r="BE599" s="227">
        <f>IF(N599="základní",J599,0)</f>
        <v>0</v>
      </c>
      <c r="BF599" s="227">
        <f>IF(N599="snížená",J599,0)</f>
        <v>0</v>
      </c>
      <c r="BG599" s="227">
        <f>IF(N599="zákl. přenesená",J599,0)</f>
        <v>0</v>
      </c>
      <c r="BH599" s="227">
        <f>IF(N599="sníž. přenesená",J599,0)</f>
        <v>0</v>
      </c>
      <c r="BI599" s="227">
        <f>IF(N599="nulová",J599,0)</f>
        <v>0</v>
      </c>
      <c r="BJ599" s="17" t="s">
        <v>83</v>
      </c>
      <c r="BK599" s="227">
        <f>ROUND(I599*H599,2)</f>
        <v>0</v>
      </c>
      <c r="BL599" s="17" t="s">
        <v>136</v>
      </c>
      <c r="BM599" s="17" t="s">
        <v>618</v>
      </c>
    </row>
    <row r="600" s="12" customFormat="1">
      <c r="B600" s="228"/>
      <c r="C600" s="229"/>
      <c r="D600" s="230" t="s">
        <v>138</v>
      </c>
      <c r="E600" s="231" t="s">
        <v>32</v>
      </c>
      <c r="F600" s="232" t="s">
        <v>139</v>
      </c>
      <c r="G600" s="229"/>
      <c r="H600" s="231" t="s">
        <v>32</v>
      </c>
      <c r="I600" s="233"/>
      <c r="J600" s="229"/>
      <c r="K600" s="229"/>
      <c r="L600" s="234"/>
      <c r="M600" s="235"/>
      <c r="N600" s="236"/>
      <c r="O600" s="236"/>
      <c r="P600" s="236"/>
      <c r="Q600" s="236"/>
      <c r="R600" s="236"/>
      <c r="S600" s="236"/>
      <c r="T600" s="237"/>
      <c r="AT600" s="238" t="s">
        <v>138</v>
      </c>
      <c r="AU600" s="238" t="s">
        <v>85</v>
      </c>
      <c r="AV600" s="12" t="s">
        <v>83</v>
      </c>
      <c r="AW600" s="12" t="s">
        <v>39</v>
      </c>
      <c r="AX600" s="12" t="s">
        <v>77</v>
      </c>
      <c r="AY600" s="238" t="s">
        <v>128</v>
      </c>
    </row>
    <row r="601" s="13" customFormat="1">
      <c r="B601" s="239"/>
      <c r="C601" s="240"/>
      <c r="D601" s="230" t="s">
        <v>138</v>
      </c>
      <c r="E601" s="241" t="s">
        <v>32</v>
      </c>
      <c r="F601" s="242" t="s">
        <v>1131</v>
      </c>
      <c r="G601" s="240"/>
      <c r="H601" s="243">
        <v>2</v>
      </c>
      <c r="I601" s="244"/>
      <c r="J601" s="240"/>
      <c r="K601" s="240"/>
      <c r="L601" s="245"/>
      <c r="M601" s="246"/>
      <c r="N601" s="247"/>
      <c r="O601" s="247"/>
      <c r="P601" s="247"/>
      <c r="Q601" s="247"/>
      <c r="R601" s="247"/>
      <c r="S601" s="247"/>
      <c r="T601" s="248"/>
      <c r="AT601" s="249" t="s">
        <v>138</v>
      </c>
      <c r="AU601" s="249" t="s">
        <v>85</v>
      </c>
      <c r="AV601" s="13" t="s">
        <v>85</v>
      </c>
      <c r="AW601" s="13" t="s">
        <v>39</v>
      </c>
      <c r="AX601" s="13" t="s">
        <v>77</v>
      </c>
      <c r="AY601" s="249" t="s">
        <v>128</v>
      </c>
    </row>
    <row r="602" s="14" customFormat="1">
      <c r="B602" s="250"/>
      <c r="C602" s="251"/>
      <c r="D602" s="230" t="s">
        <v>138</v>
      </c>
      <c r="E602" s="252" t="s">
        <v>32</v>
      </c>
      <c r="F602" s="253" t="s">
        <v>141</v>
      </c>
      <c r="G602" s="251"/>
      <c r="H602" s="254">
        <v>2</v>
      </c>
      <c r="I602" s="255"/>
      <c r="J602" s="251"/>
      <c r="K602" s="251"/>
      <c r="L602" s="256"/>
      <c r="M602" s="257"/>
      <c r="N602" s="258"/>
      <c r="O602" s="258"/>
      <c r="P602" s="258"/>
      <c r="Q602" s="258"/>
      <c r="R602" s="258"/>
      <c r="S602" s="258"/>
      <c r="T602" s="259"/>
      <c r="AT602" s="260" t="s">
        <v>138</v>
      </c>
      <c r="AU602" s="260" t="s">
        <v>85</v>
      </c>
      <c r="AV602" s="14" t="s">
        <v>127</v>
      </c>
      <c r="AW602" s="14" t="s">
        <v>39</v>
      </c>
      <c r="AX602" s="14" t="s">
        <v>83</v>
      </c>
      <c r="AY602" s="260" t="s">
        <v>128</v>
      </c>
    </row>
    <row r="603" s="1" customFormat="1" ht="22.5" customHeight="1">
      <c r="B603" s="39"/>
      <c r="C603" s="216" t="s">
        <v>1132</v>
      </c>
      <c r="D603" s="216" t="s">
        <v>131</v>
      </c>
      <c r="E603" s="217" t="s">
        <v>621</v>
      </c>
      <c r="F603" s="218" t="s">
        <v>622</v>
      </c>
      <c r="G603" s="219" t="s">
        <v>134</v>
      </c>
      <c r="H603" s="220">
        <v>4</v>
      </c>
      <c r="I603" s="221"/>
      <c r="J603" s="222">
        <f>ROUND(I603*H603,2)</f>
        <v>0</v>
      </c>
      <c r="K603" s="218" t="s">
        <v>135</v>
      </c>
      <c r="L603" s="44"/>
      <c r="M603" s="223" t="s">
        <v>32</v>
      </c>
      <c r="N603" s="224" t="s">
        <v>48</v>
      </c>
      <c r="O603" s="80"/>
      <c r="P603" s="225">
        <f>O603*H603</f>
        <v>0</v>
      </c>
      <c r="Q603" s="225">
        <v>0</v>
      </c>
      <c r="R603" s="225">
        <f>Q603*H603</f>
        <v>0</v>
      </c>
      <c r="S603" s="225">
        <v>0</v>
      </c>
      <c r="T603" s="226">
        <f>S603*H603</f>
        <v>0</v>
      </c>
      <c r="AR603" s="17" t="s">
        <v>136</v>
      </c>
      <c r="AT603" s="17" t="s">
        <v>131</v>
      </c>
      <c r="AU603" s="17" t="s">
        <v>85</v>
      </c>
      <c r="AY603" s="17" t="s">
        <v>128</v>
      </c>
      <c r="BE603" s="227">
        <f>IF(N603="základní",J603,0)</f>
        <v>0</v>
      </c>
      <c r="BF603" s="227">
        <f>IF(N603="snížená",J603,0)</f>
        <v>0</v>
      </c>
      <c r="BG603" s="227">
        <f>IF(N603="zákl. přenesená",J603,0)</f>
        <v>0</v>
      </c>
      <c r="BH603" s="227">
        <f>IF(N603="sníž. přenesená",J603,0)</f>
        <v>0</v>
      </c>
      <c r="BI603" s="227">
        <f>IF(N603="nulová",J603,0)</f>
        <v>0</v>
      </c>
      <c r="BJ603" s="17" t="s">
        <v>83</v>
      </c>
      <c r="BK603" s="227">
        <f>ROUND(I603*H603,2)</f>
        <v>0</v>
      </c>
      <c r="BL603" s="17" t="s">
        <v>136</v>
      </c>
      <c r="BM603" s="17" t="s">
        <v>623</v>
      </c>
    </row>
    <row r="604" s="12" customFormat="1">
      <c r="B604" s="228"/>
      <c r="C604" s="229"/>
      <c r="D604" s="230" t="s">
        <v>138</v>
      </c>
      <c r="E604" s="231" t="s">
        <v>32</v>
      </c>
      <c r="F604" s="232" t="s">
        <v>139</v>
      </c>
      <c r="G604" s="229"/>
      <c r="H604" s="231" t="s">
        <v>32</v>
      </c>
      <c r="I604" s="233"/>
      <c r="J604" s="229"/>
      <c r="K604" s="229"/>
      <c r="L604" s="234"/>
      <c r="M604" s="235"/>
      <c r="N604" s="236"/>
      <c r="O604" s="236"/>
      <c r="P604" s="236"/>
      <c r="Q604" s="236"/>
      <c r="R604" s="236"/>
      <c r="S604" s="236"/>
      <c r="T604" s="237"/>
      <c r="AT604" s="238" t="s">
        <v>138</v>
      </c>
      <c r="AU604" s="238" t="s">
        <v>85</v>
      </c>
      <c r="AV604" s="12" t="s">
        <v>83</v>
      </c>
      <c r="AW604" s="12" t="s">
        <v>39</v>
      </c>
      <c r="AX604" s="12" t="s">
        <v>77</v>
      </c>
      <c r="AY604" s="238" t="s">
        <v>128</v>
      </c>
    </row>
    <row r="605" s="13" customFormat="1">
      <c r="B605" s="239"/>
      <c r="C605" s="240"/>
      <c r="D605" s="230" t="s">
        <v>138</v>
      </c>
      <c r="E605" s="241" t="s">
        <v>32</v>
      </c>
      <c r="F605" s="242" t="s">
        <v>1133</v>
      </c>
      <c r="G605" s="240"/>
      <c r="H605" s="243">
        <v>4</v>
      </c>
      <c r="I605" s="244"/>
      <c r="J605" s="240"/>
      <c r="K605" s="240"/>
      <c r="L605" s="245"/>
      <c r="M605" s="246"/>
      <c r="N605" s="247"/>
      <c r="O605" s="247"/>
      <c r="P605" s="247"/>
      <c r="Q605" s="247"/>
      <c r="R605" s="247"/>
      <c r="S605" s="247"/>
      <c r="T605" s="248"/>
      <c r="AT605" s="249" t="s">
        <v>138</v>
      </c>
      <c r="AU605" s="249" t="s">
        <v>85</v>
      </c>
      <c r="AV605" s="13" t="s">
        <v>85</v>
      </c>
      <c r="AW605" s="13" t="s">
        <v>39</v>
      </c>
      <c r="AX605" s="13" t="s">
        <v>77</v>
      </c>
      <c r="AY605" s="249" t="s">
        <v>128</v>
      </c>
    </row>
    <row r="606" s="14" customFormat="1">
      <c r="B606" s="250"/>
      <c r="C606" s="251"/>
      <c r="D606" s="230" t="s">
        <v>138</v>
      </c>
      <c r="E606" s="252" t="s">
        <v>32</v>
      </c>
      <c r="F606" s="253" t="s">
        <v>141</v>
      </c>
      <c r="G606" s="251"/>
      <c r="H606" s="254">
        <v>4</v>
      </c>
      <c r="I606" s="255"/>
      <c r="J606" s="251"/>
      <c r="K606" s="251"/>
      <c r="L606" s="256"/>
      <c r="M606" s="257"/>
      <c r="N606" s="258"/>
      <c r="O606" s="258"/>
      <c r="P606" s="258"/>
      <c r="Q606" s="258"/>
      <c r="R606" s="258"/>
      <c r="S606" s="258"/>
      <c r="T606" s="259"/>
      <c r="AT606" s="260" t="s">
        <v>138</v>
      </c>
      <c r="AU606" s="260" t="s">
        <v>85</v>
      </c>
      <c r="AV606" s="14" t="s">
        <v>127</v>
      </c>
      <c r="AW606" s="14" t="s">
        <v>39</v>
      </c>
      <c r="AX606" s="14" t="s">
        <v>83</v>
      </c>
      <c r="AY606" s="260" t="s">
        <v>128</v>
      </c>
    </row>
    <row r="607" s="1" customFormat="1" ht="22.5" customHeight="1">
      <c r="B607" s="39"/>
      <c r="C607" s="216" t="s">
        <v>1134</v>
      </c>
      <c r="D607" s="216" t="s">
        <v>131</v>
      </c>
      <c r="E607" s="217" t="s">
        <v>626</v>
      </c>
      <c r="F607" s="218" t="s">
        <v>627</v>
      </c>
      <c r="G607" s="219" t="s">
        <v>134</v>
      </c>
      <c r="H607" s="220">
        <v>27</v>
      </c>
      <c r="I607" s="221"/>
      <c r="J607" s="222">
        <f>ROUND(I607*H607,2)</f>
        <v>0</v>
      </c>
      <c r="K607" s="218" t="s">
        <v>135</v>
      </c>
      <c r="L607" s="44"/>
      <c r="M607" s="223" t="s">
        <v>32</v>
      </c>
      <c r="N607" s="224" t="s">
        <v>48</v>
      </c>
      <c r="O607" s="80"/>
      <c r="P607" s="225">
        <f>O607*H607</f>
        <v>0</v>
      </c>
      <c r="Q607" s="225">
        <v>0</v>
      </c>
      <c r="R607" s="225">
        <f>Q607*H607</f>
        <v>0</v>
      </c>
      <c r="S607" s="225">
        <v>0</v>
      </c>
      <c r="T607" s="226">
        <f>S607*H607</f>
        <v>0</v>
      </c>
      <c r="AR607" s="17" t="s">
        <v>136</v>
      </c>
      <c r="AT607" s="17" t="s">
        <v>131</v>
      </c>
      <c r="AU607" s="17" t="s">
        <v>85</v>
      </c>
      <c r="AY607" s="17" t="s">
        <v>128</v>
      </c>
      <c r="BE607" s="227">
        <f>IF(N607="základní",J607,0)</f>
        <v>0</v>
      </c>
      <c r="BF607" s="227">
        <f>IF(N607="snížená",J607,0)</f>
        <v>0</v>
      </c>
      <c r="BG607" s="227">
        <f>IF(N607="zákl. přenesená",J607,0)</f>
        <v>0</v>
      </c>
      <c r="BH607" s="227">
        <f>IF(N607="sníž. přenesená",J607,0)</f>
        <v>0</v>
      </c>
      <c r="BI607" s="227">
        <f>IF(N607="nulová",J607,0)</f>
        <v>0</v>
      </c>
      <c r="BJ607" s="17" t="s">
        <v>83</v>
      </c>
      <c r="BK607" s="227">
        <f>ROUND(I607*H607,2)</f>
        <v>0</v>
      </c>
      <c r="BL607" s="17" t="s">
        <v>136</v>
      </c>
      <c r="BM607" s="17" t="s">
        <v>628</v>
      </c>
    </row>
    <row r="608" s="12" customFormat="1">
      <c r="B608" s="228"/>
      <c r="C608" s="229"/>
      <c r="D608" s="230" t="s">
        <v>138</v>
      </c>
      <c r="E608" s="231" t="s">
        <v>32</v>
      </c>
      <c r="F608" s="232" t="s">
        <v>139</v>
      </c>
      <c r="G608" s="229"/>
      <c r="H608" s="231" t="s">
        <v>32</v>
      </c>
      <c r="I608" s="233"/>
      <c r="J608" s="229"/>
      <c r="K608" s="229"/>
      <c r="L608" s="234"/>
      <c r="M608" s="235"/>
      <c r="N608" s="236"/>
      <c r="O608" s="236"/>
      <c r="P608" s="236"/>
      <c r="Q608" s="236"/>
      <c r="R608" s="236"/>
      <c r="S608" s="236"/>
      <c r="T608" s="237"/>
      <c r="AT608" s="238" t="s">
        <v>138</v>
      </c>
      <c r="AU608" s="238" t="s">
        <v>85</v>
      </c>
      <c r="AV608" s="12" t="s">
        <v>83</v>
      </c>
      <c r="AW608" s="12" t="s">
        <v>39</v>
      </c>
      <c r="AX608" s="12" t="s">
        <v>77</v>
      </c>
      <c r="AY608" s="238" t="s">
        <v>128</v>
      </c>
    </row>
    <row r="609" s="13" customFormat="1">
      <c r="B609" s="239"/>
      <c r="C609" s="240"/>
      <c r="D609" s="230" t="s">
        <v>138</v>
      </c>
      <c r="E609" s="241" t="s">
        <v>32</v>
      </c>
      <c r="F609" s="242" t="s">
        <v>1135</v>
      </c>
      <c r="G609" s="240"/>
      <c r="H609" s="243">
        <v>27</v>
      </c>
      <c r="I609" s="244"/>
      <c r="J609" s="240"/>
      <c r="K609" s="240"/>
      <c r="L609" s="245"/>
      <c r="M609" s="246"/>
      <c r="N609" s="247"/>
      <c r="O609" s="247"/>
      <c r="P609" s="247"/>
      <c r="Q609" s="247"/>
      <c r="R609" s="247"/>
      <c r="S609" s="247"/>
      <c r="T609" s="248"/>
      <c r="AT609" s="249" t="s">
        <v>138</v>
      </c>
      <c r="AU609" s="249" t="s">
        <v>85</v>
      </c>
      <c r="AV609" s="13" t="s">
        <v>85</v>
      </c>
      <c r="AW609" s="13" t="s">
        <v>39</v>
      </c>
      <c r="AX609" s="13" t="s">
        <v>77</v>
      </c>
      <c r="AY609" s="249" t="s">
        <v>128</v>
      </c>
    </row>
    <row r="610" s="14" customFormat="1">
      <c r="B610" s="250"/>
      <c r="C610" s="251"/>
      <c r="D610" s="230" t="s">
        <v>138</v>
      </c>
      <c r="E610" s="252" t="s">
        <v>32</v>
      </c>
      <c r="F610" s="253" t="s">
        <v>141</v>
      </c>
      <c r="G610" s="251"/>
      <c r="H610" s="254">
        <v>27</v>
      </c>
      <c r="I610" s="255"/>
      <c r="J610" s="251"/>
      <c r="K610" s="251"/>
      <c r="L610" s="256"/>
      <c r="M610" s="257"/>
      <c r="N610" s="258"/>
      <c r="O610" s="258"/>
      <c r="P610" s="258"/>
      <c r="Q610" s="258"/>
      <c r="R610" s="258"/>
      <c r="S610" s="258"/>
      <c r="T610" s="259"/>
      <c r="AT610" s="260" t="s">
        <v>138</v>
      </c>
      <c r="AU610" s="260" t="s">
        <v>85</v>
      </c>
      <c r="AV610" s="14" t="s">
        <v>127</v>
      </c>
      <c r="AW610" s="14" t="s">
        <v>39</v>
      </c>
      <c r="AX610" s="14" t="s">
        <v>83</v>
      </c>
      <c r="AY610" s="260" t="s">
        <v>128</v>
      </c>
    </row>
    <row r="611" s="1" customFormat="1" ht="22.5" customHeight="1">
      <c r="B611" s="39"/>
      <c r="C611" s="216" t="s">
        <v>1136</v>
      </c>
      <c r="D611" s="216" t="s">
        <v>131</v>
      </c>
      <c r="E611" s="217" t="s">
        <v>631</v>
      </c>
      <c r="F611" s="218" t="s">
        <v>632</v>
      </c>
      <c r="G611" s="219" t="s">
        <v>134</v>
      </c>
      <c r="H611" s="220">
        <v>1</v>
      </c>
      <c r="I611" s="221"/>
      <c r="J611" s="222">
        <f>ROUND(I611*H611,2)</f>
        <v>0</v>
      </c>
      <c r="K611" s="218" t="s">
        <v>135</v>
      </c>
      <c r="L611" s="44"/>
      <c r="M611" s="223" t="s">
        <v>32</v>
      </c>
      <c r="N611" s="224" t="s">
        <v>48</v>
      </c>
      <c r="O611" s="80"/>
      <c r="P611" s="225">
        <f>O611*H611</f>
        <v>0</v>
      </c>
      <c r="Q611" s="225">
        <v>0</v>
      </c>
      <c r="R611" s="225">
        <f>Q611*H611</f>
        <v>0</v>
      </c>
      <c r="S611" s="225">
        <v>0</v>
      </c>
      <c r="T611" s="226">
        <f>S611*H611</f>
        <v>0</v>
      </c>
      <c r="AR611" s="17" t="s">
        <v>136</v>
      </c>
      <c r="AT611" s="17" t="s">
        <v>131</v>
      </c>
      <c r="AU611" s="17" t="s">
        <v>85</v>
      </c>
      <c r="AY611" s="17" t="s">
        <v>128</v>
      </c>
      <c r="BE611" s="227">
        <f>IF(N611="základní",J611,0)</f>
        <v>0</v>
      </c>
      <c r="BF611" s="227">
        <f>IF(N611="snížená",J611,0)</f>
        <v>0</v>
      </c>
      <c r="BG611" s="227">
        <f>IF(N611="zákl. přenesená",J611,0)</f>
        <v>0</v>
      </c>
      <c r="BH611" s="227">
        <f>IF(N611="sníž. přenesená",J611,0)</f>
        <v>0</v>
      </c>
      <c r="BI611" s="227">
        <f>IF(N611="nulová",J611,0)</f>
        <v>0</v>
      </c>
      <c r="BJ611" s="17" t="s">
        <v>83</v>
      </c>
      <c r="BK611" s="227">
        <f>ROUND(I611*H611,2)</f>
        <v>0</v>
      </c>
      <c r="BL611" s="17" t="s">
        <v>136</v>
      </c>
      <c r="BM611" s="17" t="s">
        <v>633</v>
      </c>
    </row>
    <row r="612" s="12" customFormat="1">
      <c r="B612" s="228"/>
      <c r="C612" s="229"/>
      <c r="D612" s="230" t="s">
        <v>138</v>
      </c>
      <c r="E612" s="231" t="s">
        <v>32</v>
      </c>
      <c r="F612" s="232" t="s">
        <v>139</v>
      </c>
      <c r="G612" s="229"/>
      <c r="H612" s="231" t="s">
        <v>32</v>
      </c>
      <c r="I612" s="233"/>
      <c r="J612" s="229"/>
      <c r="K612" s="229"/>
      <c r="L612" s="234"/>
      <c r="M612" s="235"/>
      <c r="N612" s="236"/>
      <c r="O612" s="236"/>
      <c r="P612" s="236"/>
      <c r="Q612" s="236"/>
      <c r="R612" s="236"/>
      <c r="S612" s="236"/>
      <c r="T612" s="237"/>
      <c r="AT612" s="238" t="s">
        <v>138</v>
      </c>
      <c r="AU612" s="238" t="s">
        <v>85</v>
      </c>
      <c r="AV612" s="12" t="s">
        <v>83</v>
      </c>
      <c r="AW612" s="12" t="s">
        <v>39</v>
      </c>
      <c r="AX612" s="12" t="s">
        <v>77</v>
      </c>
      <c r="AY612" s="238" t="s">
        <v>128</v>
      </c>
    </row>
    <row r="613" s="13" customFormat="1">
      <c r="B613" s="239"/>
      <c r="C613" s="240"/>
      <c r="D613" s="230" t="s">
        <v>138</v>
      </c>
      <c r="E613" s="241" t="s">
        <v>32</v>
      </c>
      <c r="F613" s="242" t="s">
        <v>634</v>
      </c>
      <c r="G613" s="240"/>
      <c r="H613" s="243">
        <v>1</v>
      </c>
      <c r="I613" s="244"/>
      <c r="J613" s="240"/>
      <c r="K613" s="240"/>
      <c r="L613" s="245"/>
      <c r="M613" s="246"/>
      <c r="N613" s="247"/>
      <c r="O613" s="247"/>
      <c r="P613" s="247"/>
      <c r="Q613" s="247"/>
      <c r="R613" s="247"/>
      <c r="S613" s="247"/>
      <c r="T613" s="248"/>
      <c r="AT613" s="249" t="s">
        <v>138</v>
      </c>
      <c r="AU613" s="249" t="s">
        <v>85</v>
      </c>
      <c r="AV613" s="13" t="s">
        <v>85</v>
      </c>
      <c r="AW613" s="13" t="s">
        <v>39</v>
      </c>
      <c r="AX613" s="13" t="s">
        <v>77</v>
      </c>
      <c r="AY613" s="249" t="s">
        <v>128</v>
      </c>
    </row>
    <row r="614" s="14" customFormat="1">
      <c r="B614" s="250"/>
      <c r="C614" s="251"/>
      <c r="D614" s="230" t="s">
        <v>138</v>
      </c>
      <c r="E614" s="252" t="s">
        <v>32</v>
      </c>
      <c r="F614" s="253" t="s">
        <v>141</v>
      </c>
      <c r="G614" s="251"/>
      <c r="H614" s="254">
        <v>1</v>
      </c>
      <c r="I614" s="255"/>
      <c r="J614" s="251"/>
      <c r="K614" s="251"/>
      <c r="L614" s="256"/>
      <c r="M614" s="257"/>
      <c r="N614" s="258"/>
      <c r="O614" s="258"/>
      <c r="P614" s="258"/>
      <c r="Q614" s="258"/>
      <c r="R614" s="258"/>
      <c r="S614" s="258"/>
      <c r="T614" s="259"/>
      <c r="AT614" s="260" t="s">
        <v>138</v>
      </c>
      <c r="AU614" s="260" t="s">
        <v>85</v>
      </c>
      <c r="AV614" s="14" t="s">
        <v>127</v>
      </c>
      <c r="AW614" s="14" t="s">
        <v>39</v>
      </c>
      <c r="AX614" s="14" t="s">
        <v>83</v>
      </c>
      <c r="AY614" s="260" t="s">
        <v>128</v>
      </c>
    </row>
    <row r="615" s="1" customFormat="1" ht="33.75" customHeight="1">
      <c r="B615" s="39"/>
      <c r="C615" s="216" t="s">
        <v>1137</v>
      </c>
      <c r="D615" s="216" t="s">
        <v>131</v>
      </c>
      <c r="E615" s="217" t="s">
        <v>956</v>
      </c>
      <c r="F615" s="218" t="s">
        <v>957</v>
      </c>
      <c r="G615" s="219" t="s">
        <v>134</v>
      </c>
      <c r="H615" s="220">
        <v>4</v>
      </c>
      <c r="I615" s="221"/>
      <c r="J615" s="222">
        <f>ROUND(I615*H615,2)</f>
        <v>0</v>
      </c>
      <c r="K615" s="218" t="s">
        <v>135</v>
      </c>
      <c r="L615" s="44"/>
      <c r="M615" s="223" t="s">
        <v>32</v>
      </c>
      <c r="N615" s="224" t="s">
        <v>48</v>
      </c>
      <c r="O615" s="80"/>
      <c r="P615" s="225">
        <f>O615*H615</f>
        <v>0</v>
      </c>
      <c r="Q615" s="225">
        <v>0</v>
      </c>
      <c r="R615" s="225">
        <f>Q615*H615</f>
        <v>0</v>
      </c>
      <c r="S615" s="225">
        <v>0</v>
      </c>
      <c r="T615" s="226">
        <f>S615*H615</f>
        <v>0</v>
      </c>
      <c r="AR615" s="17" t="s">
        <v>136</v>
      </c>
      <c r="AT615" s="17" t="s">
        <v>131</v>
      </c>
      <c r="AU615" s="17" t="s">
        <v>85</v>
      </c>
      <c r="AY615" s="17" t="s">
        <v>128</v>
      </c>
      <c r="BE615" s="227">
        <f>IF(N615="základní",J615,0)</f>
        <v>0</v>
      </c>
      <c r="BF615" s="227">
        <f>IF(N615="snížená",J615,0)</f>
        <v>0</v>
      </c>
      <c r="BG615" s="227">
        <f>IF(N615="zákl. přenesená",J615,0)</f>
        <v>0</v>
      </c>
      <c r="BH615" s="227">
        <f>IF(N615="sníž. přenesená",J615,0)</f>
        <v>0</v>
      </c>
      <c r="BI615" s="227">
        <f>IF(N615="nulová",J615,0)</f>
        <v>0</v>
      </c>
      <c r="BJ615" s="17" t="s">
        <v>83</v>
      </c>
      <c r="BK615" s="227">
        <f>ROUND(I615*H615,2)</f>
        <v>0</v>
      </c>
      <c r="BL615" s="17" t="s">
        <v>136</v>
      </c>
      <c r="BM615" s="17" t="s">
        <v>1138</v>
      </c>
    </row>
    <row r="616" s="12" customFormat="1">
      <c r="B616" s="228"/>
      <c r="C616" s="229"/>
      <c r="D616" s="230" t="s">
        <v>138</v>
      </c>
      <c r="E616" s="231" t="s">
        <v>32</v>
      </c>
      <c r="F616" s="232" t="s">
        <v>139</v>
      </c>
      <c r="G616" s="229"/>
      <c r="H616" s="231" t="s">
        <v>32</v>
      </c>
      <c r="I616" s="233"/>
      <c r="J616" s="229"/>
      <c r="K616" s="229"/>
      <c r="L616" s="234"/>
      <c r="M616" s="235"/>
      <c r="N616" s="236"/>
      <c r="O616" s="236"/>
      <c r="P616" s="236"/>
      <c r="Q616" s="236"/>
      <c r="R616" s="236"/>
      <c r="S616" s="236"/>
      <c r="T616" s="237"/>
      <c r="AT616" s="238" t="s">
        <v>138</v>
      </c>
      <c r="AU616" s="238" t="s">
        <v>85</v>
      </c>
      <c r="AV616" s="12" t="s">
        <v>83</v>
      </c>
      <c r="AW616" s="12" t="s">
        <v>39</v>
      </c>
      <c r="AX616" s="12" t="s">
        <v>77</v>
      </c>
      <c r="AY616" s="238" t="s">
        <v>128</v>
      </c>
    </row>
    <row r="617" s="13" customFormat="1">
      <c r="B617" s="239"/>
      <c r="C617" s="240"/>
      <c r="D617" s="230" t="s">
        <v>138</v>
      </c>
      <c r="E617" s="241" t="s">
        <v>32</v>
      </c>
      <c r="F617" s="242" t="s">
        <v>993</v>
      </c>
      <c r="G617" s="240"/>
      <c r="H617" s="243">
        <v>1</v>
      </c>
      <c r="I617" s="244"/>
      <c r="J617" s="240"/>
      <c r="K617" s="240"/>
      <c r="L617" s="245"/>
      <c r="M617" s="246"/>
      <c r="N617" s="247"/>
      <c r="O617" s="247"/>
      <c r="P617" s="247"/>
      <c r="Q617" s="247"/>
      <c r="R617" s="247"/>
      <c r="S617" s="247"/>
      <c r="T617" s="248"/>
      <c r="AT617" s="249" t="s">
        <v>138</v>
      </c>
      <c r="AU617" s="249" t="s">
        <v>85</v>
      </c>
      <c r="AV617" s="13" t="s">
        <v>85</v>
      </c>
      <c r="AW617" s="13" t="s">
        <v>39</v>
      </c>
      <c r="AX617" s="13" t="s">
        <v>77</v>
      </c>
      <c r="AY617" s="249" t="s">
        <v>128</v>
      </c>
    </row>
    <row r="618" s="13" customFormat="1">
      <c r="B618" s="239"/>
      <c r="C618" s="240"/>
      <c r="D618" s="230" t="s">
        <v>138</v>
      </c>
      <c r="E618" s="241" t="s">
        <v>32</v>
      </c>
      <c r="F618" s="242" t="s">
        <v>1139</v>
      </c>
      <c r="G618" s="240"/>
      <c r="H618" s="243">
        <v>3</v>
      </c>
      <c r="I618" s="244"/>
      <c r="J618" s="240"/>
      <c r="K618" s="240"/>
      <c r="L618" s="245"/>
      <c r="M618" s="246"/>
      <c r="N618" s="247"/>
      <c r="O618" s="247"/>
      <c r="P618" s="247"/>
      <c r="Q618" s="247"/>
      <c r="R618" s="247"/>
      <c r="S618" s="247"/>
      <c r="T618" s="248"/>
      <c r="AT618" s="249" t="s">
        <v>138</v>
      </c>
      <c r="AU618" s="249" t="s">
        <v>85</v>
      </c>
      <c r="AV618" s="13" t="s">
        <v>85</v>
      </c>
      <c r="AW618" s="13" t="s">
        <v>39</v>
      </c>
      <c r="AX618" s="13" t="s">
        <v>77</v>
      </c>
      <c r="AY618" s="249" t="s">
        <v>128</v>
      </c>
    </row>
    <row r="619" s="14" customFormat="1">
      <c r="B619" s="250"/>
      <c r="C619" s="251"/>
      <c r="D619" s="230" t="s">
        <v>138</v>
      </c>
      <c r="E619" s="252" t="s">
        <v>32</v>
      </c>
      <c r="F619" s="253" t="s">
        <v>141</v>
      </c>
      <c r="G619" s="251"/>
      <c r="H619" s="254">
        <v>4</v>
      </c>
      <c r="I619" s="255"/>
      <c r="J619" s="251"/>
      <c r="K619" s="251"/>
      <c r="L619" s="256"/>
      <c r="M619" s="257"/>
      <c r="N619" s="258"/>
      <c r="O619" s="258"/>
      <c r="P619" s="258"/>
      <c r="Q619" s="258"/>
      <c r="R619" s="258"/>
      <c r="S619" s="258"/>
      <c r="T619" s="259"/>
      <c r="AT619" s="260" t="s">
        <v>138</v>
      </c>
      <c r="AU619" s="260" t="s">
        <v>85</v>
      </c>
      <c r="AV619" s="14" t="s">
        <v>127</v>
      </c>
      <c r="AW619" s="14" t="s">
        <v>39</v>
      </c>
      <c r="AX619" s="14" t="s">
        <v>83</v>
      </c>
      <c r="AY619" s="260" t="s">
        <v>128</v>
      </c>
    </row>
    <row r="620" s="1" customFormat="1" ht="22.5" customHeight="1">
      <c r="B620" s="39"/>
      <c r="C620" s="216" t="s">
        <v>1140</v>
      </c>
      <c r="D620" s="216" t="s">
        <v>131</v>
      </c>
      <c r="E620" s="217" t="s">
        <v>636</v>
      </c>
      <c r="F620" s="218" t="s">
        <v>637</v>
      </c>
      <c r="G620" s="219" t="s">
        <v>134</v>
      </c>
      <c r="H620" s="220">
        <v>11</v>
      </c>
      <c r="I620" s="221"/>
      <c r="J620" s="222">
        <f>ROUND(I620*H620,2)</f>
        <v>0</v>
      </c>
      <c r="K620" s="218" t="s">
        <v>135</v>
      </c>
      <c r="L620" s="44"/>
      <c r="M620" s="223" t="s">
        <v>32</v>
      </c>
      <c r="N620" s="224" t="s">
        <v>48</v>
      </c>
      <c r="O620" s="80"/>
      <c r="P620" s="225">
        <f>O620*H620</f>
        <v>0</v>
      </c>
      <c r="Q620" s="225">
        <v>0</v>
      </c>
      <c r="R620" s="225">
        <f>Q620*H620</f>
        <v>0</v>
      </c>
      <c r="S620" s="225">
        <v>0</v>
      </c>
      <c r="T620" s="226">
        <f>S620*H620</f>
        <v>0</v>
      </c>
      <c r="AR620" s="17" t="s">
        <v>136</v>
      </c>
      <c r="AT620" s="17" t="s">
        <v>131</v>
      </c>
      <c r="AU620" s="17" t="s">
        <v>85</v>
      </c>
      <c r="AY620" s="17" t="s">
        <v>128</v>
      </c>
      <c r="BE620" s="227">
        <f>IF(N620="základní",J620,0)</f>
        <v>0</v>
      </c>
      <c r="BF620" s="227">
        <f>IF(N620="snížená",J620,0)</f>
        <v>0</v>
      </c>
      <c r="BG620" s="227">
        <f>IF(N620="zákl. přenesená",J620,0)</f>
        <v>0</v>
      </c>
      <c r="BH620" s="227">
        <f>IF(N620="sníž. přenesená",J620,0)</f>
        <v>0</v>
      </c>
      <c r="BI620" s="227">
        <f>IF(N620="nulová",J620,0)</f>
        <v>0</v>
      </c>
      <c r="BJ620" s="17" t="s">
        <v>83</v>
      </c>
      <c r="BK620" s="227">
        <f>ROUND(I620*H620,2)</f>
        <v>0</v>
      </c>
      <c r="BL620" s="17" t="s">
        <v>136</v>
      </c>
      <c r="BM620" s="17" t="s">
        <v>638</v>
      </c>
    </row>
    <row r="621" s="12" customFormat="1">
      <c r="B621" s="228"/>
      <c r="C621" s="229"/>
      <c r="D621" s="230" t="s">
        <v>138</v>
      </c>
      <c r="E621" s="231" t="s">
        <v>32</v>
      </c>
      <c r="F621" s="232" t="s">
        <v>139</v>
      </c>
      <c r="G621" s="229"/>
      <c r="H621" s="231" t="s">
        <v>32</v>
      </c>
      <c r="I621" s="233"/>
      <c r="J621" s="229"/>
      <c r="K621" s="229"/>
      <c r="L621" s="234"/>
      <c r="M621" s="235"/>
      <c r="N621" s="236"/>
      <c r="O621" s="236"/>
      <c r="P621" s="236"/>
      <c r="Q621" s="236"/>
      <c r="R621" s="236"/>
      <c r="S621" s="236"/>
      <c r="T621" s="237"/>
      <c r="AT621" s="238" t="s">
        <v>138</v>
      </c>
      <c r="AU621" s="238" t="s">
        <v>85</v>
      </c>
      <c r="AV621" s="12" t="s">
        <v>83</v>
      </c>
      <c r="AW621" s="12" t="s">
        <v>39</v>
      </c>
      <c r="AX621" s="12" t="s">
        <v>77</v>
      </c>
      <c r="AY621" s="238" t="s">
        <v>128</v>
      </c>
    </row>
    <row r="622" s="13" customFormat="1">
      <c r="B622" s="239"/>
      <c r="C622" s="240"/>
      <c r="D622" s="230" t="s">
        <v>138</v>
      </c>
      <c r="E622" s="241" t="s">
        <v>32</v>
      </c>
      <c r="F622" s="242" t="s">
        <v>1141</v>
      </c>
      <c r="G622" s="240"/>
      <c r="H622" s="243">
        <v>11</v>
      </c>
      <c r="I622" s="244"/>
      <c r="J622" s="240"/>
      <c r="K622" s="240"/>
      <c r="L622" s="245"/>
      <c r="M622" s="246"/>
      <c r="N622" s="247"/>
      <c r="O622" s="247"/>
      <c r="P622" s="247"/>
      <c r="Q622" s="247"/>
      <c r="R622" s="247"/>
      <c r="S622" s="247"/>
      <c r="T622" s="248"/>
      <c r="AT622" s="249" t="s">
        <v>138</v>
      </c>
      <c r="AU622" s="249" t="s">
        <v>85</v>
      </c>
      <c r="AV622" s="13" t="s">
        <v>85</v>
      </c>
      <c r="AW622" s="13" t="s">
        <v>39</v>
      </c>
      <c r="AX622" s="13" t="s">
        <v>77</v>
      </c>
      <c r="AY622" s="249" t="s">
        <v>128</v>
      </c>
    </row>
    <row r="623" s="14" customFormat="1">
      <c r="B623" s="250"/>
      <c r="C623" s="251"/>
      <c r="D623" s="230" t="s">
        <v>138</v>
      </c>
      <c r="E623" s="252" t="s">
        <v>32</v>
      </c>
      <c r="F623" s="253" t="s">
        <v>141</v>
      </c>
      <c r="G623" s="251"/>
      <c r="H623" s="254">
        <v>11</v>
      </c>
      <c r="I623" s="255"/>
      <c r="J623" s="251"/>
      <c r="K623" s="251"/>
      <c r="L623" s="256"/>
      <c r="M623" s="257"/>
      <c r="N623" s="258"/>
      <c r="O623" s="258"/>
      <c r="P623" s="258"/>
      <c r="Q623" s="258"/>
      <c r="R623" s="258"/>
      <c r="S623" s="258"/>
      <c r="T623" s="259"/>
      <c r="AT623" s="260" t="s">
        <v>138</v>
      </c>
      <c r="AU623" s="260" t="s">
        <v>85</v>
      </c>
      <c r="AV623" s="14" t="s">
        <v>127</v>
      </c>
      <c r="AW623" s="14" t="s">
        <v>39</v>
      </c>
      <c r="AX623" s="14" t="s">
        <v>83</v>
      </c>
      <c r="AY623" s="260" t="s">
        <v>128</v>
      </c>
    </row>
    <row r="624" s="1" customFormat="1" ht="22.5" customHeight="1">
      <c r="B624" s="39"/>
      <c r="C624" s="216" t="s">
        <v>1142</v>
      </c>
      <c r="D624" s="216" t="s">
        <v>131</v>
      </c>
      <c r="E624" s="217" t="s">
        <v>641</v>
      </c>
      <c r="F624" s="218" t="s">
        <v>642</v>
      </c>
      <c r="G624" s="219" t="s">
        <v>134</v>
      </c>
      <c r="H624" s="220">
        <v>2</v>
      </c>
      <c r="I624" s="221"/>
      <c r="J624" s="222">
        <f>ROUND(I624*H624,2)</f>
        <v>0</v>
      </c>
      <c r="K624" s="218" t="s">
        <v>135</v>
      </c>
      <c r="L624" s="44"/>
      <c r="M624" s="223" t="s">
        <v>32</v>
      </c>
      <c r="N624" s="224" t="s">
        <v>48</v>
      </c>
      <c r="O624" s="80"/>
      <c r="P624" s="225">
        <f>O624*H624</f>
        <v>0</v>
      </c>
      <c r="Q624" s="225">
        <v>0</v>
      </c>
      <c r="R624" s="225">
        <f>Q624*H624</f>
        <v>0</v>
      </c>
      <c r="S624" s="225">
        <v>0</v>
      </c>
      <c r="T624" s="226">
        <f>S624*H624</f>
        <v>0</v>
      </c>
      <c r="AR624" s="17" t="s">
        <v>136</v>
      </c>
      <c r="AT624" s="17" t="s">
        <v>131</v>
      </c>
      <c r="AU624" s="17" t="s">
        <v>85</v>
      </c>
      <c r="AY624" s="17" t="s">
        <v>128</v>
      </c>
      <c r="BE624" s="227">
        <f>IF(N624="základní",J624,0)</f>
        <v>0</v>
      </c>
      <c r="BF624" s="227">
        <f>IF(N624="snížená",J624,0)</f>
        <v>0</v>
      </c>
      <c r="BG624" s="227">
        <f>IF(N624="zákl. přenesená",J624,0)</f>
        <v>0</v>
      </c>
      <c r="BH624" s="227">
        <f>IF(N624="sníž. přenesená",J624,0)</f>
        <v>0</v>
      </c>
      <c r="BI624" s="227">
        <f>IF(N624="nulová",J624,0)</f>
        <v>0</v>
      </c>
      <c r="BJ624" s="17" t="s">
        <v>83</v>
      </c>
      <c r="BK624" s="227">
        <f>ROUND(I624*H624,2)</f>
        <v>0</v>
      </c>
      <c r="BL624" s="17" t="s">
        <v>136</v>
      </c>
      <c r="BM624" s="17" t="s">
        <v>643</v>
      </c>
    </row>
    <row r="625" s="12" customFormat="1">
      <c r="B625" s="228"/>
      <c r="C625" s="229"/>
      <c r="D625" s="230" t="s">
        <v>138</v>
      </c>
      <c r="E625" s="231" t="s">
        <v>32</v>
      </c>
      <c r="F625" s="232" t="s">
        <v>139</v>
      </c>
      <c r="G625" s="229"/>
      <c r="H625" s="231" t="s">
        <v>32</v>
      </c>
      <c r="I625" s="233"/>
      <c r="J625" s="229"/>
      <c r="K625" s="229"/>
      <c r="L625" s="234"/>
      <c r="M625" s="235"/>
      <c r="N625" s="236"/>
      <c r="O625" s="236"/>
      <c r="P625" s="236"/>
      <c r="Q625" s="236"/>
      <c r="R625" s="236"/>
      <c r="S625" s="236"/>
      <c r="T625" s="237"/>
      <c r="AT625" s="238" t="s">
        <v>138</v>
      </c>
      <c r="AU625" s="238" t="s">
        <v>85</v>
      </c>
      <c r="AV625" s="12" t="s">
        <v>83</v>
      </c>
      <c r="AW625" s="12" t="s">
        <v>39</v>
      </c>
      <c r="AX625" s="12" t="s">
        <v>77</v>
      </c>
      <c r="AY625" s="238" t="s">
        <v>128</v>
      </c>
    </row>
    <row r="626" s="13" customFormat="1">
      <c r="B626" s="239"/>
      <c r="C626" s="240"/>
      <c r="D626" s="230" t="s">
        <v>138</v>
      </c>
      <c r="E626" s="241" t="s">
        <v>32</v>
      </c>
      <c r="F626" s="242" t="s">
        <v>1143</v>
      </c>
      <c r="G626" s="240"/>
      <c r="H626" s="243">
        <v>2</v>
      </c>
      <c r="I626" s="244"/>
      <c r="J626" s="240"/>
      <c r="K626" s="240"/>
      <c r="L626" s="245"/>
      <c r="M626" s="246"/>
      <c r="N626" s="247"/>
      <c r="O626" s="247"/>
      <c r="P626" s="247"/>
      <c r="Q626" s="247"/>
      <c r="R626" s="247"/>
      <c r="S626" s="247"/>
      <c r="T626" s="248"/>
      <c r="AT626" s="249" t="s">
        <v>138</v>
      </c>
      <c r="AU626" s="249" t="s">
        <v>85</v>
      </c>
      <c r="AV626" s="13" t="s">
        <v>85</v>
      </c>
      <c r="AW626" s="13" t="s">
        <v>39</v>
      </c>
      <c r="AX626" s="13" t="s">
        <v>77</v>
      </c>
      <c r="AY626" s="249" t="s">
        <v>128</v>
      </c>
    </row>
    <row r="627" s="14" customFormat="1">
      <c r="B627" s="250"/>
      <c r="C627" s="251"/>
      <c r="D627" s="230" t="s">
        <v>138</v>
      </c>
      <c r="E627" s="252" t="s">
        <v>32</v>
      </c>
      <c r="F627" s="253" t="s">
        <v>141</v>
      </c>
      <c r="G627" s="251"/>
      <c r="H627" s="254">
        <v>2</v>
      </c>
      <c r="I627" s="255"/>
      <c r="J627" s="251"/>
      <c r="K627" s="251"/>
      <c r="L627" s="256"/>
      <c r="M627" s="257"/>
      <c r="N627" s="258"/>
      <c r="O627" s="258"/>
      <c r="P627" s="258"/>
      <c r="Q627" s="258"/>
      <c r="R627" s="258"/>
      <c r="S627" s="258"/>
      <c r="T627" s="259"/>
      <c r="AT627" s="260" t="s">
        <v>138</v>
      </c>
      <c r="AU627" s="260" t="s">
        <v>85</v>
      </c>
      <c r="AV627" s="14" t="s">
        <v>127</v>
      </c>
      <c r="AW627" s="14" t="s">
        <v>39</v>
      </c>
      <c r="AX627" s="14" t="s">
        <v>83</v>
      </c>
      <c r="AY627" s="260" t="s">
        <v>128</v>
      </c>
    </row>
    <row r="628" s="1" customFormat="1" ht="22.5" customHeight="1">
      <c r="B628" s="39"/>
      <c r="C628" s="261" t="s">
        <v>1144</v>
      </c>
      <c r="D628" s="261" t="s">
        <v>662</v>
      </c>
      <c r="E628" s="262" t="s">
        <v>821</v>
      </c>
      <c r="F628" s="263" t="s">
        <v>822</v>
      </c>
      <c r="G628" s="264" t="s">
        <v>134</v>
      </c>
      <c r="H628" s="265">
        <v>10</v>
      </c>
      <c r="I628" s="266"/>
      <c r="J628" s="267">
        <f>ROUND(I628*H628,2)</f>
        <v>0</v>
      </c>
      <c r="K628" s="263" t="s">
        <v>135</v>
      </c>
      <c r="L628" s="268"/>
      <c r="M628" s="269" t="s">
        <v>32</v>
      </c>
      <c r="N628" s="270" t="s">
        <v>48</v>
      </c>
      <c r="O628" s="80"/>
      <c r="P628" s="225">
        <f>O628*H628</f>
        <v>0</v>
      </c>
      <c r="Q628" s="225">
        <v>0</v>
      </c>
      <c r="R628" s="225">
        <f>Q628*H628</f>
        <v>0</v>
      </c>
      <c r="S628" s="225">
        <v>0</v>
      </c>
      <c r="T628" s="226">
        <f>S628*H628</f>
        <v>0</v>
      </c>
      <c r="AR628" s="17" t="s">
        <v>136</v>
      </c>
      <c r="AT628" s="17" t="s">
        <v>662</v>
      </c>
      <c r="AU628" s="17" t="s">
        <v>85</v>
      </c>
      <c r="AY628" s="17" t="s">
        <v>128</v>
      </c>
      <c r="BE628" s="227">
        <f>IF(N628="základní",J628,0)</f>
        <v>0</v>
      </c>
      <c r="BF628" s="227">
        <f>IF(N628="snížená",J628,0)</f>
        <v>0</v>
      </c>
      <c r="BG628" s="227">
        <f>IF(N628="zákl. přenesená",J628,0)</f>
        <v>0</v>
      </c>
      <c r="BH628" s="227">
        <f>IF(N628="sníž. přenesená",J628,0)</f>
        <v>0</v>
      </c>
      <c r="BI628" s="227">
        <f>IF(N628="nulová",J628,0)</f>
        <v>0</v>
      </c>
      <c r="BJ628" s="17" t="s">
        <v>83</v>
      </c>
      <c r="BK628" s="227">
        <f>ROUND(I628*H628,2)</f>
        <v>0</v>
      </c>
      <c r="BL628" s="17" t="s">
        <v>136</v>
      </c>
      <c r="BM628" s="17" t="s">
        <v>1145</v>
      </c>
    </row>
    <row r="629" s="12" customFormat="1">
      <c r="B629" s="228"/>
      <c r="C629" s="229"/>
      <c r="D629" s="230" t="s">
        <v>138</v>
      </c>
      <c r="E629" s="231" t="s">
        <v>32</v>
      </c>
      <c r="F629" s="232" t="s">
        <v>139</v>
      </c>
      <c r="G629" s="229"/>
      <c r="H629" s="231" t="s">
        <v>32</v>
      </c>
      <c r="I629" s="233"/>
      <c r="J629" s="229"/>
      <c r="K629" s="229"/>
      <c r="L629" s="234"/>
      <c r="M629" s="235"/>
      <c r="N629" s="236"/>
      <c r="O629" s="236"/>
      <c r="P629" s="236"/>
      <c r="Q629" s="236"/>
      <c r="R629" s="236"/>
      <c r="S629" s="236"/>
      <c r="T629" s="237"/>
      <c r="AT629" s="238" t="s">
        <v>138</v>
      </c>
      <c r="AU629" s="238" t="s">
        <v>85</v>
      </c>
      <c r="AV629" s="12" t="s">
        <v>83</v>
      </c>
      <c r="AW629" s="12" t="s">
        <v>39</v>
      </c>
      <c r="AX629" s="12" t="s">
        <v>77</v>
      </c>
      <c r="AY629" s="238" t="s">
        <v>128</v>
      </c>
    </row>
    <row r="630" s="13" customFormat="1">
      <c r="B630" s="239"/>
      <c r="C630" s="240"/>
      <c r="D630" s="230" t="s">
        <v>138</v>
      </c>
      <c r="E630" s="241" t="s">
        <v>32</v>
      </c>
      <c r="F630" s="242" t="s">
        <v>1146</v>
      </c>
      <c r="G630" s="240"/>
      <c r="H630" s="243">
        <v>10</v>
      </c>
      <c r="I630" s="244"/>
      <c r="J630" s="240"/>
      <c r="K630" s="240"/>
      <c r="L630" s="245"/>
      <c r="M630" s="246"/>
      <c r="N630" s="247"/>
      <c r="O630" s="247"/>
      <c r="P630" s="247"/>
      <c r="Q630" s="247"/>
      <c r="R630" s="247"/>
      <c r="S630" s="247"/>
      <c r="T630" s="248"/>
      <c r="AT630" s="249" t="s">
        <v>138</v>
      </c>
      <c r="AU630" s="249" t="s">
        <v>85</v>
      </c>
      <c r="AV630" s="13" t="s">
        <v>85</v>
      </c>
      <c r="AW630" s="13" t="s">
        <v>39</v>
      </c>
      <c r="AX630" s="13" t="s">
        <v>77</v>
      </c>
      <c r="AY630" s="249" t="s">
        <v>128</v>
      </c>
    </row>
    <row r="631" s="14" customFormat="1">
      <c r="B631" s="250"/>
      <c r="C631" s="251"/>
      <c r="D631" s="230" t="s">
        <v>138</v>
      </c>
      <c r="E631" s="252" t="s">
        <v>32</v>
      </c>
      <c r="F631" s="253" t="s">
        <v>141</v>
      </c>
      <c r="G631" s="251"/>
      <c r="H631" s="254">
        <v>10</v>
      </c>
      <c r="I631" s="255"/>
      <c r="J631" s="251"/>
      <c r="K631" s="251"/>
      <c r="L631" s="256"/>
      <c r="M631" s="257"/>
      <c r="N631" s="258"/>
      <c r="O631" s="258"/>
      <c r="P631" s="258"/>
      <c r="Q631" s="258"/>
      <c r="R631" s="258"/>
      <c r="S631" s="258"/>
      <c r="T631" s="259"/>
      <c r="AT631" s="260" t="s">
        <v>138</v>
      </c>
      <c r="AU631" s="260" t="s">
        <v>85</v>
      </c>
      <c r="AV631" s="14" t="s">
        <v>127</v>
      </c>
      <c r="AW631" s="14" t="s">
        <v>39</v>
      </c>
      <c r="AX631" s="14" t="s">
        <v>83</v>
      </c>
      <c r="AY631" s="260" t="s">
        <v>128</v>
      </c>
    </row>
    <row r="632" s="1" customFormat="1" ht="22.5" customHeight="1">
      <c r="B632" s="39"/>
      <c r="C632" s="261" t="s">
        <v>1147</v>
      </c>
      <c r="D632" s="261" t="s">
        <v>662</v>
      </c>
      <c r="E632" s="262" t="s">
        <v>1148</v>
      </c>
      <c r="F632" s="263" t="s">
        <v>1149</v>
      </c>
      <c r="G632" s="264" t="s">
        <v>134</v>
      </c>
      <c r="H632" s="265">
        <v>1</v>
      </c>
      <c r="I632" s="266"/>
      <c r="J632" s="267">
        <f>ROUND(I632*H632,2)</f>
        <v>0</v>
      </c>
      <c r="K632" s="263" t="s">
        <v>135</v>
      </c>
      <c r="L632" s="268"/>
      <c r="M632" s="269" t="s">
        <v>32</v>
      </c>
      <c r="N632" s="270" t="s">
        <v>48</v>
      </c>
      <c r="O632" s="80"/>
      <c r="P632" s="225">
        <f>O632*H632</f>
        <v>0</v>
      </c>
      <c r="Q632" s="225">
        <v>0</v>
      </c>
      <c r="R632" s="225">
        <f>Q632*H632</f>
        <v>0</v>
      </c>
      <c r="S632" s="225">
        <v>0</v>
      </c>
      <c r="T632" s="226">
        <f>S632*H632</f>
        <v>0</v>
      </c>
      <c r="AR632" s="17" t="s">
        <v>665</v>
      </c>
      <c r="AT632" s="17" t="s">
        <v>662</v>
      </c>
      <c r="AU632" s="17" t="s">
        <v>85</v>
      </c>
      <c r="AY632" s="17" t="s">
        <v>128</v>
      </c>
      <c r="BE632" s="227">
        <f>IF(N632="základní",J632,0)</f>
        <v>0</v>
      </c>
      <c r="BF632" s="227">
        <f>IF(N632="snížená",J632,0)</f>
        <v>0</v>
      </c>
      <c r="BG632" s="227">
        <f>IF(N632="zákl. přenesená",J632,0)</f>
        <v>0</v>
      </c>
      <c r="BH632" s="227">
        <f>IF(N632="sníž. přenesená",J632,0)</f>
        <v>0</v>
      </c>
      <c r="BI632" s="227">
        <f>IF(N632="nulová",J632,0)</f>
        <v>0</v>
      </c>
      <c r="BJ632" s="17" t="s">
        <v>83</v>
      </c>
      <c r="BK632" s="227">
        <f>ROUND(I632*H632,2)</f>
        <v>0</v>
      </c>
      <c r="BL632" s="17" t="s">
        <v>665</v>
      </c>
      <c r="BM632" s="17" t="s">
        <v>1150</v>
      </c>
    </row>
    <row r="633" s="12" customFormat="1">
      <c r="B633" s="228"/>
      <c r="C633" s="229"/>
      <c r="D633" s="230" t="s">
        <v>138</v>
      </c>
      <c r="E633" s="231" t="s">
        <v>32</v>
      </c>
      <c r="F633" s="232" t="s">
        <v>139</v>
      </c>
      <c r="G633" s="229"/>
      <c r="H633" s="231" t="s">
        <v>32</v>
      </c>
      <c r="I633" s="233"/>
      <c r="J633" s="229"/>
      <c r="K633" s="229"/>
      <c r="L633" s="234"/>
      <c r="M633" s="235"/>
      <c r="N633" s="236"/>
      <c r="O633" s="236"/>
      <c r="P633" s="236"/>
      <c r="Q633" s="236"/>
      <c r="R633" s="236"/>
      <c r="S633" s="236"/>
      <c r="T633" s="237"/>
      <c r="AT633" s="238" t="s">
        <v>138</v>
      </c>
      <c r="AU633" s="238" t="s">
        <v>85</v>
      </c>
      <c r="AV633" s="12" t="s">
        <v>83</v>
      </c>
      <c r="AW633" s="12" t="s">
        <v>39</v>
      </c>
      <c r="AX633" s="12" t="s">
        <v>77</v>
      </c>
      <c r="AY633" s="238" t="s">
        <v>128</v>
      </c>
    </row>
    <row r="634" s="13" customFormat="1">
      <c r="B634" s="239"/>
      <c r="C634" s="240"/>
      <c r="D634" s="230" t="s">
        <v>138</v>
      </c>
      <c r="E634" s="241" t="s">
        <v>32</v>
      </c>
      <c r="F634" s="242" t="s">
        <v>834</v>
      </c>
      <c r="G634" s="240"/>
      <c r="H634" s="243">
        <v>1</v>
      </c>
      <c r="I634" s="244"/>
      <c r="J634" s="240"/>
      <c r="K634" s="240"/>
      <c r="L634" s="245"/>
      <c r="M634" s="246"/>
      <c r="N634" s="247"/>
      <c r="O634" s="247"/>
      <c r="P634" s="247"/>
      <c r="Q634" s="247"/>
      <c r="R634" s="247"/>
      <c r="S634" s="247"/>
      <c r="T634" s="248"/>
      <c r="AT634" s="249" t="s">
        <v>138</v>
      </c>
      <c r="AU634" s="249" t="s">
        <v>85</v>
      </c>
      <c r="AV634" s="13" t="s">
        <v>85</v>
      </c>
      <c r="AW634" s="13" t="s">
        <v>39</v>
      </c>
      <c r="AX634" s="13" t="s">
        <v>77</v>
      </c>
      <c r="AY634" s="249" t="s">
        <v>128</v>
      </c>
    </row>
    <row r="635" s="14" customFormat="1">
      <c r="B635" s="250"/>
      <c r="C635" s="251"/>
      <c r="D635" s="230" t="s">
        <v>138</v>
      </c>
      <c r="E635" s="252" t="s">
        <v>32</v>
      </c>
      <c r="F635" s="253" t="s">
        <v>141</v>
      </c>
      <c r="G635" s="251"/>
      <c r="H635" s="254">
        <v>1</v>
      </c>
      <c r="I635" s="255"/>
      <c r="J635" s="251"/>
      <c r="K635" s="251"/>
      <c r="L635" s="256"/>
      <c r="M635" s="257"/>
      <c r="N635" s="258"/>
      <c r="O635" s="258"/>
      <c r="P635" s="258"/>
      <c r="Q635" s="258"/>
      <c r="R635" s="258"/>
      <c r="S635" s="258"/>
      <c r="T635" s="259"/>
      <c r="AT635" s="260" t="s">
        <v>138</v>
      </c>
      <c r="AU635" s="260" t="s">
        <v>85</v>
      </c>
      <c r="AV635" s="14" t="s">
        <v>127</v>
      </c>
      <c r="AW635" s="14" t="s">
        <v>39</v>
      </c>
      <c r="AX635" s="14" t="s">
        <v>83</v>
      </c>
      <c r="AY635" s="260" t="s">
        <v>128</v>
      </c>
    </row>
    <row r="636" s="1" customFormat="1" ht="22.5" customHeight="1">
      <c r="B636" s="39"/>
      <c r="C636" s="261" t="s">
        <v>1151</v>
      </c>
      <c r="D636" s="261" t="s">
        <v>662</v>
      </c>
      <c r="E636" s="262" t="s">
        <v>805</v>
      </c>
      <c r="F636" s="263" t="s">
        <v>806</v>
      </c>
      <c r="G636" s="264" t="s">
        <v>134</v>
      </c>
      <c r="H636" s="265">
        <v>1</v>
      </c>
      <c r="I636" s="266"/>
      <c r="J636" s="267">
        <f>ROUND(I636*H636,2)</f>
        <v>0</v>
      </c>
      <c r="K636" s="263" t="s">
        <v>135</v>
      </c>
      <c r="L636" s="268"/>
      <c r="M636" s="269" t="s">
        <v>32</v>
      </c>
      <c r="N636" s="270" t="s">
        <v>48</v>
      </c>
      <c r="O636" s="80"/>
      <c r="P636" s="225">
        <f>O636*H636</f>
        <v>0</v>
      </c>
      <c r="Q636" s="225">
        <v>0</v>
      </c>
      <c r="R636" s="225">
        <f>Q636*H636</f>
        <v>0</v>
      </c>
      <c r="S636" s="225">
        <v>0</v>
      </c>
      <c r="T636" s="226">
        <f>S636*H636</f>
        <v>0</v>
      </c>
      <c r="AR636" s="17" t="s">
        <v>665</v>
      </c>
      <c r="AT636" s="17" t="s">
        <v>662</v>
      </c>
      <c r="AU636" s="17" t="s">
        <v>85</v>
      </c>
      <c r="AY636" s="17" t="s">
        <v>128</v>
      </c>
      <c r="BE636" s="227">
        <f>IF(N636="základní",J636,0)</f>
        <v>0</v>
      </c>
      <c r="BF636" s="227">
        <f>IF(N636="snížená",J636,0)</f>
        <v>0</v>
      </c>
      <c r="BG636" s="227">
        <f>IF(N636="zákl. přenesená",J636,0)</f>
        <v>0</v>
      </c>
      <c r="BH636" s="227">
        <f>IF(N636="sníž. přenesená",J636,0)</f>
        <v>0</v>
      </c>
      <c r="BI636" s="227">
        <f>IF(N636="nulová",J636,0)</f>
        <v>0</v>
      </c>
      <c r="BJ636" s="17" t="s">
        <v>83</v>
      </c>
      <c r="BK636" s="227">
        <f>ROUND(I636*H636,2)</f>
        <v>0</v>
      </c>
      <c r="BL636" s="17" t="s">
        <v>665</v>
      </c>
      <c r="BM636" s="17" t="s">
        <v>807</v>
      </c>
    </row>
    <row r="637" s="12" customFormat="1">
      <c r="B637" s="228"/>
      <c r="C637" s="229"/>
      <c r="D637" s="230" t="s">
        <v>138</v>
      </c>
      <c r="E637" s="231" t="s">
        <v>32</v>
      </c>
      <c r="F637" s="232" t="s">
        <v>139</v>
      </c>
      <c r="G637" s="229"/>
      <c r="H637" s="231" t="s">
        <v>32</v>
      </c>
      <c r="I637" s="233"/>
      <c r="J637" s="229"/>
      <c r="K637" s="229"/>
      <c r="L637" s="234"/>
      <c r="M637" s="235"/>
      <c r="N637" s="236"/>
      <c r="O637" s="236"/>
      <c r="P637" s="236"/>
      <c r="Q637" s="236"/>
      <c r="R637" s="236"/>
      <c r="S637" s="236"/>
      <c r="T637" s="237"/>
      <c r="AT637" s="238" t="s">
        <v>138</v>
      </c>
      <c r="AU637" s="238" t="s">
        <v>85</v>
      </c>
      <c r="AV637" s="12" t="s">
        <v>83</v>
      </c>
      <c r="AW637" s="12" t="s">
        <v>39</v>
      </c>
      <c r="AX637" s="12" t="s">
        <v>77</v>
      </c>
      <c r="AY637" s="238" t="s">
        <v>128</v>
      </c>
    </row>
    <row r="638" s="13" customFormat="1">
      <c r="B638" s="239"/>
      <c r="C638" s="240"/>
      <c r="D638" s="230" t="s">
        <v>138</v>
      </c>
      <c r="E638" s="241" t="s">
        <v>32</v>
      </c>
      <c r="F638" s="242" t="s">
        <v>834</v>
      </c>
      <c r="G638" s="240"/>
      <c r="H638" s="243">
        <v>1</v>
      </c>
      <c r="I638" s="244"/>
      <c r="J638" s="240"/>
      <c r="K638" s="240"/>
      <c r="L638" s="245"/>
      <c r="M638" s="246"/>
      <c r="N638" s="247"/>
      <c r="O638" s="247"/>
      <c r="P638" s="247"/>
      <c r="Q638" s="247"/>
      <c r="R638" s="247"/>
      <c r="S638" s="247"/>
      <c r="T638" s="248"/>
      <c r="AT638" s="249" t="s">
        <v>138</v>
      </c>
      <c r="AU638" s="249" t="s">
        <v>85</v>
      </c>
      <c r="AV638" s="13" t="s">
        <v>85</v>
      </c>
      <c r="AW638" s="13" t="s">
        <v>39</v>
      </c>
      <c r="AX638" s="13" t="s">
        <v>77</v>
      </c>
      <c r="AY638" s="249" t="s">
        <v>128</v>
      </c>
    </row>
    <row r="639" s="14" customFormat="1">
      <c r="B639" s="250"/>
      <c r="C639" s="251"/>
      <c r="D639" s="230" t="s">
        <v>138</v>
      </c>
      <c r="E639" s="252" t="s">
        <v>32</v>
      </c>
      <c r="F639" s="253" t="s">
        <v>141</v>
      </c>
      <c r="G639" s="251"/>
      <c r="H639" s="254">
        <v>1</v>
      </c>
      <c r="I639" s="255"/>
      <c r="J639" s="251"/>
      <c r="K639" s="251"/>
      <c r="L639" s="256"/>
      <c r="M639" s="257"/>
      <c r="N639" s="258"/>
      <c r="O639" s="258"/>
      <c r="P639" s="258"/>
      <c r="Q639" s="258"/>
      <c r="R639" s="258"/>
      <c r="S639" s="258"/>
      <c r="T639" s="259"/>
      <c r="AT639" s="260" t="s">
        <v>138</v>
      </c>
      <c r="AU639" s="260" t="s">
        <v>85</v>
      </c>
      <c r="AV639" s="14" t="s">
        <v>127</v>
      </c>
      <c r="AW639" s="14" t="s">
        <v>39</v>
      </c>
      <c r="AX639" s="14" t="s">
        <v>83</v>
      </c>
      <c r="AY639" s="260" t="s">
        <v>128</v>
      </c>
    </row>
    <row r="640" s="1" customFormat="1" ht="22.5" customHeight="1">
      <c r="B640" s="39"/>
      <c r="C640" s="261" t="s">
        <v>1152</v>
      </c>
      <c r="D640" s="261" t="s">
        <v>662</v>
      </c>
      <c r="E640" s="262" t="s">
        <v>1153</v>
      </c>
      <c r="F640" s="263" t="s">
        <v>1154</v>
      </c>
      <c r="G640" s="264" t="s">
        <v>134</v>
      </c>
      <c r="H640" s="265">
        <v>1</v>
      </c>
      <c r="I640" s="266"/>
      <c r="J640" s="267">
        <f>ROUND(I640*H640,2)</f>
        <v>0</v>
      </c>
      <c r="K640" s="263" t="s">
        <v>135</v>
      </c>
      <c r="L640" s="268"/>
      <c r="M640" s="269" t="s">
        <v>32</v>
      </c>
      <c r="N640" s="270" t="s">
        <v>48</v>
      </c>
      <c r="O640" s="80"/>
      <c r="P640" s="225">
        <f>O640*H640</f>
        <v>0</v>
      </c>
      <c r="Q640" s="225">
        <v>0</v>
      </c>
      <c r="R640" s="225">
        <f>Q640*H640</f>
        <v>0</v>
      </c>
      <c r="S640" s="225">
        <v>0</v>
      </c>
      <c r="T640" s="226">
        <f>S640*H640</f>
        <v>0</v>
      </c>
      <c r="AR640" s="17" t="s">
        <v>665</v>
      </c>
      <c r="AT640" s="17" t="s">
        <v>662</v>
      </c>
      <c r="AU640" s="17" t="s">
        <v>85</v>
      </c>
      <c r="AY640" s="17" t="s">
        <v>128</v>
      </c>
      <c r="BE640" s="227">
        <f>IF(N640="základní",J640,0)</f>
        <v>0</v>
      </c>
      <c r="BF640" s="227">
        <f>IF(N640="snížená",J640,0)</f>
        <v>0</v>
      </c>
      <c r="BG640" s="227">
        <f>IF(N640="zákl. přenesená",J640,0)</f>
        <v>0</v>
      </c>
      <c r="BH640" s="227">
        <f>IF(N640="sníž. přenesená",J640,0)</f>
        <v>0</v>
      </c>
      <c r="BI640" s="227">
        <f>IF(N640="nulová",J640,0)</f>
        <v>0</v>
      </c>
      <c r="BJ640" s="17" t="s">
        <v>83</v>
      </c>
      <c r="BK640" s="227">
        <f>ROUND(I640*H640,2)</f>
        <v>0</v>
      </c>
      <c r="BL640" s="17" t="s">
        <v>665</v>
      </c>
      <c r="BM640" s="17" t="s">
        <v>1155</v>
      </c>
    </row>
    <row r="641" s="12" customFormat="1">
      <c r="B641" s="228"/>
      <c r="C641" s="229"/>
      <c r="D641" s="230" t="s">
        <v>138</v>
      </c>
      <c r="E641" s="231" t="s">
        <v>32</v>
      </c>
      <c r="F641" s="232" t="s">
        <v>139</v>
      </c>
      <c r="G641" s="229"/>
      <c r="H641" s="231" t="s">
        <v>32</v>
      </c>
      <c r="I641" s="233"/>
      <c r="J641" s="229"/>
      <c r="K641" s="229"/>
      <c r="L641" s="234"/>
      <c r="M641" s="235"/>
      <c r="N641" s="236"/>
      <c r="O641" s="236"/>
      <c r="P641" s="236"/>
      <c r="Q641" s="236"/>
      <c r="R641" s="236"/>
      <c r="S641" s="236"/>
      <c r="T641" s="237"/>
      <c r="AT641" s="238" t="s">
        <v>138</v>
      </c>
      <c r="AU641" s="238" t="s">
        <v>85</v>
      </c>
      <c r="AV641" s="12" t="s">
        <v>83</v>
      </c>
      <c r="AW641" s="12" t="s">
        <v>39</v>
      </c>
      <c r="AX641" s="12" t="s">
        <v>77</v>
      </c>
      <c r="AY641" s="238" t="s">
        <v>128</v>
      </c>
    </row>
    <row r="642" s="13" customFormat="1">
      <c r="B642" s="239"/>
      <c r="C642" s="240"/>
      <c r="D642" s="230" t="s">
        <v>138</v>
      </c>
      <c r="E642" s="241" t="s">
        <v>32</v>
      </c>
      <c r="F642" s="242" t="s">
        <v>834</v>
      </c>
      <c r="G642" s="240"/>
      <c r="H642" s="243">
        <v>1</v>
      </c>
      <c r="I642" s="244"/>
      <c r="J642" s="240"/>
      <c r="K642" s="240"/>
      <c r="L642" s="245"/>
      <c r="M642" s="246"/>
      <c r="N642" s="247"/>
      <c r="O642" s="247"/>
      <c r="P642" s="247"/>
      <c r="Q642" s="247"/>
      <c r="R642" s="247"/>
      <c r="S642" s="247"/>
      <c r="T642" s="248"/>
      <c r="AT642" s="249" t="s">
        <v>138</v>
      </c>
      <c r="AU642" s="249" t="s">
        <v>85</v>
      </c>
      <c r="AV642" s="13" t="s">
        <v>85</v>
      </c>
      <c r="AW642" s="13" t="s">
        <v>39</v>
      </c>
      <c r="AX642" s="13" t="s">
        <v>77</v>
      </c>
      <c r="AY642" s="249" t="s">
        <v>128</v>
      </c>
    </row>
    <row r="643" s="14" customFormat="1">
      <c r="B643" s="250"/>
      <c r="C643" s="251"/>
      <c r="D643" s="230" t="s">
        <v>138</v>
      </c>
      <c r="E643" s="252" t="s">
        <v>32</v>
      </c>
      <c r="F643" s="253" t="s">
        <v>141</v>
      </c>
      <c r="G643" s="251"/>
      <c r="H643" s="254">
        <v>1</v>
      </c>
      <c r="I643" s="255"/>
      <c r="J643" s="251"/>
      <c r="K643" s="251"/>
      <c r="L643" s="256"/>
      <c r="M643" s="257"/>
      <c r="N643" s="258"/>
      <c r="O643" s="258"/>
      <c r="P643" s="258"/>
      <c r="Q643" s="258"/>
      <c r="R643" s="258"/>
      <c r="S643" s="258"/>
      <c r="T643" s="259"/>
      <c r="AT643" s="260" t="s">
        <v>138</v>
      </c>
      <c r="AU643" s="260" t="s">
        <v>85</v>
      </c>
      <c r="AV643" s="14" t="s">
        <v>127</v>
      </c>
      <c r="AW643" s="14" t="s">
        <v>39</v>
      </c>
      <c r="AX643" s="14" t="s">
        <v>83</v>
      </c>
      <c r="AY643" s="260" t="s">
        <v>128</v>
      </c>
    </row>
    <row r="644" s="1" customFormat="1" ht="22.5" customHeight="1">
      <c r="B644" s="39"/>
      <c r="C644" s="261" t="s">
        <v>1156</v>
      </c>
      <c r="D644" s="261" t="s">
        <v>662</v>
      </c>
      <c r="E644" s="262" t="s">
        <v>809</v>
      </c>
      <c r="F644" s="263" t="s">
        <v>810</v>
      </c>
      <c r="G644" s="264" t="s">
        <v>134</v>
      </c>
      <c r="H644" s="265">
        <v>1</v>
      </c>
      <c r="I644" s="266"/>
      <c r="J644" s="267">
        <f>ROUND(I644*H644,2)</f>
        <v>0</v>
      </c>
      <c r="K644" s="263" t="s">
        <v>135</v>
      </c>
      <c r="L644" s="268"/>
      <c r="M644" s="269" t="s">
        <v>32</v>
      </c>
      <c r="N644" s="270" t="s">
        <v>48</v>
      </c>
      <c r="O644" s="80"/>
      <c r="P644" s="225">
        <f>O644*H644</f>
        <v>0</v>
      </c>
      <c r="Q644" s="225">
        <v>0</v>
      </c>
      <c r="R644" s="225">
        <f>Q644*H644</f>
        <v>0</v>
      </c>
      <c r="S644" s="225">
        <v>0</v>
      </c>
      <c r="T644" s="226">
        <f>S644*H644</f>
        <v>0</v>
      </c>
      <c r="AR644" s="17" t="s">
        <v>665</v>
      </c>
      <c r="AT644" s="17" t="s">
        <v>662</v>
      </c>
      <c r="AU644" s="17" t="s">
        <v>85</v>
      </c>
      <c r="AY644" s="17" t="s">
        <v>128</v>
      </c>
      <c r="BE644" s="227">
        <f>IF(N644="základní",J644,0)</f>
        <v>0</v>
      </c>
      <c r="BF644" s="227">
        <f>IF(N644="snížená",J644,0)</f>
        <v>0</v>
      </c>
      <c r="BG644" s="227">
        <f>IF(N644="zákl. přenesená",J644,0)</f>
        <v>0</v>
      </c>
      <c r="BH644" s="227">
        <f>IF(N644="sníž. přenesená",J644,0)</f>
        <v>0</v>
      </c>
      <c r="BI644" s="227">
        <f>IF(N644="nulová",J644,0)</f>
        <v>0</v>
      </c>
      <c r="BJ644" s="17" t="s">
        <v>83</v>
      </c>
      <c r="BK644" s="227">
        <f>ROUND(I644*H644,2)</f>
        <v>0</v>
      </c>
      <c r="BL644" s="17" t="s">
        <v>665</v>
      </c>
      <c r="BM644" s="17" t="s">
        <v>811</v>
      </c>
    </row>
    <row r="645" s="12" customFormat="1">
      <c r="B645" s="228"/>
      <c r="C645" s="229"/>
      <c r="D645" s="230" t="s">
        <v>138</v>
      </c>
      <c r="E645" s="231" t="s">
        <v>32</v>
      </c>
      <c r="F645" s="232" t="s">
        <v>139</v>
      </c>
      <c r="G645" s="229"/>
      <c r="H645" s="231" t="s">
        <v>32</v>
      </c>
      <c r="I645" s="233"/>
      <c r="J645" s="229"/>
      <c r="K645" s="229"/>
      <c r="L645" s="234"/>
      <c r="M645" s="235"/>
      <c r="N645" s="236"/>
      <c r="O645" s="236"/>
      <c r="P645" s="236"/>
      <c r="Q645" s="236"/>
      <c r="R645" s="236"/>
      <c r="S645" s="236"/>
      <c r="T645" s="237"/>
      <c r="AT645" s="238" t="s">
        <v>138</v>
      </c>
      <c r="AU645" s="238" t="s">
        <v>85</v>
      </c>
      <c r="AV645" s="12" t="s">
        <v>83</v>
      </c>
      <c r="AW645" s="12" t="s">
        <v>39</v>
      </c>
      <c r="AX645" s="12" t="s">
        <v>77</v>
      </c>
      <c r="AY645" s="238" t="s">
        <v>128</v>
      </c>
    </row>
    <row r="646" s="13" customFormat="1">
      <c r="B646" s="239"/>
      <c r="C646" s="240"/>
      <c r="D646" s="230" t="s">
        <v>138</v>
      </c>
      <c r="E646" s="241" t="s">
        <v>32</v>
      </c>
      <c r="F646" s="242" t="s">
        <v>834</v>
      </c>
      <c r="G646" s="240"/>
      <c r="H646" s="243">
        <v>1</v>
      </c>
      <c r="I646" s="244"/>
      <c r="J646" s="240"/>
      <c r="K646" s="240"/>
      <c r="L646" s="245"/>
      <c r="M646" s="246"/>
      <c r="N646" s="247"/>
      <c r="O646" s="247"/>
      <c r="P646" s="247"/>
      <c r="Q646" s="247"/>
      <c r="R646" s="247"/>
      <c r="S646" s="247"/>
      <c r="T646" s="248"/>
      <c r="AT646" s="249" t="s">
        <v>138</v>
      </c>
      <c r="AU646" s="249" t="s">
        <v>85</v>
      </c>
      <c r="AV646" s="13" t="s">
        <v>85</v>
      </c>
      <c r="AW646" s="13" t="s">
        <v>39</v>
      </c>
      <c r="AX646" s="13" t="s">
        <v>77</v>
      </c>
      <c r="AY646" s="249" t="s">
        <v>128</v>
      </c>
    </row>
    <row r="647" s="14" customFormat="1">
      <c r="B647" s="250"/>
      <c r="C647" s="251"/>
      <c r="D647" s="230" t="s">
        <v>138</v>
      </c>
      <c r="E647" s="252" t="s">
        <v>32</v>
      </c>
      <c r="F647" s="253" t="s">
        <v>141</v>
      </c>
      <c r="G647" s="251"/>
      <c r="H647" s="254">
        <v>1</v>
      </c>
      <c r="I647" s="255"/>
      <c r="J647" s="251"/>
      <c r="K647" s="251"/>
      <c r="L647" s="256"/>
      <c r="M647" s="257"/>
      <c r="N647" s="258"/>
      <c r="O647" s="258"/>
      <c r="P647" s="258"/>
      <c r="Q647" s="258"/>
      <c r="R647" s="258"/>
      <c r="S647" s="258"/>
      <c r="T647" s="259"/>
      <c r="AT647" s="260" t="s">
        <v>138</v>
      </c>
      <c r="AU647" s="260" t="s">
        <v>85</v>
      </c>
      <c r="AV647" s="14" t="s">
        <v>127</v>
      </c>
      <c r="AW647" s="14" t="s">
        <v>39</v>
      </c>
      <c r="AX647" s="14" t="s">
        <v>83</v>
      </c>
      <c r="AY647" s="260" t="s">
        <v>128</v>
      </c>
    </row>
    <row r="648" s="1" customFormat="1" ht="22.5" customHeight="1">
      <c r="B648" s="39"/>
      <c r="C648" s="261" t="s">
        <v>1157</v>
      </c>
      <c r="D648" s="261" t="s">
        <v>662</v>
      </c>
      <c r="E648" s="262" t="s">
        <v>812</v>
      </c>
      <c r="F648" s="263" t="s">
        <v>813</v>
      </c>
      <c r="G648" s="264" t="s">
        <v>134</v>
      </c>
      <c r="H648" s="265">
        <v>1</v>
      </c>
      <c r="I648" s="266"/>
      <c r="J648" s="267">
        <f>ROUND(I648*H648,2)</f>
        <v>0</v>
      </c>
      <c r="K648" s="263" t="s">
        <v>135</v>
      </c>
      <c r="L648" s="268"/>
      <c r="M648" s="269" t="s">
        <v>32</v>
      </c>
      <c r="N648" s="270" t="s">
        <v>48</v>
      </c>
      <c r="O648" s="80"/>
      <c r="P648" s="225">
        <f>O648*H648</f>
        <v>0</v>
      </c>
      <c r="Q648" s="225">
        <v>0</v>
      </c>
      <c r="R648" s="225">
        <f>Q648*H648</f>
        <v>0</v>
      </c>
      <c r="S648" s="225">
        <v>0</v>
      </c>
      <c r="T648" s="226">
        <f>S648*H648</f>
        <v>0</v>
      </c>
      <c r="AR648" s="17" t="s">
        <v>665</v>
      </c>
      <c r="AT648" s="17" t="s">
        <v>662</v>
      </c>
      <c r="AU648" s="17" t="s">
        <v>85</v>
      </c>
      <c r="AY648" s="17" t="s">
        <v>128</v>
      </c>
      <c r="BE648" s="227">
        <f>IF(N648="základní",J648,0)</f>
        <v>0</v>
      </c>
      <c r="BF648" s="227">
        <f>IF(N648="snížená",J648,0)</f>
        <v>0</v>
      </c>
      <c r="BG648" s="227">
        <f>IF(N648="zákl. přenesená",J648,0)</f>
        <v>0</v>
      </c>
      <c r="BH648" s="227">
        <f>IF(N648="sníž. přenesená",J648,0)</f>
        <v>0</v>
      </c>
      <c r="BI648" s="227">
        <f>IF(N648="nulová",J648,0)</f>
        <v>0</v>
      </c>
      <c r="BJ648" s="17" t="s">
        <v>83</v>
      </c>
      <c r="BK648" s="227">
        <f>ROUND(I648*H648,2)</f>
        <v>0</v>
      </c>
      <c r="BL648" s="17" t="s">
        <v>665</v>
      </c>
      <c r="BM648" s="17" t="s">
        <v>814</v>
      </c>
    </row>
    <row r="649" s="12" customFormat="1">
      <c r="B649" s="228"/>
      <c r="C649" s="229"/>
      <c r="D649" s="230" t="s">
        <v>138</v>
      </c>
      <c r="E649" s="231" t="s">
        <v>32</v>
      </c>
      <c r="F649" s="232" t="s">
        <v>139</v>
      </c>
      <c r="G649" s="229"/>
      <c r="H649" s="231" t="s">
        <v>32</v>
      </c>
      <c r="I649" s="233"/>
      <c r="J649" s="229"/>
      <c r="K649" s="229"/>
      <c r="L649" s="234"/>
      <c r="M649" s="235"/>
      <c r="N649" s="236"/>
      <c r="O649" s="236"/>
      <c r="P649" s="236"/>
      <c r="Q649" s="236"/>
      <c r="R649" s="236"/>
      <c r="S649" s="236"/>
      <c r="T649" s="237"/>
      <c r="AT649" s="238" t="s">
        <v>138</v>
      </c>
      <c r="AU649" s="238" t="s">
        <v>85</v>
      </c>
      <c r="AV649" s="12" t="s">
        <v>83</v>
      </c>
      <c r="AW649" s="12" t="s">
        <v>39</v>
      </c>
      <c r="AX649" s="12" t="s">
        <v>77</v>
      </c>
      <c r="AY649" s="238" t="s">
        <v>128</v>
      </c>
    </row>
    <row r="650" s="13" customFormat="1">
      <c r="B650" s="239"/>
      <c r="C650" s="240"/>
      <c r="D650" s="230" t="s">
        <v>138</v>
      </c>
      <c r="E650" s="241" t="s">
        <v>32</v>
      </c>
      <c r="F650" s="242" t="s">
        <v>834</v>
      </c>
      <c r="G650" s="240"/>
      <c r="H650" s="243">
        <v>1</v>
      </c>
      <c r="I650" s="244"/>
      <c r="J650" s="240"/>
      <c r="K650" s="240"/>
      <c r="L650" s="245"/>
      <c r="M650" s="246"/>
      <c r="N650" s="247"/>
      <c r="O650" s="247"/>
      <c r="P650" s="247"/>
      <c r="Q650" s="247"/>
      <c r="R650" s="247"/>
      <c r="S650" s="247"/>
      <c r="T650" s="248"/>
      <c r="AT650" s="249" t="s">
        <v>138</v>
      </c>
      <c r="AU650" s="249" t="s">
        <v>85</v>
      </c>
      <c r="AV650" s="13" t="s">
        <v>85</v>
      </c>
      <c r="AW650" s="13" t="s">
        <v>39</v>
      </c>
      <c r="AX650" s="13" t="s">
        <v>77</v>
      </c>
      <c r="AY650" s="249" t="s">
        <v>128</v>
      </c>
    </row>
    <row r="651" s="14" customFormat="1">
      <c r="B651" s="250"/>
      <c r="C651" s="251"/>
      <c r="D651" s="230" t="s">
        <v>138</v>
      </c>
      <c r="E651" s="252" t="s">
        <v>32</v>
      </c>
      <c r="F651" s="253" t="s">
        <v>141</v>
      </c>
      <c r="G651" s="251"/>
      <c r="H651" s="254">
        <v>1</v>
      </c>
      <c r="I651" s="255"/>
      <c r="J651" s="251"/>
      <c r="K651" s="251"/>
      <c r="L651" s="256"/>
      <c r="M651" s="257"/>
      <c r="N651" s="258"/>
      <c r="O651" s="258"/>
      <c r="P651" s="258"/>
      <c r="Q651" s="258"/>
      <c r="R651" s="258"/>
      <c r="S651" s="258"/>
      <c r="T651" s="259"/>
      <c r="AT651" s="260" t="s">
        <v>138</v>
      </c>
      <c r="AU651" s="260" t="s">
        <v>85</v>
      </c>
      <c r="AV651" s="14" t="s">
        <v>127</v>
      </c>
      <c r="AW651" s="14" t="s">
        <v>39</v>
      </c>
      <c r="AX651" s="14" t="s">
        <v>83</v>
      </c>
      <c r="AY651" s="260" t="s">
        <v>128</v>
      </c>
    </row>
    <row r="652" s="1" customFormat="1" ht="22.5" customHeight="1">
      <c r="B652" s="39"/>
      <c r="C652" s="261" t="s">
        <v>1158</v>
      </c>
      <c r="D652" s="261" t="s">
        <v>662</v>
      </c>
      <c r="E652" s="262" t="s">
        <v>815</v>
      </c>
      <c r="F652" s="263" t="s">
        <v>816</v>
      </c>
      <c r="G652" s="264" t="s">
        <v>134</v>
      </c>
      <c r="H652" s="265">
        <v>1</v>
      </c>
      <c r="I652" s="266"/>
      <c r="J652" s="267">
        <f>ROUND(I652*H652,2)</f>
        <v>0</v>
      </c>
      <c r="K652" s="263" t="s">
        <v>135</v>
      </c>
      <c r="L652" s="268"/>
      <c r="M652" s="269" t="s">
        <v>32</v>
      </c>
      <c r="N652" s="270" t="s">
        <v>48</v>
      </c>
      <c r="O652" s="80"/>
      <c r="P652" s="225">
        <f>O652*H652</f>
        <v>0</v>
      </c>
      <c r="Q652" s="225">
        <v>0</v>
      </c>
      <c r="R652" s="225">
        <f>Q652*H652</f>
        <v>0</v>
      </c>
      <c r="S652" s="225">
        <v>0</v>
      </c>
      <c r="T652" s="226">
        <f>S652*H652</f>
        <v>0</v>
      </c>
      <c r="AR652" s="17" t="s">
        <v>665</v>
      </c>
      <c r="AT652" s="17" t="s">
        <v>662</v>
      </c>
      <c r="AU652" s="17" t="s">
        <v>85</v>
      </c>
      <c r="AY652" s="17" t="s">
        <v>128</v>
      </c>
      <c r="BE652" s="227">
        <f>IF(N652="základní",J652,0)</f>
        <v>0</v>
      </c>
      <c r="BF652" s="227">
        <f>IF(N652="snížená",J652,0)</f>
        <v>0</v>
      </c>
      <c r="BG652" s="227">
        <f>IF(N652="zákl. přenesená",J652,0)</f>
        <v>0</v>
      </c>
      <c r="BH652" s="227">
        <f>IF(N652="sníž. přenesená",J652,0)</f>
        <v>0</v>
      </c>
      <c r="BI652" s="227">
        <f>IF(N652="nulová",J652,0)</f>
        <v>0</v>
      </c>
      <c r="BJ652" s="17" t="s">
        <v>83</v>
      </c>
      <c r="BK652" s="227">
        <f>ROUND(I652*H652,2)</f>
        <v>0</v>
      </c>
      <c r="BL652" s="17" t="s">
        <v>665</v>
      </c>
      <c r="BM652" s="17" t="s">
        <v>817</v>
      </c>
    </row>
    <row r="653" s="12" customFormat="1">
      <c r="B653" s="228"/>
      <c r="C653" s="229"/>
      <c r="D653" s="230" t="s">
        <v>138</v>
      </c>
      <c r="E653" s="231" t="s">
        <v>32</v>
      </c>
      <c r="F653" s="232" t="s">
        <v>139</v>
      </c>
      <c r="G653" s="229"/>
      <c r="H653" s="231" t="s">
        <v>32</v>
      </c>
      <c r="I653" s="233"/>
      <c r="J653" s="229"/>
      <c r="K653" s="229"/>
      <c r="L653" s="234"/>
      <c r="M653" s="235"/>
      <c r="N653" s="236"/>
      <c r="O653" s="236"/>
      <c r="P653" s="236"/>
      <c r="Q653" s="236"/>
      <c r="R653" s="236"/>
      <c r="S653" s="236"/>
      <c r="T653" s="237"/>
      <c r="AT653" s="238" t="s">
        <v>138</v>
      </c>
      <c r="AU653" s="238" t="s">
        <v>85</v>
      </c>
      <c r="AV653" s="12" t="s">
        <v>83</v>
      </c>
      <c r="AW653" s="12" t="s">
        <v>39</v>
      </c>
      <c r="AX653" s="12" t="s">
        <v>77</v>
      </c>
      <c r="AY653" s="238" t="s">
        <v>128</v>
      </c>
    </row>
    <row r="654" s="13" customFormat="1">
      <c r="B654" s="239"/>
      <c r="C654" s="240"/>
      <c r="D654" s="230" t="s">
        <v>138</v>
      </c>
      <c r="E654" s="241" t="s">
        <v>32</v>
      </c>
      <c r="F654" s="242" t="s">
        <v>834</v>
      </c>
      <c r="G654" s="240"/>
      <c r="H654" s="243">
        <v>1</v>
      </c>
      <c r="I654" s="244"/>
      <c r="J654" s="240"/>
      <c r="K654" s="240"/>
      <c r="L654" s="245"/>
      <c r="M654" s="246"/>
      <c r="N654" s="247"/>
      <c r="O654" s="247"/>
      <c r="P654" s="247"/>
      <c r="Q654" s="247"/>
      <c r="R654" s="247"/>
      <c r="S654" s="247"/>
      <c r="T654" s="248"/>
      <c r="AT654" s="249" t="s">
        <v>138</v>
      </c>
      <c r="AU654" s="249" t="s">
        <v>85</v>
      </c>
      <c r="AV654" s="13" t="s">
        <v>85</v>
      </c>
      <c r="AW654" s="13" t="s">
        <v>39</v>
      </c>
      <c r="AX654" s="13" t="s">
        <v>77</v>
      </c>
      <c r="AY654" s="249" t="s">
        <v>128</v>
      </c>
    </row>
    <row r="655" s="14" customFormat="1">
      <c r="B655" s="250"/>
      <c r="C655" s="251"/>
      <c r="D655" s="230" t="s">
        <v>138</v>
      </c>
      <c r="E655" s="252" t="s">
        <v>32</v>
      </c>
      <c r="F655" s="253" t="s">
        <v>141</v>
      </c>
      <c r="G655" s="251"/>
      <c r="H655" s="254">
        <v>1</v>
      </c>
      <c r="I655" s="255"/>
      <c r="J655" s="251"/>
      <c r="K655" s="251"/>
      <c r="L655" s="256"/>
      <c r="M655" s="257"/>
      <c r="N655" s="258"/>
      <c r="O655" s="258"/>
      <c r="P655" s="258"/>
      <c r="Q655" s="258"/>
      <c r="R655" s="258"/>
      <c r="S655" s="258"/>
      <c r="T655" s="259"/>
      <c r="AT655" s="260" t="s">
        <v>138</v>
      </c>
      <c r="AU655" s="260" t="s">
        <v>85</v>
      </c>
      <c r="AV655" s="14" t="s">
        <v>127</v>
      </c>
      <c r="AW655" s="14" t="s">
        <v>39</v>
      </c>
      <c r="AX655" s="14" t="s">
        <v>83</v>
      </c>
      <c r="AY655" s="260" t="s">
        <v>128</v>
      </c>
    </row>
    <row r="656" s="1" customFormat="1" ht="16.5" customHeight="1">
      <c r="B656" s="39"/>
      <c r="C656" s="261" t="s">
        <v>1159</v>
      </c>
      <c r="D656" s="261" t="s">
        <v>662</v>
      </c>
      <c r="E656" s="262" t="s">
        <v>835</v>
      </c>
      <c r="F656" s="263" t="s">
        <v>836</v>
      </c>
      <c r="G656" s="264" t="s">
        <v>134</v>
      </c>
      <c r="H656" s="265">
        <v>1</v>
      </c>
      <c r="I656" s="266"/>
      <c r="J656" s="267">
        <f>ROUND(I656*H656,2)</f>
        <v>0</v>
      </c>
      <c r="K656" s="263" t="s">
        <v>32</v>
      </c>
      <c r="L656" s="268"/>
      <c r="M656" s="269" t="s">
        <v>32</v>
      </c>
      <c r="N656" s="270" t="s">
        <v>48</v>
      </c>
      <c r="O656" s="80"/>
      <c r="P656" s="225">
        <f>O656*H656</f>
        <v>0</v>
      </c>
      <c r="Q656" s="225">
        <v>0</v>
      </c>
      <c r="R656" s="225">
        <f>Q656*H656</f>
        <v>0</v>
      </c>
      <c r="S656" s="225">
        <v>0</v>
      </c>
      <c r="T656" s="226">
        <f>S656*H656</f>
        <v>0</v>
      </c>
      <c r="AR656" s="17" t="s">
        <v>665</v>
      </c>
      <c r="AT656" s="17" t="s">
        <v>662</v>
      </c>
      <c r="AU656" s="17" t="s">
        <v>85</v>
      </c>
      <c r="AY656" s="17" t="s">
        <v>128</v>
      </c>
      <c r="BE656" s="227">
        <f>IF(N656="základní",J656,0)</f>
        <v>0</v>
      </c>
      <c r="BF656" s="227">
        <f>IF(N656="snížená",J656,0)</f>
        <v>0</v>
      </c>
      <c r="BG656" s="227">
        <f>IF(N656="zákl. přenesená",J656,0)</f>
        <v>0</v>
      </c>
      <c r="BH656" s="227">
        <f>IF(N656="sníž. přenesená",J656,0)</f>
        <v>0</v>
      </c>
      <c r="BI656" s="227">
        <f>IF(N656="nulová",J656,0)</f>
        <v>0</v>
      </c>
      <c r="BJ656" s="17" t="s">
        <v>83</v>
      </c>
      <c r="BK656" s="227">
        <f>ROUND(I656*H656,2)</f>
        <v>0</v>
      </c>
      <c r="BL656" s="17" t="s">
        <v>665</v>
      </c>
      <c r="BM656" s="17" t="s">
        <v>837</v>
      </c>
    </row>
    <row r="657" s="12" customFormat="1">
      <c r="B657" s="228"/>
      <c r="C657" s="229"/>
      <c r="D657" s="230" t="s">
        <v>138</v>
      </c>
      <c r="E657" s="231" t="s">
        <v>32</v>
      </c>
      <c r="F657" s="232" t="s">
        <v>139</v>
      </c>
      <c r="G657" s="229"/>
      <c r="H657" s="231" t="s">
        <v>32</v>
      </c>
      <c r="I657" s="233"/>
      <c r="J657" s="229"/>
      <c r="K657" s="229"/>
      <c r="L657" s="234"/>
      <c r="M657" s="235"/>
      <c r="N657" s="236"/>
      <c r="O657" s="236"/>
      <c r="P657" s="236"/>
      <c r="Q657" s="236"/>
      <c r="R657" s="236"/>
      <c r="S657" s="236"/>
      <c r="T657" s="237"/>
      <c r="AT657" s="238" t="s">
        <v>138</v>
      </c>
      <c r="AU657" s="238" t="s">
        <v>85</v>
      </c>
      <c r="AV657" s="12" t="s">
        <v>83</v>
      </c>
      <c r="AW657" s="12" t="s">
        <v>39</v>
      </c>
      <c r="AX657" s="12" t="s">
        <v>77</v>
      </c>
      <c r="AY657" s="238" t="s">
        <v>128</v>
      </c>
    </row>
    <row r="658" s="13" customFormat="1">
      <c r="B658" s="239"/>
      <c r="C658" s="240"/>
      <c r="D658" s="230" t="s">
        <v>138</v>
      </c>
      <c r="E658" s="241" t="s">
        <v>32</v>
      </c>
      <c r="F658" s="242" t="s">
        <v>1160</v>
      </c>
      <c r="G658" s="240"/>
      <c r="H658" s="243">
        <v>1</v>
      </c>
      <c r="I658" s="244"/>
      <c r="J658" s="240"/>
      <c r="K658" s="240"/>
      <c r="L658" s="245"/>
      <c r="M658" s="246"/>
      <c r="N658" s="247"/>
      <c r="O658" s="247"/>
      <c r="P658" s="247"/>
      <c r="Q658" s="247"/>
      <c r="R658" s="247"/>
      <c r="S658" s="247"/>
      <c r="T658" s="248"/>
      <c r="AT658" s="249" t="s">
        <v>138</v>
      </c>
      <c r="AU658" s="249" t="s">
        <v>85</v>
      </c>
      <c r="AV658" s="13" t="s">
        <v>85</v>
      </c>
      <c r="AW658" s="13" t="s">
        <v>39</v>
      </c>
      <c r="AX658" s="13" t="s">
        <v>77</v>
      </c>
      <c r="AY658" s="249" t="s">
        <v>128</v>
      </c>
    </row>
    <row r="659" s="14" customFormat="1">
      <c r="B659" s="250"/>
      <c r="C659" s="251"/>
      <c r="D659" s="230" t="s">
        <v>138</v>
      </c>
      <c r="E659" s="252" t="s">
        <v>32</v>
      </c>
      <c r="F659" s="253" t="s">
        <v>141</v>
      </c>
      <c r="G659" s="251"/>
      <c r="H659" s="254">
        <v>1</v>
      </c>
      <c r="I659" s="255"/>
      <c r="J659" s="251"/>
      <c r="K659" s="251"/>
      <c r="L659" s="256"/>
      <c r="M659" s="271"/>
      <c r="N659" s="272"/>
      <c r="O659" s="272"/>
      <c r="P659" s="272"/>
      <c r="Q659" s="272"/>
      <c r="R659" s="272"/>
      <c r="S659" s="272"/>
      <c r="T659" s="273"/>
      <c r="AT659" s="260" t="s">
        <v>138</v>
      </c>
      <c r="AU659" s="260" t="s">
        <v>85</v>
      </c>
      <c r="AV659" s="14" t="s">
        <v>127</v>
      </c>
      <c r="AW659" s="14" t="s">
        <v>39</v>
      </c>
      <c r="AX659" s="14" t="s">
        <v>83</v>
      </c>
      <c r="AY659" s="260" t="s">
        <v>128</v>
      </c>
    </row>
    <row r="660" s="1" customFormat="1" ht="6.96" customHeight="1">
      <c r="B660" s="58"/>
      <c r="C660" s="59"/>
      <c r="D660" s="59"/>
      <c r="E660" s="59"/>
      <c r="F660" s="59"/>
      <c r="G660" s="59"/>
      <c r="H660" s="59"/>
      <c r="I660" s="167"/>
      <c r="J660" s="59"/>
      <c r="K660" s="59"/>
      <c r="L660" s="44"/>
    </row>
  </sheetData>
  <sheetProtection sheet="1" autoFilter="0" formatColumns="0" formatRows="0" objects="1" scenarios="1" spinCount="100000" saltValue="v2gexFPc0lzcx59dFosQIjxrfsZQtkJ94TP+10ee88fEckecuJIRk7PMd6DVlP0dmccIuiPeih+O3H0iqHBmHA==" hashValue="NeCchoH7NBIGBTGTOrDxm320Yx+p/GEZyci89lp5RJiDJEA/UxxoBVfrOWzGf7Kcd2ehYhz9l2R5X+Y6/d8NBg==" algorithmName="SHA-512" password="CC35"/>
  <autoFilter ref="C86:K65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36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98</v>
      </c>
    </row>
    <row r="3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85</v>
      </c>
    </row>
    <row r="4" ht="24.96" customHeight="1">
      <c r="B4" s="20"/>
      <c r="D4" s="140" t="s">
        <v>101</v>
      </c>
      <c r="L4" s="20"/>
      <c r="M4" s="24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41" t="s">
        <v>16</v>
      </c>
      <c r="L6" s="20"/>
    </row>
    <row r="7" ht="16.5" customHeight="1">
      <c r="B7" s="20"/>
      <c r="E7" s="142" t="str">
        <f>'Rekapitulace zakázky'!K6</f>
        <v>Údržba a oprava výměnných dílů zabezpečovacího zařízení v obvodu SSZT 2019 - 2020</v>
      </c>
      <c r="F7" s="141"/>
      <c r="G7" s="141"/>
      <c r="H7" s="141"/>
      <c r="L7" s="20"/>
    </row>
    <row r="8" ht="12" customHeight="1">
      <c r="B8" s="20"/>
      <c r="D8" s="141" t="s">
        <v>102</v>
      </c>
      <c r="L8" s="20"/>
    </row>
    <row r="9" s="1" customFormat="1" ht="16.5" customHeight="1">
      <c r="B9" s="44"/>
      <c r="E9" s="142" t="s">
        <v>103</v>
      </c>
      <c r="F9" s="1"/>
      <c r="G9" s="1"/>
      <c r="H9" s="1"/>
      <c r="I9" s="143"/>
      <c r="L9" s="44"/>
    </row>
    <row r="10" s="1" customFormat="1" ht="12" customHeight="1">
      <c r="B10" s="44"/>
      <c r="D10" s="141" t="s">
        <v>104</v>
      </c>
      <c r="I10" s="143"/>
      <c r="L10" s="44"/>
    </row>
    <row r="11" s="1" customFormat="1" ht="36.96" customHeight="1">
      <c r="B11" s="44"/>
      <c r="E11" s="144" t="s">
        <v>1161</v>
      </c>
      <c r="F11" s="1"/>
      <c r="G11" s="1"/>
      <c r="H11" s="1"/>
      <c r="I11" s="143"/>
      <c r="L11" s="44"/>
    </row>
    <row r="12" s="1" customFormat="1">
      <c r="B12" s="44"/>
      <c r="I12" s="143"/>
      <c r="L12" s="44"/>
    </row>
    <row r="13" s="1" customFormat="1" ht="12" customHeight="1">
      <c r="B13" s="44"/>
      <c r="D13" s="141" t="s">
        <v>18</v>
      </c>
      <c r="F13" s="17" t="s">
        <v>32</v>
      </c>
      <c r="I13" s="145" t="s">
        <v>20</v>
      </c>
      <c r="J13" s="17" t="s">
        <v>32</v>
      </c>
      <c r="L13" s="44"/>
    </row>
    <row r="14" s="1" customFormat="1" ht="12" customHeight="1">
      <c r="B14" s="44"/>
      <c r="D14" s="141" t="s">
        <v>22</v>
      </c>
      <c r="F14" s="17" t="s">
        <v>23</v>
      </c>
      <c r="I14" s="145" t="s">
        <v>24</v>
      </c>
      <c r="J14" s="146" t="str">
        <f>'Rekapitulace zakázky'!AN8</f>
        <v>28. 1. 2019</v>
      </c>
      <c r="L14" s="44"/>
    </row>
    <row r="15" s="1" customFormat="1" ht="10.8" customHeight="1">
      <c r="B15" s="44"/>
      <c r="I15" s="143"/>
      <c r="L15" s="44"/>
    </row>
    <row r="16" s="1" customFormat="1" ht="12" customHeight="1">
      <c r="B16" s="44"/>
      <c r="D16" s="141" t="s">
        <v>30</v>
      </c>
      <c r="I16" s="145" t="s">
        <v>31</v>
      </c>
      <c r="J16" s="17" t="str">
        <f>IF('Rekapitulace zakázky'!AN10="","",'Rekapitulace zakázky'!AN10)</f>
        <v/>
      </c>
      <c r="L16" s="44"/>
    </row>
    <row r="17" s="1" customFormat="1" ht="18" customHeight="1">
      <c r="B17" s="44"/>
      <c r="E17" s="17" t="str">
        <f>IF('Rekapitulace zakázky'!E11="","",'Rekapitulace zakázky'!E11)</f>
        <v xml:space="preserve"> </v>
      </c>
      <c r="I17" s="145" t="s">
        <v>35</v>
      </c>
      <c r="J17" s="17" t="str">
        <f>IF('Rekapitulace zakázky'!AN11="","",'Rekapitulace zakázky'!AN11)</f>
        <v/>
      </c>
      <c r="L17" s="44"/>
    </row>
    <row r="18" s="1" customFormat="1" ht="6.96" customHeight="1">
      <c r="B18" s="44"/>
      <c r="I18" s="143"/>
      <c r="L18" s="44"/>
    </row>
    <row r="19" s="1" customFormat="1" ht="12" customHeight="1">
      <c r="B19" s="44"/>
      <c r="D19" s="141" t="s">
        <v>36</v>
      </c>
      <c r="I19" s="145" t="s">
        <v>31</v>
      </c>
      <c r="J19" s="33" t="str">
        <f>'Rekapitulace zakázky'!AN13</f>
        <v>Vyplň údaj</v>
      </c>
      <c r="L19" s="44"/>
    </row>
    <row r="20" s="1" customFormat="1" ht="18" customHeight="1">
      <c r="B20" s="44"/>
      <c r="E20" s="33" t="str">
        <f>'Rekapitulace zakázky'!E14</f>
        <v>Vyplň údaj</v>
      </c>
      <c r="F20" s="17"/>
      <c r="G20" s="17"/>
      <c r="H20" s="17"/>
      <c r="I20" s="145" t="s">
        <v>35</v>
      </c>
      <c r="J20" s="33" t="str">
        <f>'Rekapitulace zakázky'!AN14</f>
        <v>Vyplň údaj</v>
      </c>
      <c r="L20" s="44"/>
    </row>
    <row r="21" s="1" customFormat="1" ht="6.96" customHeight="1">
      <c r="B21" s="44"/>
      <c r="I21" s="143"/>
      <c r="L21" s="44"/>
    </row>
    <row r="22" s="1" customFormat="1" ht="12" customHeight="1">
      <c r="B22" s="44"/>
      <c r="D22" s="141" t="s">
        <v>38</v>
      </c>
      <c r="I22" s="145" t="s">
        <v>31</v>
      </c>
      <c r="J22" s="17" t="str">
        <f>IF('Rekapitulace zakázky'!AN16="","",'Rekapitulace zakázky'!AN16)</f>
        <v/>
      </c>
      <c r="L22" s="44"/>
    </row>
    <row r="23" s="1" customFormat="1" ht="18" customHeight="1">
      <c r="B23" s="44"/>
      <c r="E23" s="17" t="str">
        <f>IF('Rekapitulace zakázky'!E17="","",'Rekapitulace zakázky'!E17)</f>
        <v xml:space="preserve"> </v>
      </c>
      <c r="I23" s="145" t="s">
        <v>35</v>
      </c>
      <c r="J23" s="17" t="str">
        <f>IF('Rekapitulace zakázky'!AN17="","",'Rekapitulace zakázky'!AN17)</f>
        <v/>
      </c>
      <c r="L23" s="44"/>
    </row>
    <row r="24" s="1" customFormat="1" ht="6.96" customHeight="1">
      <c r="B24" s="44"/>
      <c r="I24" s="143"/>
      <c r="L24" s="44"/>
    </row>
    <row r="25" s="1" customFormat="1" ht="12" customHeight="1">
      <c r="B25" s="44"/>
      <c r="D25" s="141" t="s">
        <v>40</v>
      </c>
      <c r="I25" s="145" t="s">
        <v>31</v>
      </c>
      <c r="J25" s="17" t="str">
        <f>IF('Rekapitulace zakázky'!AN19="","",'Rekapitulace zakázky'!AN19)</f>
        <v/>
      </c>
      <c r="L25" s="44"/>
    </row>
    <row r="26" s="1" customFormat="1" ht="18" customHeight="1">
      <c r="B26" s="44"/>
      <c r="E26" s="17" t="str">
        <f>IF('Rekapitulace zakázky'!E20="","",'Rekapitulace zakázky'!E20)</f>
        <v xml:space="preserve"> </v>
      </c>
      <c r="I26" s="145" t="s">
        <v>35</v>
      </c>
      <c r="J26" s="17" t="str">
        <f>IF('Rekapitulace zakázky'!AN20="","",'Rekapitulace zakázky'!AN20)</f>
        <v/>
      </c>
      <c r="L26" s="44"/>
    </row>
    <row r="27" s="1" customFormat="1" ht="6.96" customHeight="1">
      <c r="B27" s="44"/>
      <c r="I27" s="143"/>
      <c r="L27" s="44"/>
    </row>
    <row r="28" s="1" customFormat="1" ht="12" customHeight="1">
      <c r="B28" s="44"/>
      <c r="D28" s="141" t="s">
        <v>41</v>
      </c>
      <c r="I28" s="143"/>
      <c r="L28" s="44"/>
    </row>
    <row r="29" s="7" customFormat="1" ht="16.5" customHeight="1">
      <c r="B29" s="147"/>
      <c r="E29" s="148" t="s">
        <v>32</v>
      </c>
      <c r="F29" s="148"/>
      <c r="G29" s="148"/>
      <c r="H29" s="148"/>
      <c r="I29" s="149"/>
      <c r="L29" s="147"/>
    </row>
    <row r="30" s="1" customFormat="1" ht="6.96" customHeight="1">
      <c r="B30" s="44"/>
      <c r="I30" s="143"/>
      <c r="L30" s="44"/>
    </row>
    <row r="31" s="1" customFormat="1" ht="6.96" customHeight="1">
      <c r="B31" s="44"/>
      <c r="D31" s="72"/>
      <c r="E31" s="72"/>
      <c r="F31" s="72"/>
      <c r="G31" s="72"/>
      <c r="H31" s="72"/>
      <c r="I31" s="150"/>
      <c r="J31" s="72"/>
      <c r="K31" s="72"/>
      <c r="L31" s="44"/>
    </row>
    <row r="32" s="1" customFormat="1" ht="25.44" customHeight="1">
      <c r="B32" s="44"/>
      <c r="D32" s="151" t="s">
        <v>43</v>
      </c>
      <c r="I32" s="143"/>
      <c r="J32" s="152">
        <f>ROUND(J87, 2)</f>
        <v>0</v>
      </c>
      <c r="L32" s="44"/>
    </row>
    <row r="33" s="1" customFormat="1" ht="6.96" customHeight="1">
      <c r="B33" s="44"/>
      <c r="D33" s="72"/>
      <c r="E33" s="72"/>
      <c r="F33" s="72"/>
      <c r="G33" s="72"/>
      <c r="H33" s="72"/>
      <c r="I33" s="150"/>
      <c r="J33" s="72"/>
      <c r="K33" s="72"/>
      <c r="L33" s="44"/>
    </row>
    <row r="34" s="1" customFormat="1" ht="14.4" customHeight="1">
      <c r="B34" s="44"/>
      <c r="F34" s="153" t="s">
        <v>45</v>
      </c>
      <c r="I34" s="154" t="s">
        <v>44</v>
      </c>
      <c r="J34" s="153" t="s">
        <v>46</v>
      </c>
      <c r="L34" s="44"/>
    </row>
    <row r="35" s="1" customFormat="1" ht="14.4" customHeight="1">
      <c r="B35" s="44"/>
      <c r="D35" s="141" t="s">
        <v>47</v>
      </c>
      <c r="E35" s="141" t="s">
        <v>48</v>
      </c>
      <c r="F35" s="155">
        <f>ROUND((SUM(BE87:BE686)),  2)</f>
        <v>0</v>
      </c>
      <c r="I35" s="156">
        <v>0.20999999999999999</v>
      </c>
      <c r="J35" s="155">
        <f>ROUND(((SUM(BE87:BE686))*I35),  2)</f>
        <v>0</v>
      </c>
      <c r="L35" s="44"/>
    </row>
    <row r="36" s="1" customFormat="1" ht="14.4" customHeight="1">
      <c r="B36" s="44"/>
      <c r="E36" s="141" t="s">
        <v>49</v>
      </c>
      <c r="F36" s="155">
        <f>ROUND((SUM(BF87:BF686)),  2)</f>
        <v>0</v>
      </c>
      <c r="I36" s="156">
        <v>0.14999999999999999</v>
      </c>
      <c r="J36" s="155">
        <f>ROUND(((SUM(BF87:BF686))*I36),  2)</f>
        <v>0</v>
      </c>
      <c r="L36" s="44"/>
    </row>
    <row r="37" hidden="1" s="1" customFormat="1" ht="14.4" customHeight="1">
      <c r="B37" s="44"/>
      <c r="E37" s="141" t="s">
        <v>50</v>
      </c>
      <c r="F37" s="155">
        <f>ROUND((SUM(BG87:BG686)),  2)</f>
        <v>0</v>
      </c>
      <c r="I37" s="156">
        <v>0.20999999999999999</v>
      </c>
      <c r="J37" s="155">
        <f>0</f>
        <v>0</v>
      </c>
      <c r="L37" s="44"/>
    </row>
    <row r="38" hidden="1" s="1" customFormat="1" ht="14.4" customHeight="1">
      <c r="B38" s="44"/>
      <c r="E38" s="141" t="s">
        <v>51</v>
      </c>
      <c r="F38" s="155">
        <f>ROUND((SUM(BH87:BH686)),  2)</f>
        <v>0</v>
      </c>
      <c r="I38" s="156">
        <v>0.14999999999999999</v>
      </c>
      <c r="J38" s="155">
        <f>0</f>
        <v>0</v>
      </c>
      <c r="L38" s="44"/>
    </row>
    <row r="39" hidden="1" s="1" customFormat="1" ht="14.4" customHeight="1">
      <c r="B39" s="44"/>
      <c r="E39" s="141" t="s">
        <v>52</v>
      </c>
      <c r="F39" s="155">
        <f>ROUND((SUM(BI87:BI686)),  2)</f>
        <v>0</v>
      </c>
      <c r="I39" s="156">
        <v>0</v>
      </c>
      <c r="J39" s="155">
        <f>0</f>
        <v>0</v>
      </c>
      <c r="L39" s="44"/>
    </row>
    <row r="40" s="1" customFormat="1" ht="6.96" customHeight="1">
      <c r="B40" s="44"/>
      <c r="I40" s="143"/>
      <c r="L40" s="44"/>
    </row>
    <row r="41" s="1" customFormat="1" ht="25.44" customHeight="1">
      <c r="B41" s="44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62"/>
      <c r="J41" s="163">
        <f>SUM(J32:J39)</f>
        <v>0</v>
      </c>
      <c r="K41" s="164"/>
      <c r="L41" s="44"/>
    </row>
    <row r="42" s="1" customFormat="1" ht="14.4" customHeight="1">
      <c r="B42" s="165"/>
      <c r="C42" s="166"/>
      <c r="D42" s="166"/>
      <c r="E42" s="166"/>
      <c r="F42" s="166"/>
      <c r="G42" s="166"/>
      <c r="H42" s="166"/>
      <c r="I42" s="167"/>
      <c r="J42" s="166"/>
      <c r="K42" s="166"/>
      <c r="L42" s="44"/>
    </row>
    <row r="46" s="1" customFormat="1" ht="6.96" customHeight="1">
      <c r="B46" s="168"/>
      <c r="C46" s="169"/>
      <c r="D46" s="169"/>
      <c r="E46" s="169"/>
      <c r="F46" s="169"/>
      <c r="G46" s="169"/>
      <c r="H46" s="169"/>
      <c r="I46" s="170"/>
      <c r="J46" s="169"/>
      <c r="K46" s="169"/>
      <c r="L46" s="44"/>
    </row>
    <row r="47" s="1" customFormat="1" ht="24.96" customHeight="1">
      <c r="B47" s="39"/>
      <c r="C47" s="23" t="s">
        <v>106</v>
      </c>
      <c r="D47" s="40"/>
      <c r="E47" s="40"/>
      <c r="F47" s="40"/>
      <c r="G47" s="40"/>
      <c r="H47" s="40"/>
      <c r="I47" s="143"/>
      <c r="J47" s="40"/>
      <c r="K47" s="40"/>
      <c r="L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43"/>
      <c r="J48" s="40"/>
      <c r="K48" s="40"/>
      <c r="L48" s="44"/>
    </row>
    <row r="49" s="1" customFormat="1" ht="12" customHeight="1">
      <c r="B49" s="39"/>
      <c r="C49" s="32" t="s">
        <v>16</v>
      </c>
      <c r="D49" s="40"/>
      <c r="E49" s="40"/>
      <c r="F49" s="40"/>
      <c r="G49" s="40"/>
      <c r="H49" s="40"/>
      <c r="I49" s="143"/>
      <c r="J49" s="40"/>
      <c r="K49" s="40"/>
      <c r="L49" s="44"/>
    </row>
    <row r="50" s="1" customFormat="1" ht="16.5" customHeight="1">
      <c r="B50" s="39"/>
      <c r="C50" s="40"/>
      <c r="D50" s="40"/>
      <c r="E50" s="171" t="str">
        <f>E7</f>
        <v>Údržba a oprava výměnných dílů zabezpečovacího zařízení v obvodu SSZT 2019 - 2020</v>
      </c>
      <c r="F50" s="32"/>
      <c r="G50" s="32"/>
      <c r="H50" s="32"/>
      <c r="I50" s="143"/>
      <c r="J50" s="40"/>
      <c r="K50" s="40"/>
      <c r="L50" s="44"/>
    </row>
    <row r="51" ht="12" customHeight="1">
      <c r="B51" s="21"/>
      <c r="C51" s="32" t="s">
        <v>102</v>
      </c>
      <c r="D51" s="22"/>
      <c r="E51" s="22"/>
      <c r="F51" s="22"/>
      <c r="G51" s="22"/>
      <c r="H51" s="22"/>
      <c r="I51" s="136"/>
      <c r="J51" s="22"/>
      <c r="K51" s="22"/>
      <c r="L51" s="20"/>
    </row>
    <row r="52" s="1" customFormat="1" ht="16.5" customHeight="1">
      <c r="B52" s="39"/>
      <c r="C52" s="40"/>
      <c r="D52" s="40"/>
      <c r="E52" s="171" t="s">
        <v>103</v>
      </c>
      <c r="F52" s="40"/>
      <c r="G52" s="40"/>
      <c r="H52" s="40"/>
      <c r="I52" s="143"/>
      <c r="J52" s="40"/>
      <c r="K52" s="40"/>
      <c r="L52" s="44"/>
    </row>
    <row r="53" s="1" customFormat="1" ht="12" customHeight="1">
      <c r="B53" s="39"/>
      <c r="C53" s="32" t="s">
        <v>104</v>
      </c>
      <c r="D53" s="40"/>
      <c r="E53" s="40"/>
      <c r="F53" s="40"/>
      <c r="G53" s="40"/>
      <c r="H53" s="40"/>
      <c r="I53" s="143"/>
      <c r="J53" s="40"/>
      <c r="K53" s="40"/>
      <c r="L53" s="44"/>
    </row>
    <row r="54" s="1" customFormat="1" ht="16.5" customHeight="1">
      <c r="B54" s="39"/>
      <c r="C54" s="40"/>
      <c r="D54" s="40"/>
      <c r="E54" s="65" t="str">
        <f>E11</f>
        <v>Lib_VD_IV - XII 2019 - Opravy výměnných dílů</v>
      </c>
      <c r="F54" s="40"/>
      <c r="G54" s="40"/>
      <c r="H54" s="40"/>
      <c r="I54" s="143"/>
      <c r="J54" s="40"/>
      <c r="K54" s="40"/>
      <c r="L54" s="44"/>
    </row>
    <row r="55" s="1" customFormat="1" ht="6.96" customHeight="1">
      <c r="B55" s="39"/>
      <c r="C55" s="40"/>
      <c r="D55" s="40"/>
      <c r="E55" s="40"/>
      <c r="F55" s="40"/>
      <c r="G55" s="40"/>
      <c r="H55" s="40"/>
      <c r="I55" s="143"/>
      <c r="J55" s="40"/>
      <c r="K55" s="40"/>
      <c r="L55" s="44"/>
    </row>
    <row r="56" s="1" customFormat="1" ht="12" customHeight="1">
      <c r="B56" s="39"/>
      <c r="C56" s="32" t="s">
        <v>22</v>
      </c>
      <c r="D56" s="40"/>
      <c r="E56" s="40"/>
      <c r="F56" s="27" t="str">
        <f>F14</f>
        <v>Obvod SSZT HKR</v>
      </c>
      <c r="G56" s="40"/>
      <c r="H56" s="40"/>
      <c r="I56" s="145" t="s">
        <v>24</v>
      </c>
      <c r="J56" s="68" t="str">
        <f>IF(J14="","",J14)</f>
        <v>28. 1. 2019</v>
      </c>
      <c r="K56" s="40"/>
      <c r="L56" s="44"/>
    </row>
    <row r="57" s="1" customFormat="1" ht="6.96" customHeight="1">
      <c r="B57" s="39"/>
      <c r="C57" s="40"/>
      <c r="D57" s="40"/>
      <c r="E57" s="40"/>
      <c r="F57" s="40"/>
      <c r="G57" s="40"/>
      <c r="H57" s="40"/>
      <c r="I57" s="143"/>
      <c r="J57" s="40"/>
      <c r="K57" s="40"/>
      <c r="L57" s="44"/>
    </row>
    <row r="58" s="1" customFormat="1" ht="13.65" customHeight="1">
      <c r="B58" s="39"/>
      <c r="C58" s="32" t="s">
        <v>30</v>
      </c>
      <c r="D58" s="40"/>
      <c r="E58" s="40"/>
      <c r="F58" s="27" t="str">
        <f>E17</f>
        <v xml:space="preserve"> </v>
      </c>
      <c r="G58" s="40"/>
      <c r="H58" s="40"/>
      <c r="I58" s="145" t="s">
        <v>38</v>
      </c>
      <c r="J58" s="37" t="str">
        <f>E23</f>
        <v xml:space="preserve"> </v>
      </c>
      <c r="K58" s="40"/>
      <c r="L58" s="44"/>
    </row>
    <row r="59" s="1" customFormat="1" ht="13.65" customHeight="1">
      <c r="B59" s="39"/>
      <c r="C59" s="32" t="s">
        <v>36</v>
      </c>
      <c r="D59" s="40"/>
      <c r="E59" s="40"/>
      <c r="F59" s="27" t="str">
        <f>IF(E20="","",E20)</f>
        <v>Vyplň údaj</v>
      </c>
      <c r="G59" s="40"/>
      <c r="H59" s="40"/>
      <c r="I59" s="145" t="s">
        <v>40</v>
      </c>
      <c r="J59" s="37" t="str">
        <f>E26</f>
        <v xml:space="preserve"> </v>
      </c>
      <c r="K59" s="40"/>
      <c r="L59" s="44"/>
    </row>
    <row r="60" s="1" customFormat="1" ht="10.32" customHeight="1">
      <c r="B60" s="39"/>
      <c r="C60" s="40"/>
      <c r="D60" s="40"/>
      <c r="E60" s="40"/>
      <c r="F60" s="40"/>
      <c r="G60" s="40"/>
      <c r="H60" s="40"/>
      <c r="I60" s="143"/>
      <c r="J60" s="40"/>
      <c r="K60" s="40"/>
      <c r="L60" s="44"/>
    </row>
    <row r="61" s="1" customFormat="1" ht="29.28" customHeight="1">
      <c r="B61" s="39"/>
      <c r="C61" s="172" t="s">
        <v>107</v>
      </c>
      <c r="D61" s="173"/>
      <c r="E61" s="173"/>
      <c r="F61" s="173"/>
      <c r="G61" s="173"/>
      <c r="H61" s="173"/>
      <c r="I61" s="174"/>
      <c r="J61" s="175" t="s">
        <v>108</v>
      </c>
      <c r="K61" s="173"/>
      <c r="L61" s="44"/>
    </row>
    <row r="62" s="1" customFormat="1" ht="10.32" customHeight="1">
      <c r="B62" s="39"/>
      <c r="C62" s="40"/>
      <c r="D62" s="40"/>
      <c r="E62" s="40"/>
      <c r="F62" s="40"/>
      <c r="G62" s="40"/>
      <c r="H62" s="40"/>
      <c r="I62" s="143"/>
      <c r="J62" s="40"/>
      <c r="K62" s="40"/>
      <c r="L62" s="44"/>
    </row>
    <row r="63" s="1" customFormat="1" ht="22.8" customHeight="1">
      <c r="B63" s="39"/>
      <c r="C63" s="176" t="s">
        <v>75</v>
      </c>
      <c r="D63" s="40"/>
      <c r="E63" s="40"/>
      <c r="F63" s="40"/>
      <c r="G63" s="40"/>
      <c r="H63" s="40"/>
      <c r="I63" s="143"/>
      <c r="J63" s="98">
        <f>J87</f>
        <v>0</v>
      </c>
      <c r="K63" s="40"/>
      <c r="L63" s="44"/>
      <c r="AU63" s="17" t="s">
        <v>109</v>
      </c>
    </row>
    <row r="64" s="8" customFormat="1" ht="24.96" customHeight="1">
      <c r="B64" s="177"/>
      <c r="C64" s="178"/>
      <c r="D64" s="179" t="s">
        <v>110</v>
      </c>
      <c r="E64" s="180"/>
      <c r="F64" s="180"/>
      <c r="G64" s="180"/>
      <c r="H64" s="180"/>
      <c r="I64" s="181"/>
      <c r="J64" s="182">
        <f>J88</f>
        <v>0</v>
      </c>
      <c r="K64" s="178"/>
      <c r="L64" s="183"/>
    </row>
    <row r="65" s="9" customFormat="1" ht="19.92" customHeight="1">
      <c r="B65" s="184"/>
      <c r="C65" s="122"/>
      <c r="D65" s="185" t="s">
        <v>111</v>
      </c>
      <c r="E65" s="186"/>
      <c r="F65" s="186"/>
      <c r="G65" s="186"/>
      <c r="H65" s="186"/>
      <c r="I65" s="187"/>
      <c r="J65" s="188">
        <f>J89</f>
        <v>0</v>
      </c>
      <c r="K65" s="122"/>
      <c r="L65" s="189"/>
    </row>
    <row r="66" s="1" customFormat="1" ht="21.84" customHeight="1">
      <c r="B66" s="39"/>
      <c r="C66" s="40"/>
      <c r="D66" s="40"/>
      <c r="E66" s="40"/>
      <c r="F66" s="40"/>
      <c r="G66" s="40"/>
      <c r="H66" s="40"/>
      <c r="I66" s="143"/>
      <c r="J66" s="40"/>
      <c r="K66" s="40"/>
      <c r="L66" s="44"/>
    </row>
    <row r="67" s="1" customFormat="1" ht="6.96" customHeight="1">
      <c r="B67" s="58"/>
      <c r="C67" s="59"/>
      <c r="D67" s="59"/>
      <c r="E67" s="59"/>
      <c r="F67" s="59"/>
      <c r="G67" s="59"/>
      <c r="H67" s="59"/>
      <c r="I67" s="167"/>
      <c r="J67" s="59"/>
      <c r="K67" s="59"/>
      <c r="L67" s="44"/>
    </row>
    <row r="71" s="1" customFormat="1" ht="6.96" customHeight="1">
      <c r="B71" s="60"/>
      <c r="C71" s="61"/>
      <c r="D71" s="61"/>
      <c r="E71" s="61"/>
      <c r="F71" s="61"/>
      <c r="G71" s="61"/>
      <c r="H71" s="61"/>
      <c r="I71" s="170"/>
      <c r="J71" s="61"/>
      <c r="K71" s="61"/>
      <c r="L71" s="44"/>
    </row>
    <row r="72" s="1" customFormat="1" ht="24.96" customHeight="1">
      <c r="B72" s="39"/>
      <c r="C72" s="23" t="s">
        <v>112</v>
      </c>
      <c r="D72" s="40"/>
      <c r="E72" s="40"/>
      <c r="F72" s="40"/>
      <c r="G72" s="40"/>
      <c r="H72" s="40"/>
      <c r="I72" s="143"/>
      <c r="J72" s="40"/>
      <c r="K72" s="40"/>
      <c r="L72" s="44"/>
    </row>
    <row r="73" s="1" customFormat="1" ht="6.96" customHeight="1">
      <c r="B73" s="39"/>
      <c r="C73" s="40"/>
      <c r="D73" s="40"/>
      <c r="E73" s="40"/>
      <c r="F73" s="40"/>
      <c r="G73" s="40"/>
      <c r="H73" s="40"/>
      <c r="I73" s="143"/>
      <c r="J73" s="40"/>
      <c r="K73" s="40"/>
      <c r="L73" s="44"/>
    </row>
    <row r="74" s="1" customFormat="1" ht="12" customHeight="1">
      <c r="B74" s="39"/>
      <c r="C74" s="32" t="s">
        <v>16</v>
      </c>
      <c r="D74" s="40"/>
      <c r="E74" s="40"/>
      <c r="F74" s="40"/>
      <c r="G74" s="40"/>
      <c r="H74" s="40"/>
      <c r="I74" s="143"/>
      <c r="J74" s="40"/>
      <c r="K74" s="40"/>
      <c r="L74" s="44"/>
    </row>
    <row r="75" s="1" customFormat="1" ht="16.5" customHeight="1">
      <c r="B75" s="39"/>
      <c r="C75" s="40"/>
      <c r="D75" s="40"/>
      <c r="E75" s="171" t="str">
        <f>E7</f>
        <v>Údržba a oprava výměnných dílů zabezpečovacího zařízení v obvodu SSZT 2019 - 2020</v>
      </c>
      <c r="F75" s="32"/>
      <c r="G75" s="32"/>
      <c r="H75" s="32"/>
      <c r="I75" s="143"/>
      <c r="J75" s="40"/>
      <c r="K75" s="40"/>
      <c r="L75" s="44"/>
    </row>
    <row r="76" ht="12" customHeight="1">
      <c r="B76" s="21"/>
      <c r="C76" s="32" t="s">
        <v>102</v>
      </c>
      <c r="D76" s="22"/>
      <c r="E76" s="22"/>
      <c r="F76" s="22"/>
      <c r="G76" s="22"/>
      <c r="H76" s="22"/>
      <c r="I76" s="136"/>
      <c r="J76" s="22"/>
      <c r="K76" s="22"/>
      <c r="L76" s="20"/>
    </row>
    <row r="77" s="1" customFormat="1" ht="16.5" customHeight="1">
      <c r="B77" s="39"/>
      <c r="C77" s="40"/>
      <c r="D77" s="40"/>
      <c r="E77" s="171" t="s">
        <v>103</v>
      </c>
      <c r="F77" s="40"/>
      <c r="G77" s="40"/>
      <c r="H77" s="40"/>
      <c r="I77" s="143"/>
      <c r="J77" s="40"/>
      <c r="K77" s="40"/>
      <c r="L77" s="44"/>
    </row>
    <row r="78" s="1" customFormat="1" ht="12" customHeight="1">
      <c r="B78" s="39"/>
      <c r="C78" s="32" t="s">
        <v>104</v>
      </c>
      <c r="D78" s="40"/>
      <c r="E78" s="40"/>
      <c r="F78" s="40"/>
      <c r="G78" s="40"/>
      <c r="H78" s="40"/>
      <c r="I78" s="143"/>
      <c r="J78" s="40"/>
      <c r="K78" s="40"/>
      <c r="L78" s="44"/>
    </row>
    <row r="79" s="1" customFormat="1" ht="16.5" customHeight="1">
      <c r="B79" s="39"/>
      <c r="C79" s="40"/>
      <c r="D79" s="40"/>
      <c r="E79" s="65" t="str">
        <f>E11</f>
        <v>Lib_VD_IV - XII 2019 - Opravy výměnných dílů</v>
      </c>
      <c r="F79" s="40"/>
      <c r="G79" s="40"/>
      <c r="H79" s="40"/>
      <c r="I79" s="143"/>
      <c r="J79" s="40"/>
      <c r="K79" s="40"/>
      <c r="L79" s="44"/>
    </row>
    <row r="80" s="1" customFormat="1" ht="6.96" customHeight="1">
      <c r="B80" s="39"/>
      <c r="C80" s="40"/>
      <c r="D80" s="40"/>
      <c r="E80" s="40"/>
      <c r="F80" s="40"/>
      <c r="G80" s="40"/>
      <c r="H80" s="40"/>
      <c r="I80" s="143"/>
      <c r="J80" s="40"/>
      <c r="K80" s="40"/>
      <c r="L80" s="44"/>
    </row>
    <row r="81" s="1" customFormat="1" ht="12" customHeight="1">
      <c r="B81" s="39"/>
      <c r="C81" s="32" t="s">
        <v>22</v>
      </c>
      <c r="D81" s="40"/>
      <c r="E81" s="40"/>
      <c r="F81" s="27" t="str">
        <f>F14</f>
        <v>Obvod SSZT HKR</v>
      </c>
      <c r="G81" s="40"/>
      <c r="H81" s="40"/>
      <c r="I81" s="145" t="s">
        <v>24</v>
      </c>
      <c r="J81" s="68" t="str">
        <f>IF(J14="","",J14)</f>
        <v>28. 1. 2019</v>
      </c>
      <c r="K81" s="40"/>
      <c r="L81" s="44"/>
    </row>
    <row r="82" s="1" customFormat="1" ht="6.96" customHeight="1">
      <c r="B82" s="39"/>
      <c r="C82" s="40"/>
      <c r="D82" s="40"/>
      <c r="E82" s="40"/>
      <c r="F82" s="40"/>
      <c r="G82" s="40"/>
      <c r="H82" s="40"/>
      <c r="I82" s="143"/>
      <c r="J82" s="40"/>
      <c r="K82" s="40"/>
      <c r="L82" s="44"/>
    </row>
    <row r="83" s="1" customFormat="1" ht="13.65" customHeight="1">
      <c r="B83" s="39"/>
      <c r="C83" s="32" t="s">
        <v>30</v>
      </c>
      <c r="D83" s="40"/>
      <c r="E83" s="40"/>
      <c r="F83" s="27" t="str">
        <f>E17</f>
        <v xml:space="preserve"> </v>
      </c>
      <c r="G83" s="40"/>
      <c r="H83" s="40"/>
      <c r="I83" s="145" t="s">
        <v>38</v>
      </c>
      <c r="J83" s="37" t="str">
        <f>E23</f>
        <v xml:space="preserve"> </v>
      </c>
      <c r="K83" s="40"/>
      <c r="L83" s="44"/>
    </row>
    <row r="84" s="1" customFormat="1" ht="13.65" customHeight="1">
      <c r="B84" s="39"/>
      <c r="C84" s="32" t="s">
        <v>36</v>
      </c>
      <c r="D84" s="40"/>
      <c r="E84" s="40"/>
      <c r="F84" s="27" t="str">
        <f>IF(E20="","",E20)</f>
        <v>Vyplň údaj</v>
      </c>
      <c r="G84" s="40"/>
      <c r="H84" s="40"/>
      <c r="I84" s="145" t="s">
        <v>40</v>
      </c>
      <c r="J84" s="37" t="str">
        <f>E26</f>
        <v xml:space="preserve"> </v>
      </c>
      <c r="K84" s="40"/>
      <c r="L84" s="44"/>
    </row>
    <row r="85" s="1" customFormat="1" ht="10.32" customHeight="1">
      <c r="B85" s="39"/>
      <c r="C85" s="40"/>
      <c r="D85" s="40"/>
      <c r="E85" s="40"/>
      <c r="F85" s="40"/>
      <c r="G85" s="40"/>
      <c r="H85" s="40"/>
      <c r="I85" s="143"/>
      <c r="J85" s="40"/>
      <c r="K85" s="40"/>
      <c r="L85" s="44"/>
    </row>
    <row r="86" s="10" customFormat="1" ht="29.28" customHeight="1">
      <c r="B86" s="190"/>
      <c r="C86" s="191" t="s">
        <v>113</v>
      </c>
      <c r="D86" s="192" t="s">
        <v>62</v>
      </c>
      <c r="E86" s="192" t="s">
        <v>58</v>
      </c>
      <c r="F86" s="192" t="s">
        <v>59</v>
      </c>
      <c r="G86" s="192" t="s">
        <v>114</v>
      </c>
      <c r="H86" s="192" t="s">
        <v>115</v>
      </c>
      <c r="I86" s="193" t="s">
        <v>116</v>
      </c>
      <c r="J86" s="192" t="s">
        <v>108</v>
      </c>
      <c r="K86" s="194" t="s">
        <v>117</v>
      </c>
      <c r="L86" s="195"/>
      <c r="M86" s="88" t="s">
        <v>32</v>
      </c>
      <c r="N86" s="89" t="s">
        <v>47</v>
      </c>
      <c r="O86" s="89" t="s">
        <v>118</v>
      </c>
      <c r="P86" s="89" t="s">
        <v>119</v>
      </c>
      <c r="Q86" s="89" t="s">
        <v>120</v>
      </c>
      <c r="R86" s="89" t="s">
        <v>121</v>
      </c>
      <c r="S86" s="89" t="s">
        <v>122</v>
      </c>
      <c r="T86" s="90" t="s">
        <v>123</v>
      </c>
    </row>
    <row r="87" s="1" customFormat="1" ht="22.8" customHeight="1">
      <c r="B87" s="39"/>
      <c r="C87" s="95" t="s">
        <v>124</v>
      </c>
      <c r="D87" s="40"/>
      <c r="E87" s="40"/>
      <c r="F87" s="40"/>
      <c r="G87" s="40"/>
      <c r="H87" s="40"/>
      <c r="I87" s="143"/>
      <c r="J87" s="196">
        <f>BK87</f>
        <v>0</v>
      </c>
      <c r="K87" s="40"/>
      <c r="L87" s="44"/>
      <c r="M87" s="91"/>
      <c r="N87" s="92"/>
      <c r="O87" s="92"/>
      <c r="P87" s="197">
        <f>P88</f>
        <v>0</v>
      </c>
      <c r="Q87" s="92"/>
      <c r="R87" s="197">
        <f>R88</f>
        <v>0</v>
      </c>
      <c r="S87" s="92"/>
      <c r="T87" s="198">
        <f>T88</f>
        <v>0</v>
      </c>
      <c r="AT87" s="17" t="s">
        <v>76</v>
      </c>
      <c r="AU87" s="17" t="s">
        <v>109</v>
      </c>
      <c r="BK87" s="199">
        <f>BK88</f>
        <v>0</v>
      </c>
    </row>
    <row r="88" s="11" customFormat="1" ht="25.92" customHeight="1">
      <c r="B88" s="200"/>
      <c r="C88" s="201"/>
      <c r="D88" s="202" t="s">
        <v>76</v>
      </c>
      <c r="E88" s="203" t="s">
        <v>125</v>
      </c>
      <c r="F88" s="203" t="s">
        <v>126</v>
      </c>
      <c r="G88" s="201"/>
      <c r="H88" s="201"/>
      <c r="I88" s="204"/>
      <c r="J88" s="205">
        <f>BK88</f>
        <v>0</v>
      </c>
      <c r="K88" s="201"/>
      <c r="L88" s="206"/>
      <c r="M88" s="207"/>
      <c r="N88" s="208"/>
      <c r="O88" s="208"/>
      <c r="P88" s="209">
        <f>P89</f>
        <v>0</v>
      </c>
      <c r="Q88" s="208"/>
      <c r="R88" s="209">
        <f>R89</f>
        <v>0</v>
      </c>
      <c r="S88" s="208"/>
      <c r="T88" s="210">
        <f>T89</f>
        <v>0</v>
      </c>
      <c r="AR88" s="211" t="s">
        <v>127</v>
      </c>
      <c r="AT88" s="212" t="s">
        <v>76</v>
      </c>
      <c r="AU88" s="212" t="s">
        <v>77</v>
      </c>
      <c r="AY88" s="211" t="s">
        <v>128</v>
      </c>
      <c r="BK88" s="213">
        <f>BK89</f>
        <v>0</v>
      </c>
    </row>
    <row r="89" s="11" customFormat="1" ht="22.8" customHeight="1">
      <c r="B89" s="200"/>
      <c r="C89" s="201"/>
      <c r="D89" s="202" t="s">
        <v>76</v>
      </c>
      <c r="E89" s="214" t="s">
        <v>129</v>
      </c>
      <c r="F89" s="214" t="s">
        <v>130</v>
      </c>
      <c r="G89" s="201"/>
      <c r="H89" s="201"/>
      <c r="I89" s="204"/>
      <c r="J89" s="215">
        <f>BK89</f>
        <v>0</v>
      </c>
      <c r="K89" s="201"/>
      <c r="L89" s="206"/>
      <c r="M89" s="207"/>
      <c r="N89" s="208"/>
      <c r="O89" s="208"/>
      <c r="P89" s="209">
        <f>SUM(P90:P686)</f>
        <v>0</v>
      </c>
      <c r="Q89" s="208"/>
      <c r="R89" s="209">
        <f>SUM(R90:R686)</f>
        <v>0</v>
      </c>
      <c r="S89" s="208"/>
      <c r="T89" s="210">
        <f>SUM(T90:T686)</f>
        <v>0</v>
      </c>
      <c r="AR89" s="211" t="s">
        <v>127</v>
      </c>
      <c r="AT89" s="212" t="s">
        <v>76</v>
      </c>
      <c r="AU89" s="212" t="s">
        <v>83</v>
      </c>
      <c r="AY89" s="211" t="s">
        <v>128</v>
      </c>
      <c r="BK89" s="213">
        <f>SUM(BK90:BK686)</f>
        <v>0</v>
      </c>
    </row>
    <row r="90" s="1" customFormat="1" ht="22.5" customHeight="1">
      <c r="B90" s="39"/>
      <c r="C90" s="216" t="s">
        <v>83</v>
      </c>
      <c r="D90" s="216" t="s">
        <v>131</v>
      </c>
      <c r="E90" s="217" t="s">
        <v>132</v>
      </c>
      <c r="F90" s="218" t="s">
        <v>133</v>
      </c>
      <c r="G90" s="219" t="s">
        <v>134</v>
      </c>
      <c r="H90" s="220">
        <v>125</v>
      </c>
      <c r="I90" s="221"/>
      <c r="J90" s="222">
        <f>ROUND(I90*H90,2)</f>
        <v>0</v>
      </c>
      <c r="K90" s="218" t="s">
        <v>135</v>
      </c>
      <c r="L90" s="44"/>
      <c r="M90" s="223" t="s">
        <v>32</v>
      </c>
      <c r="N90" s="224" t="s">
        <v>48</v>
      </c>
      <c r="O90" s="80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AR90" s="17" t="s">
        <v>136</v>
      </c>
      <c r="AT90" s="17" t="s">
        <v>131</v>
      </c>
      <c r="AU90" s="17" t="s">
        <v>85</v>
      </c>
      <c r="AY90" s="17" t="s">
        <v>128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7" t="s">
        <v>83</v>
      </c>
      <c r="BK90" s="227">
        <f>ROUND(I90*H90,2)</f>
        <v>0</v>
      </c>
      <c r="BL90" s="17" t="s">
        <v>136</v>
      </c>
      <c r="BM90" s="17" t="s">
        <v>137</v>
      </c>
    </row>
    <row r="91" s="12" customFormat="1">
      <c r="B91" s="228"/>
      <c r="C91" s="229"/>
      <c r="D91" s="230" t="s">
        <v>138</v>
      </c>
      <c r="E91" s="231" t="s">
        <v>32</v>
      </c>
      <c r="F91" s="232" t="s">
        <v>674</v>
      </c>
      <c r="G91" s="229"/>
      <c r="H91" s="231" t="s">
        <v>32</v>
      </c>
      <c r="I91" s="233"/>
      <c r="J91" s="229"/>
      <c r="K91" s="229"/>
      <c r="L91" s="234"/>
      <c r="M91" s="235"/>
      <c r="N91" s="236"/>
      <c r="O91" s="236"/>
      <c r="P91" s="236"/>
      <c r="Q91" s="236"/>
      <c r="R91" s="236"/>
      <c r="S91" s="236"/>
      <c r="T91" s="237"/>
      <c r="AT91" s="238" t="s">
        <v>138</v>
      </c>
      <c r="AU91" s="238" t="s">
        <v>85</v>
      </c>
      <c r="AV91" s="12" t="s">
        <v>83</v>
      </c>
      <c r="AW91" s="12" t="s">
        <v>39</v>
      </c>
      <c r="AX91" s="12" t="s">
        <v>77</v>
      </c>
      <c r="AY91" s="238" t="s">
        <v>128</v>
      </c>
    </row>
    <row r="92" s="13" customFormat="1">
      <c r="B92" s="239"/>
      <c r="C92" s="240"/>
      <c r="D92" s="230" t="s">
        <v>138</v>
      </c>
      <c r="E92" s="241" t="s">
        <v>32</v>
      </c>
      <c r="F92" s="242" t="s">
        <v>675</v>
      </c>
      <c r="G92" s="240"/>
      <c r="H92" s="243">
        <v>125</v>
      </c>
      <c r="I92" s="244"/>
      <c r="J92" s="240"/>
      <c r="K92" s="240"/>
      <c r="L92" s="245"/>
      <c r="M92" s="246"/>
      <c r="N92" s="247"/>
      <c r="O92" s="247"/>
      <c r="P92" s="247"/>
      <c r="Q92" s="247"/>
      <c r="R92" s="247"/>
      <c r="S92" s="247"/>
      <c r="T92" s="248"/>
      <c r="AT92" s="249" t="s">
        <v>138</v>
      </c>
      <c r="AU92" s="249" t="s">
        <v>85</v>
      </c>
      <c r="AV92" s="13" t="s">
        <v>85</v>
      </c>
      <c r="AW92" s="13" t="s">
        <v>39</v>
      </c>
      <c r="AX92" s="13" t="s">
        <v>77</v>
      </c>
      <c r="AY92" s="249" t="s">
        <v>128</v>
      </c>
    </row>
    <row r="93" s="14" customFormat="1">
      <c r="B93" s="250"/>
      <c r="C93" s="251"/>
      <c r="D93" s="230" t="s">
        <v>138</v>
      </c>
      <c r="E93" s="252" t="s">
        <v>32</v>
      </c>
      <c r="F93" s="253" t="s">
        <v>141</v>
      </c>
      <c r="G93" s="251"/>
      <c r="H93" s="254">
        <v>125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138</v>
      </c>
      <c r="AU93" s="260" t="s">
        <v>85</v>
      </c>
      <c r="AV93" s="14" t="s">
        <v>127</v>
      </c>
      <c r="AW93" s="14" t="s">
        <v>39</v>
      </c>
      <c r="AX93" s="14" t="s">
        <v>83</v>
      </c>
      <c r="AY93" s="260" t="s">
        <v>128</v>
      </c>
    </row>
    <row r="94" s="1" customFormat="1" ht="22.5" customHeight="1">
      <c r="B94" s="39"/>
      <c r="C94" s="216" t="s">
        <v>85</v>
      </c>
      <c r="D94" s="216" t="s">
        <v>131</v>
      </c>
      <c r="E94" s="217" t="s">
        <v>142</v>
      </c>
      <c r="F94" s="218" t="s">
        <v>143</v>
      </c>
      <c r="G94" s="219" t="s">
        <v>134</v>
      </c>
      <c r="H94" s="220">
        <v>80</v>
      </c>
      <c r="I94" s="221"/>
      <c r="J94" s="222">
        <f>ROUND(I94*H94,2)</f>
        <v>0</v>
      </c>
      <c r="K94" s="218" t="s">
        <v>135</v>
      </c>
      <c r="L94" s="44"/>
      <c r="M94" s="223" t="s">
        <v>32</v>
      </c>
      <c r="N94" s="224" t="s">
        <v>48</v>
      </c>
      <c r="O94" s="80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AR94" s="17" t="s">
        <v>136</v>
      </c>
      <c r="AT94" s="17" t="s">
        <v>131</v>
      </c>
      <c r="AU94" s="17" t="s">
        <v>85</v>
      </c>
      <c r="AY94" s="17" t="s">
        <v>128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7" t="s">
        <v>83</v>
      </c>
      <c r="BK94" s="227">
        <f>ROUND(I94*H94,2)</f>
        <v>0</v>
      </c>
      <c r="BL94" s="17" t="s">
        <v>136</v>
      </c>
      <c r="BM94" s="17" t="s">
        <v>144</v>
      </c>
    </row>
    <row r="95" s="12" customFormat="1">
      <c r="B95" s="228"/>
      <c r="C95" s="229"/>
      <c r="D95" s="230" t="s">
        <v>138</v>
      </c>
      <c r="E95" s="231" t="s">
        <v>32</v>
      </c>
      <c r="F95" s="232" t="s">
        <v>674</v>
      </c>
      <c r="G95" s="229"/>
      <c r="H95" s="231" t="s">
        <v>32</v>
      </c>
      <c r="I95" s="233"/>
      <c r="J95" s="229"/>
      <c r="K95" s="229"/>
      <c r="L95" s="234"/>
      <c r="M95" s="235"/>
      <c r="N95" s="236"/>
      <c r="O95" s="236"/>
      <c r="P95" s="236"/>
      <c r="Q95" s="236"/>
      <c r="R95" s="236"/>
      <c r="S95" s="236"/>
      <c r="T95" s="237"/>
      <c r="AT95" s="238" t="s">
        <v>138</v>
      </c>
      <c r="AU95" s="238" t="s">
        <v>85</v>
      </c>
      <c r="AV95" s="12" t="s">
        <v>83</v>
      </c>
      <c r="AW95" s="12" t="s">
        <v>39</v>
      </c>
      <c r="AX95" s="12" t="s">
        <v>77</v>
      </c>
      <c r="AY95" s="238" t="s">
        <v>128</v>
      </c>
    </row>
    <row r="96" s="13" customFormat="1">
      <c r="B96" s="239"/>
      <c r="C96" s="240"/>
      <c r="D96" s="230" t="s">
        <v>138</v>
      </c>
      <c r="E96" s="241" t="s">
        <v>32</v>
      </c>
      <c r="F96" s="242" t="s">
        <v>676</v>
      </c>
      <c r="G96" s="240"/>
      <c r="H96" s="243">
        <v>80</v>
      </c>
      <c r="I96" s="244"/>
      <c r="J96" s="240"/>
      <c r="K96" s="240"/>
      <c r="L96" s="245"/>
      <c r="M96" s="246"/>
      <c r="N96" s="247"/>
      <c r="O96" s="247"/>
      <c r="P96" s="247"/>
      <c r="Q96" s="247"/>
      <c r="R96" s="247"/>
      <c r="S96" s="247"/>
      <c r="T96" s="248"/>
      <c r="AT96" s="249" t="s">
        <v>138</v>
      </c>
      <c r="AU96" s="249" t="s">
        <v>85</v>
      </c>
      <c r="AV96" s="13" t="s">
        <v>85</v>
      </c>
      <c r="AW96" s="13" t="s">
        <v>39</v>
      </c>
      <c r="AX96" s="13" t="s">
        <v>77</v>
      </c>
      <c r="AY96" s="249" t="s">
        <v>128</v>
      </c>
    </row>
    <row r="97" s="14" customFormat="1">
      <c r="B97" s="250"/>
      <c r="C97" s="251"/>
      <c r="D97" s="230" t="s">
        <v>138</v>
      </c>
      <c r="E97" s="252" t="s">
        <v>32</v>
      </c>
      <c r="F97" s="253" t="s">
        <v>141</v>
      </c>
      <c r="G97" s="251"/>
      <c r="H97" s="254">
        <v>80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138</v>
      </c>
      <c r="AU97" s="260" t="s">
        <v>85</v>
      </c>
      <c r="AV97" s="14" t="s">
        <v>127</v>
      </c>
      <c r="AW97" s="14" t="s">
        <v>39</v>
      </c>
      <c r="AX97" s="14" t="s">
        <v>83</v>
      </c>
      <c r="AY97" s="260" t="s">
        <v>128</v>
      </c>
    </row>
    <row r="98" s="1" customFormat="1" ht="22.5" customHeight="1">
      <c r="B98" s="39"/>
      <c r="C98" s="216" t="s">
        <v>146</v>
      </c>
      <c r="D98" s="216" t="s">
        <v>131</v>
      </c>
      <c r="E98" s="217" t="s">
        <v>147</v>
      </c>
      <c r="F98" s="218" t="s">
        <v>148</v>
      </c>
      <c r="G98" s="219" t="s">
        <v>134</v>
      </c>
      <c r="H98" s="220">
        <v>80</v>
      </c>
      <c r="I98" s="221"/>
      <c r="J98" s="222">
        <f>ROUND(I98*H98,2)</f>
        <v>0</v>
      </c>
      <c r="K98" s="218" t="s">
        <v>135</v>
      </c>
      <c r="L98" s="44"/>
      <c r="M98" s="223" t="s">
        <v>32</v>
      </c>
      <c r="N98" s="224" t="s">
        <v>48</v>
      </c>
      <c r="O98" s="80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AR98" s="17" t="s">
        <v>136</v>
      </c>
      <c r="AT98" s="17" t="s">
        <v>131</v>
      </c>
      <c r="AU98" s="17" t="s">
        <v>85</v>
      </c>
      <c r="AY98" s="17" t="s">
        <v>128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7" t="s">
        <v>83</v>
      </c>
      <c r="BK98" s="227">
        <f>ROUND(I98*H98,2)</f>
        <v>0</v>
      </c>
      <c r="BL98" s="17" t="s">
        <v>136</v>
      </c>
      <c r="BM98" s="17" t="s">
        <v>149</v>
      </c>
    </row>
    <row r="99" s="12" customFormat="1">
      <c r="B99" s="228"/>
      <c r="C99" s="229"/>
      <c r="D99" s="230" t="s">
        <v>138</v>
      </c>
      <c r="E99" s="231" t="s">
        <v>32</v>
      </c>
      <c r="F99" s="232" t="s">
        <v>674</v>
      </c>
      <c r="G99" s="229"/>
      <c r="H99" s="231" t="s">
        <v>32</v>
      </c>
      <c r="I99" s="233"/>
      <c r="J99" s="229"/>
      <c r="K99" s="229"/>
      <c r="L99" s="234"/>
      <c r="M99" s="235"/>
      <c r="N99" s="236"/>
      <c r="O99" s="236"/>
      <c r="P99" s="236"/>
      <c r="Q99" s="236"/>
      <c r="R99" s="236"/>
      <c r="S99" s="236"/>
      <c r="T99" s="237"/>
      <c r="AT99" s="238" t="s">
        <v>138</v>
      </c>
      <c r="AU99" s="238" t="s">
        <v>85</v>
      </c>
      <c r="AV99" s="12" t="s">
        <v>83</v>
      </c>
      <c r="AW99" s="12" t="s">
        <v>39</v>
      </c>
      <c r="AX99" s="12" t="s">
        <v>77</v>
      </c>
      <c r="AY99" s="238" t="s">
        <v>128</v>
      </c>
    </row>
    <row r="100" s="13" customFormat="1">
      <c r="B100" s="239"/>
      <c r="C100" s="240"/>
      <c r="D100" s="230" t="s">
        <v>138</v>
      </c>
      <c r="E100" s="241" t="s">
        <v>32</v>
      </c>
      <c r="F100" s="242" t="s">
        <v>676</v>
      </c>
      <c r="G100" s="240"/>
      <c r="H100" s="243">
        <v>80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AT100" s="249" t="s">
        <v>138</v>
      </c>
      <c r="AU100" s="249" t="s">
        <v>85</v>
      </c>
      <c r="AV100" s="13" t="s">
        <v>85</v>
      </c>
      <c r="AW100" s="13" t="s">
        <v>39</v>
      </c>
      <c r="AX100" s="13" t="s">
        <v>77</v>
      </c>
      <c r="AY100" s="249" t="s">
        <v>128</v>
      </c>
    </row>
    <row r="101" s="14" customFormat="1">
      <c r="B101" s="250"/>
      <c r="C101" s="251"/>
      <c r="D101" s="230" t="s">
        <v>138</v>
      </c>
      <c r="E101" s="252" t="s">
        <v>32</v>
      </c>
      <c r="F101" s="253" t="s">
        <v>141</v>
      </c>
      <c r="G101" s="251"/>
      <c r="H101" s="254">
        <v>80</v>
      </c>
      <c r="I101" s="255"/>
      <c r="J101" s="251"/>
      <c r="K101" s="251"/>
      <c r="L101" s="256"/>
      <c r="M101" s="257"/>
      <c r="N101" s="258"/>
      <c r="O101" s="258"/>
      <c r="P101" s="258"/>
      <c r="Q101" s="258"/>
      <c r="R101" s="258"/>
      <c r="S101" s="258"/>
      <c r="T101" s="259"/>
      <c r="AT101" s="260" t="s">
        <v>138</v>
      </c>
      <c r="AU101" s="260" t="s">
        <v>85</v>
      </c>
      <c r="AV101" s="14" t="s">
        <v>127</v>
      </c>
      <c r="AW101" s="14" t="s">
        <v>39</v>
      </c>
      <c r="AX101" s="14" t="s">
        <v>83</v>
      </c>
      <c r="AY101" s="260" t="s">
        <v>128</v>
      </c>
    </row>
    <row r="102" s="1" customFormat="1" ht="22.5" customHeight="1">
      <c r="B102" s="39"/>
      <c r="C102" s="216" t="s">
        <v>127</v>
      </c>
      <c r="D102" s="216" t="s">
        <v>131</v>
      </c>
      <c r="E102" s="217" t="s">
        <v>150</v>
      </c>
      <c r="F102" s="218" t="s">
        <v>151</v>
      </c>
      <c r="G102" s="219" t="s">
        <v>134</v>
      </c>
      <c r="H102" s="220">
        <v>20</v>
      </c>
      <c r="I102" s="221"/>
      <c r="J102" s="222">
        <f>ROUND(I102*H102,2)</f>
        <v>0</v>
      </c>
      <c r="K102" s="218" t="s">
        <v>135</v>
      </c>
      <c r="L102" s="44"/>
      <c r="M102" s="223" t="s">
        <v>32</v>
      </c>
      <c r="N102" s="224" t="s">
        <v>48</v>
      </c>
      <c r="O102" s="80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AR102" s="17" t="s">
        <v>136</v>
      </c>
      <c r="AT102" s="17" t="s">
        <v>131</v>
      </c>
      <c r="AU102" s="17" t="s">
        <v>85</v>
      </c>
      <c r="AY102" s="17" t="s">
        <v>128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7" t="s">
        <v>83</v>
      </c>
      <c r="BK102" s="227">
        <f>ROUND(I102*H102,2)</f>
        <v>0</v>
      </c>
      <c r="BL102" s="17" t="s">
        <v>136</v>
      </c>
      <c r="BM102" s="17" t="s">
        <v>152</v>
      </c>
    </row>
    <row r="103" s="12" customFormat="1">
      <c r="B103" s="228"/>
      <c r="C103" s="229"/>
      <c r="D103" s="230" t="s">
        <v>138</v>
      </c>
      <c r="E103" s="231" t="s">
        <v>32</v>
      </c>
      <c r="F103" s="232" t="s">
        <v>674</v>
      </c>
      <c r="G103" s="229"/>
      <c r="H103" s="231" t="s">
        <v>32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AT103" s="238" t="s">
        <v>138</v>
      </c>
      <c r="AU103" s="238" t="s">
        <v>85</v>
      </c>
      <c r="AV103" s="12" t="s">
        <v>83</v>
      </c>
      <c r="AW103" s="12" t="s">
        <v>39</v>
      </c>
      <c r="AX103" s="12" t="s">
        <v>77</v>
      </c>
      <c r="AY103" s="238" t="s">
        <v>128</v>
      </c>
    </row>
    <row r="104" s="13" customFormat="1">
      <c r="B104" s="239"/>
      <c r="C104" s="240"/>
      <c r="D104" s="230" t="s">
        <v>138</v>
      </c>
      <c r="E104" s="241" t="s">
        <v>32</v>
      </c>
      <c r="F104" s="242" t="s">
        <v>677</v>
      </c>
      <c r="G104" s="240"/>
      <c r="H104" s="243">
        <v>20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AT104" s="249" t="s">
        <v>138</v>
      </c>
      <c r="AU104" s="249" t="s">
        <v>85</v>
      </c>
      <c r="AV104" s="13" t="s">
        <v>85</v>
      </c>
      <c r="AW104" s="13" t="s">
        <v>39</v>
      </c>
      <c r="AX104" s="13" t="s">
        <v>77</v>
      </c>
      <c r="AY104" s="249" t="s">
        <v>128</v>
      </c>
    </row>
    <row r="105" s="14" customFormat="1">
      <c r="B105" s="250"/>
      <c r="C105" s="251"/>
      <c r="D105" s="230" t="s">
        <v>138</v>
      </c>
      <c r="E105" s="252" t="s">
        <v>32</v>
      </c>
      <c r="F105" s="253" t="s">
        <v>141</v>
      </c>
      <c r="G105" s="251"/>
      <c r="H105" s="254">
        <v>20</v>
      </c>
      <c r="I105" s="255"/>
      <c r="J105" s="251"/>
      <c r="K105" s="251"/>
      <c r="L105" s="256"/>
      <c r="M105" s="257"/>
      <c r="N105" s="258"/>
      <c r="O105" s="258"/>
      <c r="P105" s="258"/>
      <c r="Q105" s="258"/>
      <c r="R105" s="258"/>
      <c r="S105" s="258"/>
      <c r="T105" s="259"/>
      <c r="AT105" s="260" t="s">
        <v>138</v>
      </c>
      <c r="AU105" s="260" t="s">
        <v>85</v>
      </c>
      <c r="AV105" s="14" t="s">
        <v>127</v>
      </c>
      <c r="AW105" s="14" t="s">
        <v>39</v>
      </c>
      <c r="AX105" s="14" t="s">
        <v>83</v>
      </c>
      <c r="AY105" s="260" t="s">
        <v>128</v>
      </c>
    </row>
    <row r="106" s="1" customFormat="1" ht="22.5" customHeight="1">
      <c r="B106" s="39"/>
      <c r="C106" s="216" t="s">
        <v>154</v>
      </c>
      <c r="D106" s="216" t="s">
        <v>131</v>
      </c>
      <c r="E106" s="217" t="s">
        <v>155</v>
      </c>
      <c r="F106" s="218" t="s">
        <v>156</v>
      </c>
      <c r="G106" s="219" t="s">
        <v>134</v>
      </c>
      <c r="H106" s="220">
        <v>20</v>
      </c>
      <c r="I106" s="221"/>
      <c r="J106" s="222">
        <f>ROUND(I106*H106,2)</f>
        <v>0</v>
      </c>
      <c r="K106" s="218" t="s">
        <v>135</v>
      </c>
      <c r="L106" s="44"/>
      <c r="M106" s="223" t="s">
        <v>32</v>
      </c>
      <c r="N106" s="224" t="s">
        <v>48</v>
      </c>
      <c r="O106" s="80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AR106" s="17" t="s">
        <v>136</v>
      </c>
      <c r="AT106" s="17" t="s">
        <v>131</v>
      </c>
      <c r="AU106" s="17" t="s">
        <v>85</v>
      </c>
      <c r="AY106" s="17" t="s">
        <v>128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7" t="s">
        <v>83</v>
      </c>
      <c r="BK106" s="227">
        <f>ROUND(I106*H106,2)</f>
        <v>0</v>
      </c>
      <c r="BL106" s="17" t="s">
        <v>136</v>
      </c>
      <c r="BM106" s="17" t="s">
        <v>157</v>
      </c>
    </row>
    <row r="107" s="12" customFormat="1">
      <c r="B107" s="228"/>
      <c r="C107" s="229"/>
      <c r="D107" s="230" t="s">
        <v>138</v>
      </c>
      <c r="E107" s="231" t="s">
        <v>32</v>
      </c>
      <c r="F107" s="232" t="s">
        <v>674</v>
      </c>
      <c r="G107" s="229"/>
      <c r="H107" s="231" t="s">
        <v>32</v>
      </c>
      <c r="I107" s="233"/>
      <c r="J107" s="229"/>
      <c r="K107" s="229"/>
      <c r="L107" s="234"/>
      <c r="M107" s="235"/>
      <c r="N107" s="236"/>
      <c r="O107" s="236"/>
      <c r="P107" s="236"/>
      <c r="Q107" s="236"/>
      <c r="R107" s="236"/>
      <c r="S107" s="236"/>
      <c r="T107" s="237"/>
      <c r="AT107" s="238" t="s">
        <v>138</v>
      </c>
      <c r="AU107" s="238" t="s">
        <v>85</v>
      </c>
      <c r="AV107" s="12" t="s">
        <v>83</v>
      </c>
      <c r="AW107" s="12" t="s">
        <v>39</v>
      </c>
      <c r="AX107" s="12" t="s">
        <v>77</v>
      </c>
      <c r="AY107" s="238" t="s">
        <v>128</v>
      </c>
    </row>
    <row r="108" s="13" customFormat="1">
      <c r="B108" s="239"/>
      <c r="C108" s="240"/>
      <c r="D108" s="230" t="s">
        <v>138</v>
      </c>
      <c r="E108" s="241" t="s">
        <v>32</v>
      </c>
      <c r="F108" s="242" t="s">
        <v>677</v>
      </c>
      <c r="G108" s="240"/>
      <c r="H108" s="243">
        <v>20</v>
      </c>
      <c r="I108" s="244"/>
      <c r="J108" s="240"/>
      <c r="K108" s="240"/>
      <c r="L108" s="245"/>
      <c r="M108" s="246"/>
      <c r="N108" s="247"/>
      <c r="O108" s="247"/>
      <c r="P108" s="247"/>
      <c r="Q108" s="247"/>
      <c r="R108" s="247"/>
      <c r="S108" s="247"/>
      <c r="T108" s="248"/>
      <c r="AT108" s="249" t="s">
        <v>138</v>
      </c>
      <c r="AU108" s="249" t="s">
        <v>85</v>
      </c>
      <c r="AV108" s="13" t="s">
        <v>85</v>
      </c>
      <c r="AW108" s="13" t="s">
        <v>39</v>
      </c>
      <c r="AX108" s="13" t="s">
        <v>77</v>
      </c>
      <c r="AY108" s="249" t="s">
        <v>128</v>
      </c>
    </row>
    <row r="109" s="14" customFormat="1">
      <c r="B109" s="250"/>
      <c r="C109" s="251"/>
      <c r="D109" s="230" t="s">
        <v>138</v>
      </c>
      <c r="E109" s="252" t="s">
        <v>32</v>
      </c>
      <c r="F109" s="253" t="s">
        <v>141</v>
      </c>
      <c r="G109" s="251"/>
      <c r="H109" s="254">
        <v>20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138</v>
      </c>
      <c r="AU109" s="260" t="s">
        <v>85</v>
      </c>
      <c r="AV109" s="14" t="s">
        <v>127</v>
      </c>
      <c r="AW109" s="14" t="s">
        <v>39</v>
      </c>
      <c r="AX109" s="14" t="s">
        <v>83</v>
      </c>
      <c r="AY109" s="260" t="s">
        <v>128</v>
      </c>
    </row>
    <row r="110" s="1" customFormat="1" ht="22.5" customHeight="1">
      <c r="B110" s="39"/>
      <c r="C110" s="216" t="s">
        <v>159</v>
      </c>
      <c r="D110" s="216" t="s">
        <v>131</v>
      </c>
      <c r="E110" s="217" t="s">
        <v>160</v>
      </c>
      <c r="F110" s="218" t="s">
        <v>161</v>
      </c>
      <c r="G110" s="219" t="s">
        <v>134</v>
      </c>
      <c r="H110" s="220">
        <v>20</v>
      </c>
      <c r="I110" s="221"/>
      <c r="J110" s="222">
        <f>ROUND(I110*H110,2)</f>
        <v>0</v>
      </c>
      <c r="K110" s="218" t="s">
        <v>135</v>
      </c>
      <c r="L110" s="44"/>
      <c r="M110" s="223" t="s">
        <v>32</v>
      </c>
      <c r="N110" s="224" t="s">
        <v>48</v>
      </c>
      <c r="O110" s="80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AR110" s="17" t="s">
        <v>136</v>
      </c>
      <c r="AT110" s="17" t="s">
        <v>131</v>
      </c>
      <c r="AU110" s="17" t="s">
        <v>85</v>
      </c>
      <c r="AY110" s="17" t="s">
        <v>128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7" t="s">
        <v>83</v>
      </c>
      <c r="BK110" s="227">
        <f>ROUND(I110*H110,2)</f>
        <v>0</v>
      </c>
      <c r="BL110" s="17" t="s">
        <v>136</v>
      </c>
      <c r="BM110" s="17" t="s">
        <v>162</v>
      </c>
    </row>
    <row r="111" s="12" customFormat="1">
      <c r="B111" s="228"/>
      <c r="C111" s="229"/>
      <c r="D111" s="230" t="s">
        <v>138</v>
      </c>
      <c r="E111" s="231" t="s">
        <v>32</v>
      </c>
      <c r="F111" s="232" t="s">
        <v>674</v>
      </c>
      <c r="G111" s="229"/>
      <c r="H111" s="231" t="s">
        <v>32</v>
      </c>
      <c r="I111" s="233"/>
      <c r="J111" s="229"/>
      <c r="K111" s="229"/>
      <c r="L111" s="234"/>
      <c r="M111" s="235"/>
      <c r="N111" s="236"/>
      <c r="O111" s="236"/>
      <c r="P111" s="236"/>
      <c r="Q111" s="236"/>
      <c r="R111" s="236"/>
      <c r="S111" s="236"/>
      <c r="T111" s="237"/>
      <c r="AT111" s="238" t="s">
        <v>138</v>
      </c>
      <c r="AU111" s="238" t="s">
        <v>85</v>
      </c>
      <c r="AV111" s="12" t="s">
        <v>83</v>
      </c>
      <c r="AW111" s="12" t="s">
        <v>39</v>
      </c>
      <c r="AX111" s="12" t="s">
        <v>77</v>
      </c>
      <c r="AY111" s="238" t="s">
        <v>128</v>
      </c>
    </row>
    <row r="112" s="13" customFormat="1">
      <c r="B112" s="239"/>
      <c r="C112" s="240"/>
      <c r="D112" s="230" t="s">
        <v>138</v>
      </c>
      <c r="E112" s="241" t="s">
        <v>32</v>
      </c>
      <c r="F112" s="242" t="s">
        <v>677</v>
      </c>
      <c r="G112" s="240"/>
      <c r="H112" s="243">
        <v>20</v>
      </c>
      <c r="I112" s="244"/>
      <c r="J112" s="240"/>
      <c r="K112" s="240"/>
      <c r="L112" s="245"/>
      <c r="M112" s="246"/>
      <c r="N112" s="247"/>
      <c r="O112" s="247"/>
      <c r="P112" s="247"/>
      <c r="Q112" s="247"/>
      <c r="R112" s="247"/>
      <c r="S112" s="247"/>
      <c r="T112" s="248"/>
      <c r="AT112" s="249" t="s">
        <v>138</v>
      </c>
      <c r="AU112" s="249" t="s">
        <v>85</v>
      </c>
      <c r="AV112" s="13" t="s">
        <v>85</v>
      </c>
      <c r="AW112" s="13" t="s">
        <v>39</v>
      </c>
      <c r="AX112" s="13" t="s">
        <v>77</v>
      </c>
      <c r="AY112" s="249" t="s">
        <v>128</v>
      </c>
    </row>
    <row r="113" s="14" customFormat="1">
      <c r="B113" s="250"/>
      <c r="C113" s="251"/>
      <c r="D113" s="230" t="s">
        <v>138</v>
      </c>
      <c r="E113" s="252" t="s">
        <v>32</v>
      </c>
      <c r="F113" s="253" t="s">
        <v>141</v>
      </c>
      <c r="G113" s="251"/>
      <c r="H113" s="254">
        <v>20</v>
      </c>
      <c r="I113" s="255"/>
      <c r="J113" s="251"/>
      <c r="K113" s="251"/>
      <c r="L113" s="256"/>
      <c r="M113" s="257"/>
      <c r="N113" s="258"/>
      <c r="O113" s="258"/>
      <c r="P113" s="258"/>
      <c r="Q113" s="258"/>
      <c r="R113" s="258"/>
      <c r="S113" s="258"/>
      <c r="T113" s="259"/>
      <c r="AT113" s="260" t="s">
        <v>138</v>
      </c>
      <c r="AU113" s="260" t="s">
        <v>85</v>
      </c>
      <c r="AV113" s="14" t="s">
        <v>127</v>
      </c>
      <c r="AW113" s="14" t="s">
        <v>39</v>
      </c>
      <c r="AX113" s="14" t="s">
        <v>83</v>
      </c>
      <c r="AY113" s="260" t="s">
        <v>128</v>
      </c>
    </row>
    <row r="114" s="1" customFormat="1" ht="22.5" customHeight="1">
      <c r="B114" s="39"/>
      <c r="C114" s="216" t="s">
        <v>164</v>
      </c>
      <c r="D114" s="216" t="s">
        <v>131</v>
      </c>
      <c r="E114" s="217" t="s">
        <v>165</v>
      </c>
      <c r="F114" s="218" t="s">
        <v>166</v>
      </c>
      <c r="G114" s="219" t="s">
        <v>134</v>
      </c>
      <c r="H114" s="220">
        <v>20</v>
      </c>
      <c r="I114" s="221"/>
      <c r="J114" s="222">
        <f>ROUND(I114*H114,2)</f>
        <v>0</v>
      </c>
      <c r="K114" s="218" t="s">
        <v>135</v>
      </c>
      <c r="L114" s="44"/>
      <c r="M114" s="223" t="s">
        <v>32</v>
      </c>
      <c r="N114" s="224" t="s">
        <v>48</v>
      </c>
      <c r="O114" s="80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AR114" s="17" t="s">
        <v>136</v>
      </c>
      <c r="AT114" s="17" t="s">
        <v>131</v>
      </c>
      <c r="AU114" s="17" t="s">
        <v>85</v>
      </c>
      <c r="AY114" s="17" t="s">
        <v>128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17" t="s">
        <v>83</v>
      </c>
      <c r="BK114" s="227">
        <f>ROUND(I114*H114,2)</f>
        <v>0</v>
      </c>
      <c r="BL114" s="17" t="s">
        <v>136</v>
      </c>
      <c r="BM114" s="17" t="s">
        <v>167</v>
      </c>
    </row>
    <row r="115" s="12" customFormat="1">
      <c r="B115" s="228"/>
      <c r="C115" s="229"/>
      <c r="D115" s="230" t="s">
        <v>138</v>
      </c>
      <c r="E115" s="231" t="s">
        <v>32</v>
      </c>
      <c r="F115" s="232" t="s">
        <v>674</v>
      </c>
      <c r="G115" s="229"/>
      <c r="H115" s="231" t="s">
        <v>32</v>
      </c>
      <c r="I115" s="233"/>
      <c r="J115" s="229"/>
      <c r="K115" s="229"/>
      <c r="L115" s="234"/>
      <c r="M115" s="235"/>
      <c r="N115" s="236"/>
      <c r="O115" s="236"/>
      <c r="P115" s="236"/>
      <c r="Q115" s="236"/>
      <c r="R115" s="236"/>
      <c r="S115" s="236"/>
      <c r="T115" s="237"/>
      <c r="AT115" s="238" t="s">
        <v>138</v>
      </c>
      <c r="AU115" s="238" t="s">
        <v>85</v>
      </c>
      <c r="AV115" s="12" t="s">
        <v>83</v>
      </c>
      <c r="AW115" s="12" t="s">
        <v>39</v>
      </c>
      <c r="AX115" s="12" t="s">
        <v>77</v>
      </c>
      <c r="AY115" s="238" t="s">
        <v>128</v>
      </c>
    </row>
    <row r="116" s="13" customFormat="1">
      <c r="B116" s="239"/>
      <c r="C116" s="240"/>
      <c r="D116" s="230" t="s">
        <v>138</v>
      </c>
      <c r="E116" s="241" t="s">
        <v>32</v>
      </c>
      <c r="F116" s="242" t="s">
        <v>677</v>
      </c>
      <c r="G116" s="240"/>
      <c r="H116" s="243">
        <v>20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AT116" s="249" t="s">
        <v>138</v>
      </c>
      <c r="AU116" s="249" t="s">
        <v>85</v>
      </c>
      <c r="AV116" s="13" t="s">
        <v>85</v>
      </c>
      <c r="AW116" s="13" t="s">
        <v>39</v>
      </c>
      <c r="AX116" s="13" t="s">
        <v>77</v>
      </c>
      <c r="AY116" s="249" t="s">
        <v>128</v>
      </c>
    </row>
    <row r="117" s="14" customFormat="1">
      <c r="B117" s="250"/>
      <c r="C117" s="251"/>
      <c r="D117" s="230" t="s">
        <v>138</v>
      </c>
      <c r="E117" s="252" t="s">
        <v>32</v>
      </c>
      <c r="F117" s="253" t="s">
        <v>141</v>
      </c>
      <c r="G117" s="251"/>
      <c r="H117" s="254">
        <v>20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138</v>
      </c>
      <c r="AU117" s="260" t="s">
        <v>85</v>
      </c>
      <c r="AV117" s="14" t="s">
        <v>127</v>
      </c>
      <c r="AW117" s="14" t="s">
        <v>39</v>
      </c>
      <c r="AX117" s="14" t="s">
        <v>83</v>
      </c>
      <c r="AY117" s="260" t="s">
        <v>128</v>
      </c>
    </row>
    <row r="118" s="1" customFormat="1" ht="22.5" customHeight="1">
      <c r="B118" s="39"/>
      <c r="C118" s="216" t="s">
        <v>168</v>
      </c>
      <c r="D118" s="216" t="s">
        <v>131</v>
      </c>
      <c r="E118" s="217" t="s">
        <v>169</v>
      </c>
      <c r="F118" s="218" t="s">
        <v>170</v>
      </c>
      <c r="G118" s="219" t="s">
        <v>134</v>
      </c>
      <c r="H118" s="220">
        <v>10</v>
      </c>
      <c r="I118" s="221"/>
      <c r="J118" s="222">
        <f>ROUND(I118*H118,2)</f>
        <v>0</v>
      </c>
      <c r="K118" s="218" t="s">
        <v>135</v>
      </c>
      <c r="L118" s="44"/>
      <c r="M118" s="223" t="s">
        <v>32</v>
      </c>
      <c r="N118" s="224" t="s">
        <v>48</v>
      </c>
      <c r="O118" s="80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AR118" s="17" t="s">
        <v>136</v>
      </c>
      <c r="AT118" s="17" t="s">
        <v>131</v>
      </c>
      <c r="AU118" s="17" t="s">
        <v>85</v>
      </c>
      <c r="AY118" s="17" t="s">
        <v>128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7" t="s">
        <v>83</v>
      </c>
      <c r="BK118" s="227">
        <f>ROUND(I118*H118,2)</f>
        <v>0</v>
      </c>
      <c r="BL118" s="17" t="s">
        <v>136</v>
      </c>
      <c r="BM118" s="17" t="s">
        <v>171</v>
      </c>
    </row>
    <row r="119" s="12" customFormat="1">
      <c r="B119" s="228"/>
      <c r="C119" s="229"/>
      <c r="D119" s="230" t="s">
        <v>138</v>
      </c>
      <c r="E119" s="231" t="s">
        <v>32</v>
      </c>
      <c r="F119" s="232" t="s">
        <v>674</v>
      </c>
      <c r="G119" s="229"/>
      <c r="H119" s="231" t="s">
        <v>32</v>
      </c>
      <c r="I119" s="233"/>
      <c r="J119" s="229"/>
      <c r="K119" s="229"/>
      <c r="L119" s="234"/>
      <c r="M119" s="235"/>
      <c r="N119" s="236"/>
      <c r="O119" s="236"/>
      <c r="P119" s="236"/>
      <c r="Q119" s="236"/>
      <c r="R119" s="236"/>
      <c r="S119" s="236"/>
      <c r="T119" s="237"/>
      <c r="AT119" s="238" t="s">
        <v>138</v>
      </c>
      <c r="AU119" s="238" t="s">
        <v>85</v>
      </c>
      <c r="AV119" s="12" t="s">
        <v>83</v>
      </c>
      <c r="AW119" s="12" t="s">
        <v>39</v>
      </c>
      <c r="AX119" s="12" t="s">
        <v>77</v>
      </c>
      <c r="AY119" s="238" t="s">
        <v>128</v>
      </c>
    </row>
    <row r="120" s="13" customFormat="1">
      <c r="B120" s="239"/>
      <c r="C120" s="240"/>
      <c r="D120" s="230" t="s">
        <v>138</v>
      </c>
      <c r="E120" s="241" t="s">
        <v>32</v>
      </c>
      <c r="F120" s="242" t="s">
        <v>678</v>
      </c>
      <c r="G120" s="240"/>
      <c r="H120" s="243">
        <v>10</v>
      </c>
      <c r="I120" s="244"/>
      <c r="J120" s="240"/>
      <c r="K120" s="240"/>
      <c r="L120" s="245"/>
      <c r="M120" s="246"/>
      <c r="N120" s="247"/>
      <c r="O120" s="247"/>
      <c r="P120" s="247"/>
      <c r="Q120" s="247"/>
      <c r="R120" s="247"/>
      <c r="S120" s="247"/>
      <c r="T120" s="248"/>
      <c r="AT120" s="249" t="s">
        <v>138</v>
      </c>
      <c r="AU120" s="249" t="s">
        <v>85</v>
      </c>
      <c r="AV120" s="13" t="s">
        <v>85</v>
      </c>
      <c r="AW120" s="13" t="s">
        <v>39</v>
      </c>
      <c r="AX120" s="13" t="s">
        <v>77</v>
      </c>
      <c r="AY120" s="249" t="s">
        <v>128</v>
      </c>
    </row>
    <row r="121" s="14" customFormat="1">
      <c r="B121" s="250"/>
      <c r="C121" s="251"/>
      <c r="D121" s="230" t="s">
        <v>138</v>
      </c>
      <c r="E121" s="252" t="s">
        <v>32</v>
      </c>
      <c r="F121" s="253" t="s">
        <v>141</v>
      </c>
      <c r="G121" s="251"/>
      <c r="H121" s="254">
        <v>10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138</v>
      </c>
      <c r="AU121" s="260" t="s">
        <v>85</v>
      </c>
      <c r="AV121" s="14" t="s">
        <v>127</v>
      </c>
      <c r="AW121" s="14" t="s">
        <v>39</v>
      </c>
      <c r="AX121" s="14" t="s">
        <v>83</v>
      </c>
      <c r="AY121" s="260" t="s">
        <v>128</v>
      </c>
    </row>
    <row r="122" s="1" customFormat="1" ht="22.5" customHeight="1">
      <c r="B122" s="39"/>
      <c r="C122" s="216" t="s">
        <v>173</v>
      </c>
      <c r="D122" s="216" t="s">
        <v>131</v>
      </c>
      <c r="E122" s="217" t="s">
        <v>179</v>
      </c>
      <c r="F122" s="218" t="s">
        <v>180</v>
      </c>
      <c r="G122" s="219" t="s">
        <v>134</v>
      </c>
      <c r="H122" s="220">
        <v>7</v>
      </c>
      <c r="I122" s="221"/>
      <c r="J122" s="222">
        <f>ROUND(I122*H122,2)</f>
        <v>0</v>
      </c>
      <c r="K122" s="218" t="s">
        <v>135</v>
      </c>
      <c r="L122" s="44"/>
      <c r="M122" s="223" t="s">
        <v>32</v>
      </c>
      <c r="N122" s="224" t="s">
        <v>48</v>
      </c>
      <c r="O122" s="80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AR122" s="17" t="s">
        <v>136</v>
      </c>
      <c r="AT122" s="17" t="s">
        <v>131</v>
      </c>
      <c r="AU122" s="17" t="s">
        <v>85</v>
      </c>
      <c r="AY122" s="17" t="s">
        <v>128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7" t="s">
        <v>83</v>
      </c>
      <c r="BK122" s="227">
        <f>ROUND(I122*H122,2)</f>
        <v>0</v>
      </c>
      <c r="BL122" s="17" t="s">
        <v>136</v>
      </c>
      <c r="BM122" s="17" t="s">
        <v>181</v>
      </c>
    </row>
    <row r="123" s="12" customFormat="1">
      <c r="B123" s="228"/>
      <c r="C123" s="229"/>
      <c r="D123" s="230" t="s">
        <v>138</v>
      </c>
      <c r="E123" s="231" t="s">
        <v>32</v>
      </c>
      <c r="F123" s="232" t="s">
        <v>674</v>
      </c>
      <c r="G123" s="229"/>
      <c r="H123" s="231" t="s">
        <v>32</v>
      </c>
      <c r="I123" s="233"/>
      <c r="J123" s="229"/>
      <c r="K123" s="229"/>
      <c r="L123" s="234"/>
      <c r="M123" s="235"/>
      <c r="N123" s="236"/>
      <c r="O123" s="236"/>
      <c r="P123" s="236"/>
      <c r="Q123" s="236"/>
      <c r="R123" s="236"/>
      <c r="S123" s="236"/>
      <c r="T123" s="237"/>
      <c r="AT123" s="238" t="s">
        <v>138</v>
      </c>
      <c r="AU123" s="238" t="s">
        <v>85</v>
      </c>
      <c r="AV123" s="12" t="s">
        <v>83</v>
      </c>
      <c r="AW123" s="12" t="s">
        <v>39</v>
      </c>
      <c r="AX123" s="12" t="s">
        <v>77</v>
      </c>
      <c r="AY123" s="238" t="s">
        <v>128</v>
      </c>
    </row>
    <row r="124" s="13" customFormat="1">
      <c r="B124" s="239"/>
      <c r="C124" s="240"/>
      <c r="D124" s="230" t="s">
        <v>138</v>
      </c>
      <c r="E124" s="241" t="s">
        <v>32</v>
      </c>
      <c r="F124" s="242" t="s">
        <v>1162</v>
      </c>
      <c r="G124" s="240"/>
      <c r="H124" s="243">
        <v>4</v>
      </c>
      <c r="I124" s="244"/>
      <c r="J124" s="240"/>
      <c r="K124" s="240"/>
      <c r="L124" s="245"/>
      <c r="M124" s="246"/>
      <c r="N124" s="247"/>
      <c r="O124" s="247"/>
      <c r="P124" s="247"/>
      <c r="Q124" s="247"/>
      <c r="R124" s="247"/>
      <c r="S124" s="247"/>
      <c r="T124" s="248"/>
      <c r="AT124" s="249" t="s">
        <v>138</v>
      </c>
      <c r="AU124" s="249" t="s">
        <v>85</v>
      </c>
      <c r="AV124" s="13" t="s">
        <v>85</v>
      </c>
      <c r="AW124" s="13" t="s">
        <v>39</v>
      </c>
      <c r="AX124" s="13" t="s">
        <v>77</v>
      </c>
      <c r="AY124" s="249" t="s">
        <v>128</v>
      </c>
    </row>
    <row r="125" s="13" customFormat="1">
      <c r="B125" s="239"/>
      <c r="C125" s="240"/>
      <c r="D125" s="230" t="s">
        <v>138</v>
      </c>
      <c r="E125" s="241" t="s">
        <v>32</v>
      </c>
      <c r="F125" s="242" t="s">
        <v>1163</v>
      </c>
      <c r="G125" s="240"/>
      <c r="H125" s="243">
        <v>2</v>
      </c>
      <c r="I125" s="244"/>
      <c r="J125" s="240"/>
      <c r="K125" s="240"/>
      <c r="L125" s="245"/>
      <c r="M125" s="246"/>
      <c r="N125" s="247"/>
      <c r="O125" s="247"/>
      <c r="P125" s="247"/>
      <c r="Q125" s="247"/>
      <c r="R125" s="247"/>
      <c r="S125" s="247"/>
      <c r="T125" s="248"/>
      <c r="AT125" s="249" t="s">
        <v>138</v>
      </c>
      <c r="AU125" s="249" t="s">
        <v>85</v>
      </c>
      <c r="AV125" s="13" t="s">
        <v>85</v>
      </c>
      <c r="AW125" s="13" t="s">
        <v>39</v>
      </c>
      <c r="AX125" s="13" t="s">
        <v>77</v>
      </c>
      <c r="AY125" s="249" t="s">
        <v>128</v>
      </c>
    </row>
    <row r="126" s="13" customFormat="1">
      <c r="B126" s="239"/>
      <c r="C126" s="240"/>
      <c r="D126" s="230" t="s">
        <v>138</v>
      </c>
      <c r="E126" s="241" t="s">
        <v>32</v>
      </c>
      <c r="F126" s="242" t="s">
        <v>183</v>
      </c>
      <c r="G126" s="240"/>
      <c r="H126" s="243">
        <v>1</v>
      </c>
      <c r="I126" s="244"/>
      <c r="J126" s="240"/>
      <c r="K126" s="240"/>
      <c r="L126" s="245"/>
      <c r="M126" s="246"/>
      <c r="N126" s="247"/>
      <c r="O126" s="247"/>
      <c r="P126" s="247"/>
      <c r="Q126" s="247"/>
      <c r="R126" s="247"/>
      <c r="S126" s="247"/>
      <c r="T126" s="248"/>
      <c r="AT126" s="249" t="s">
        <v>138</v>
      </c>
      <c r="AU126" s="249" t="s">
        <v>85</v>
      </c>
      <c r="AV126" s="13" t="s">
        <v>85</v>
      </c>
      <c r="AW126" s="13" t="s">
        <v>39</v>
      </c>
      <c r="AX126" s="13" t="s">
        <v>77</v>
      </c>
      <c r="AY126" s="249" t="s">
        <v>128</v>
      </c>
    </row>
    <row r="127" s="14" customFormat="1">
      <c r="B127" s="250"/>
      <c r="C127" s="251"/>
      <c r="D127" s="230" t="s">
        <v>138</v>
      </c>
      <c r="E127" s="252" t="s">
        <v>32</v>
      </c>
      <c r="F127" s="253" t="s">
        <v>141</v>
      </c>
      <c r="G127" s="251"/>
      <c r="H127" s="254">
        <v>7</v>
      </c>
      <c r="I127" s="255"/>
      <c r="J127" s="251"/>
      <c r="K127" s="251"/>
      <c r="L127" s="256"/>
      <c r="M127" s="257"/>
      <c r="N127" s="258"/>
      <c r="O127" s="258"/>
      <c r="P127" s="258"/>
      <c r="Q127" s="258"/>
      <c r="R127" s="258"/>
      <c r="S127" s="258"/>
      <c r="T127" s="259"/>
      <c r="AT127" s="260" t="s">
        <v>138</v>
      </c>
      <c r="AU127" s="260" t="s">
        <v>85</v>
      </c>
      <c r="AV127" s="14" t="s">
        <v>127</v>
      </c>
      <c r="AW127" s="14" t="s">
        <v>39</v>
      </c>
      <c r="AX127" s="14" t="s">
        <v>83</v>
      </c>
      <c r="AY127" s="260" t="s">
        <v>128</v>
      </c>
    </row>
    <row r="128" s="1" customFormat="1" ht="33.75" customHeight="1">
      <c r="B128" s="39"/>
      <c r="C128" s="216" t="s">
        <v>178</v>
      </c>
      <c r="D128" s="216" t="s">
        <v>131</v>
      </c>
      <c r="E128" s="217" t="s">
        <v>185</v>
      </c>
      <c r="F128" s="218" t="s">
        <v>186</v>
      </c>
      <c r="G128" s="219" t="s">
        <v>134</v>
      </c>
      <c r="H128" s="220">
        <v>3</v>
      </c>
      <c r="I128" s="221"/>
      <c r="J128" s="222">
        <f>ROUND(I128*H128,2)</f>
        <v>0</v>
      </c>
      <c r="K128" s="218" t="s">
        <v>135</v>
      </c>
      <c r="L128" s="44"/>
      <c r="M128" s="223" t="s">
        <v>32</v>
      </c>
      <c r="N128" s="224" t="s">
        <v>48</v>
      </c>
      <c r="O128" s="80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AR128" s="17" t="s">
        <v>136</v>
      </c>
      <c r="AT128" s="17" t="s">
        <v>131</v>
      </c>
      <c r="AU128" s="17" t="s">
        <v>85</v>
      </c>
      <c r="AY128" s="17" t="s">
        <v>128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7" t="s">
        <v>83</v>
      </c>
      <c r="BK128" s="227">
        <f>ROUND(I128*H128,2)</f>
        <v>0</v>
      </c>
      <c r="BL128" s="17" t="s">
        <v>136</v>
      </c>
      <c r="BM128" s="17" t="s">
        <v>187</v>
      </c>
    </row>
    <row r="129" s="12" customFormat="1">
      <c r="B129" s="228"/>
      <c r="C129" s="229"/>
      <c r="D129" s="230" t="s">
        <v>138</v>
      </c>
      <c r="E129" s="231" t="s">
        <v>32</v>
      </c>
      <c r="F129" s="232" t="s">
        <v>674</v>
      </c>
      <c r="G129" s="229"/>
      <c r="H129" s="231" t="s">
        <v>32</v>
      </c>
      <c r="I129" s="233"/>
      <c r="J129" s="229"/>
      <c r="K129" s="229"/>
      <c r="L129" s="234"/>
      <c r="M129" s="235"/>
      <c r="N129" s="236"/>
      <c r="O129" s="236"/>
      <c r="P129" s="236"/>
      <c r="Q129" s="236"/>
      <c r="R129" s="236"/>
      <c r="S129" s="236"/>
      <c r="T129" s="237"/>
      <c r="AT129" s="238" t="s">
        <v>138</v>
      </c>
      <c r="AU129" s="238" t="s">
        <v>85</v>
      </c>
      <c r="AV129" s="12" t="s">
        <v>83</v>
      </c>
      <c r="AW129" s="12" t="s">
        <v>39</v>
      </c>
      <c r="AX129" s="12" t="s">
        <v>77</v>
      </c>
      <c r="AY129" s="238" t="s">
        <v>128</v>
      </c>
    </row>
    <row r="130" s="13" customFormat="1">
      <c r="B130" s="239"/>
      <c r="C130" s="240"/>
      <c r="D130" s="230" t="s">
        <v>138</v>
      </c>
      <c r="E130" s="241" t="s">
        <v>32</v>
      </c>
      <c r="F130" s="242" t="s">
        <v>182</v>
      </c>
      <c r="G130" s="240"/>
      <c r="H130" s="243">
        <v>1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AT130" s="249" t="s">
        <v>138</v>
      </c>
      <c r="AU130" s="249" t="s">
        <v>85</v>
      </c>
      <c r="AV130" s="13" t="s">
        <v>85</v>
      </c>
      <c r="AW130" s="13" t="s">
        <v>39</v>
      </c>
      <c r="AX130" s="13" t="s">
        <v>77</v>
      </c>
      <c r="AY130" s="249" t="s">
        <v>128</v>
      </c>
    </row>
    <row r="131" s="13" customFormat="1">
      <c r="B131" s="239"/>
      <c r="C131" s="240"/>
      <c r="D131" s="230" t="s">
        <v>138</v>
      </c>
      <c r="E131" s="241" t="s">
        <v>32</v>
      </c>
      <c r="F131" s="242" t="s">
        <v>856</v>
      </c>
      <c r="G131" s="240"/>
      <c r="H131" s="243">
        <v>1</v>
      </c>
      <c r="I131" s="244"/>
      <c r="J131" s="240"/>
      <c r="K131" s="240"/>
      <c r="L131" s="245"/>
      <c r="M131" s="246"/>
      <c r="N131" s="247"/>
      <c r="O131" s="247"/>
      <c r="P131" s="247"/>
      <c r="Q131" s="247"/>
      <c r="R131" s="247"/>
      <c r="S131" s="247"/>
      <c r="T131" s="248"/>
      <c r="AT131" s="249" t="s">
        <v>138</v>
      </c>
      <c r="AU131" s="249" t="s">
        <v>85</v>
      </c>
      <c r="AV131" s="13" t="s">
        <v>85</v>
      </c>
      <c r="AW131" s="13" t="s">
        <v>39</v>
      </c>
      <c r="AX131" s="13" t="s">
        <v>77</v>
      </c>
      <c r="AY131" s="249" t="s">
        <v>128</v>
      </c>
    </row>
    <row r="132" s="13" customFormat="1">
      <c r="B132" s="239"/>
      <c r="C132" s="240"/>
      <c r="D132" s="230" t="s">
        <v>138</v>
      </c>
      <c r="E132" s="241" t="s">
        <v>32</v>
      </c>
      <c r="F132" s="242" t="s">
        <v>183</v>
      </c>
      <c r="G132" s="240"/>
      <c r="H132" s="243">
        <v>1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AT132" s="249" t="s">
        <v>138</v>
      </c>
      <c r="AU132" s="249" t="s">
        <v>85</v>
      </c>
      <c r="AV132" s="13" t="s">
        <v>85</v>
      </c>
      <c r="AW132" s="13" t="s">
        <v>39</v>
      </c>
      <c r="AX132" s="13" t="s">
        <v>77</v>
      </c>
      <c r="AY132" s="249" t="s">
        <v>128</v>
      </c>
    </row>
    <row r="133" s="14" customFormat="1">
      <c r="B133" s="250"/>
      <c r="C133" s="251"/>
      <c r="D133" s="230" t="s">
        <v>138</v>
      </c>
      <c r="E133" s="252" t="s">
        <v>32</v>
      </c>
      <c r="F133" s="253" t="s">
        <v>141</v>
      </c>
      <c r="G133" s="251"/>
      <c r="H133" s="254">
        <v>3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AT133" s="260" t="s">
        <v>138</v>
      </c>
      <c r="AU133" s="260" t="s">
        <v>85</v>
      </c>
      <c r="AV133" s="14" t="s">
        <v>127</v>
      </c>
      <c r="AW133" s="14" t="s">
        <v>39</v>
      </c>
      <c r="AX133" s="14" t="s">
        <v>83</v>
      </c>
      <c r="AY133" s="260" t="s">
        <v>128</v>
      </c>
    </row>
    <row r="134" s="1" customFormat="1" ht="22.5" customHeight="1">
      <c r="B134" s="39"/>
      <c r="C134" s="216" t="s">
        <v>184</v>
      </c>
      <c r="D134" s="216" t="s">
        <v>131</v>
      </c>
      <c r="E134" s="217" t="s">
        <v>197</v>
      </c>
      <c r="F134" s="218" t="s">
        <v>198</v>
      </c>
      <c r="G134" s="219" t="s">
        <v>134</v>
      </c>
      <c r="H134" s="220">
        <v>2</v>
      </c>
      <c r="I134" s="221"/>
      <c r="J134" s="222">
        <f>ROUND(I134*H134,2)</f>
        <v>0</v>
      </c>
      <c r="K134" s="218" t="s">
        <v>135</v>
      </c>
      <c r="L134" s="44"/>
      <c r="M134" s="223" t="s">
        <v>32</v>
      </c>
      <c r="N134" s="224" t="s">
        <v>48</v>
      </c>
      <c r="O134" s="80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AR134" s="17" t="s">
        <v>136</v>
      </c>
      <c r="AT134" s="17" t="s">
        <v>131</v>
      </c>
      <c r="AU134" s="17" t="s">
        <v>85</v>
      </c>
      <c r="AY134" s="17" t="s">
        <v>128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7" t="s">
        <v>83</v>
      </c>
      <c r="BK134" s="227">
        <f>ROUND(I134*H134,2)</f>
        <v>0</v>
      </c>
      <c r="BL134" s="17" t="s">
        <v>136</v>
      </c>
      <c r="BM134" s="17" t="s">
        <v>199</v>
      </c>
    </row>
    <row r="135" s="12" customFormat="1">
      <c r="B135" s="228"/>
      <c r="C135" s="229"/>
      <c r="D135" s="230" t="s">
        <v>138</v>
      </c>
      <c r="E135" s="231" t="s">
        <v>32</v>
      </c>
      <c r="F135" s="232" t="s">
        <v>674</v>
      </c>
      <c r="G135" s="229"/>
      <c r="H135" s="231" t="s">
        <v>32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7"/>
      <c r="AT135" s="238" t="s">
        <v>138</v>
      </c>
      <c r="AU135" s="238" t="s">
        <v>85</v>
      </c>
      <c r="AV135" s="12" t="s">
        <v>83</v>
      </c>
      <c r="AW135" s="12" t="s">
        <v>39</v>
      </c>
      <c r="AX135" s="12" t="s">
        <v>77</v>
      </c>
      <c r="AY135" s="238" t="s">
        <v>128</v>
      </c>
    </row>
    <row r="136" s="13" customFormat="1">
      <c r="B136" s="239"/>
      <c r="C136" s="240"/>
      <c r="D136" s="230" t="s">
        <v>138</v>
      </c>
      <c r="E136" s="241" t="s">
        <v>32</v>
      </c>
      <c r="F136" s="242" t="s">
        <v>200</v>
      </c>
      <c r="G136" s="240"/>
      <c r="H136" s="243">
        <v>1</v>
      </c>
      <c r="I136" s="244"/>
      <c r="J136" s="240"/>
      <c r="K136" s="240"/>
      <c r="L136" s="245"/>
      <c r="M136" s="246"/>
      <c r="N136" s="247"/>
      <c r="O136" s="247"/>
      <c r="P136" s="247"/>
      <c r="Q136" s="247"/>
      <c r="R136" s="247"/>
      <c r="S136" s="247"/>
      <c r="T136" s="248"/>
      <c r="AT136" s="249" t="s">
        <v>138</v>
      </c>
      <c r="AU136" s="249" t="s">
        <v>85</v>
      </c>
      <c r="AV136" s="13" t="s">
        <v>85</v>
      </c>
      <c r="AW136" s="13" t="s">
        <v>39</v>
      </c>
      <c r="AX136" s="13" t="s">
        <v>77</v>
      </c>
      <c r="AY136" s="249" t="s">
        <v>128</v>
      </c>
    </row>
    <row r="137" s="13" customFormat="1">
      <c r="B137" s="239"/>
      <c r="C137" s="240"/>
      <c r="D137" s="230" t="s">
        <v>138</v>
      </c>
      <c r="E137" s="241" t="s">
        <v>32</v>
      </c>
      <c r="F137" s="242" t="s">
        <v>1164</v>
      </c>
      <c r="G137" s="240"/>
      <c r="H137" s="243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AT137" s="249" t="s">
        <v>138</v>
      </c>
      <c r="AU137" s="249" t="s">
        <v>85</v>
      </c>
      <c r="AV137" s="13" t="s">
        <v>85</v>
      </c>
      <c r="AW137" s="13" t="s">
        <v>39</v>
      </c>
      <c r="AX137" s="13" t="s">
        <v>77</v>
      </c>
      <c r="AY137" s="249" t="s">
        <v>128</v>
      </c>
    </row>
    <row r="138" s="14" customFormat="1">
      <c r="B138" s="250"/>
      <c r="C138" s="251"/>
      <c r="D138" s="230" t="s">
        <v>138</v>
      </c>
      <c r="E138" s="252" t="s">
        <v>32</v>
      </c>
      <c r="F138" s="253" t="s">
        <v>141</v>
      </c>
      <c r="G138" s="251"/>
      <c r="H138" s="254">
        <v>2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AT138" s="260" t="s">
        <v>138</v>
      </c>
      <c r="AU138" s="260" t="s">
        <v>85</v>
      </c>
      <c r="AV138" s="14" t="s">
        <v>127</v>
      </c>
      <c r="AW138" s="14" t="s">
        <v>39</v>
      </c>
      <c r="AX138" s="14" t="s">
        <v>83</v>
      </c>
      <c r="AY138" s="260" t="s">
        <v>128</v>
      </c>
    </row>
    <row r="139" s="1" customFormat="1" ht="22.5" customHeight="1">
      <c r="B139" s="39"/>
      <c r="C139" s="216" t="s">
        <v>188</v>
      </c>
      <c r="D139" s="216" t="s">
        <v>131</v>
      </c>
      <c r="E139" s="217" t="s">
        <v>700</v>
      </c>
      <c r="F139" s="218" t="s">
        <v>701</v>
      </c>
      <c r="G139" s="219" t="s">
        <v>134</v>
      </c>
      <c r="H139" s="220">
        <v>4</v>
      </c>
      <c r="I139" s="221"/>
      <c r="J139" s="222">
        <f>ROUND(I139*H139,2)</f>
        <v>0</v>
      </c>
      <c r="K139" s="218" t="s">
        <v>135</v>
      </c>
      <c r="L139" s="44"/>
      <c r="M139" s="223" t="s">
        <v>32</v>
      </c>
      <c r="N139" s="224" t="s">
        <v>48</v>
      </c>
      <c r="O139" s="80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AR139" s="17" t="s">
        <v>136</v>
      </c>
      <c r="AT139" s="17" t="s">
        <v>131</v>
      </c>
      <c r="AU139" s="17" t="s">
        <v>85</v>
      </c>
      <c r="AY139" s="17" t="s">
        <v>128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7" t="s">
        <v>83</v>
      </c>
      <c r="BK139" s="227">
        <f>ROUND(I139*H139,2)</f>
        <v>0</v>
      </c>
      <c r="BL139" s="17" t="s">
        <v>136</v>
      </c>
      <c r="BM139" s="17" t="s">
        <v>702</v>
      </c>
    </row>
    <row r="140" s="12" customFormat="1">
      <c r="B140" s="228"/>
      <c r="C140" s="229"/>
      <c r="D140" s="230" t="s">
        <v>138</v>
      </c>
      <c r="E140" s="231" t="s">
        <v>32</v>
      </c>
      <c r="F140" s="232" t="s">
        <v>674</v>
      </c>
      <c r="G140" s="229"/>
      <c r="H140" s="231" t="s">
        <v>32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138</v>
      </c>
      <c r="AU140" s="238" t="s">
        <v>85</v>
      </c>
      <c r="AV140" s="12" t="s">
        <v>83</v>
      </c>
      <c r="AW140" s="12" t="s">
        <v>39</v>
      </c>
      <c r="AX140" s="12" t="s">
        <v>77</v>
      </c>
      <c r="AY140" s="238" t="s">
        <v>128</v>
      </c>
    </row>
    <row r="141" s="13" customFormat="1">
      <c r="B141" s="239"/>
      <c r="C141" s="240"/>
      <c r="D141" s="230" t="s">
        <v>138</v>
      </c>
      <c r="E141" s="241" t="s">
        <v>32</v>
      </c>
      <c r="F141" s="242" t="s">
        <v>703</v>
      </c>
      <c r="G141" s="240"/>
      <c r="H141" s="243">
        <v>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AT141" s="249" t="s">
        <v>138</v>
      </c>
      <c r="AU141" s="249" t="s">
        <v>85</v>
      </c>
      <c r="AV141" s="13" t="s">
        <v>85</v>
      </c>
      <c r="AW141" s="13" t="s">
        <v>39</v>
      </c>
      <c r="AX141" s="13" t="s">
        <v>77</v>
      </c>
      <c r="AY141" s="249" t="s">
        <v>128</v>
      </c>
    </row>
    <row r="142" s="13" customFormat="1">
      <c r="B142" s="239"/>
      <c r="C142" s="240"/>
      <c r="D142" s="230" t="s">
        <v>138</v>
      </c>
      <c r="E142" s="241" t="s">
        <v>32</v>
      </c>
      <c r="F142" s="242" t="s">
        <v>1165</v>
      </c>
      <c r="G142" s="240"/>
      <c r="H142" s="243">
        <v>2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AT142" s="249" t="s">
        <v>138</v>
      </c>
      <c r="AU142" s="249" t="s">
        <v>85</v>
      </c>
      <c r="AV142" s="13" t="s">
        <v>85</v>
      </c>
      <c r="AW142" s="13" t="s">
        <v>39</v>
      </c>
      <c r="AX142" s="13" t="s">
        <v>77</v>
      </c>
      <c r="AY142" s="249" t="s">
        <v>128</v>
      </c>
    </row>
    <row r="143" s="13" customFormat="1">
      <c r="B143" s="239"/>
      <c r="C143" s="240"/>
      <c r="D143" s="230" t="s">
        <v>138</v>
      </c>
      <c r="E143" s="241" t="s">
        <v>32</v>
      </c>
      <c r="F143" s="242" t="s">
        <v>705</v>
      </c>
      <c r="G143" s="240"/>
      <c r="H143" s="243">
        <v>1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AT143" s="249" t="s">
        <v>138</v>
      </c>
      <c r="AU143" s="249" t="s">
        <v>85</v>
      </c>
      <c r="AV143" s="13" t="s">
        <v>85</v>
      </c>
      <c r="AW143" s="13" t="s">
        <v>39</v>
      </c>
      <c r="AX143" s="13" t="s">
        <v>77</v>
      </c>
      <c r="AY143" s="249" t="s">
        <v>128</v>
      </c>
    </row>
    <row r="144" s="14" customFormat="1">
      <c r="B144" s="250"/>
      <c r="C144" s="251"/>
      <c r="D144" s="230" t="s">
        <v>138</v>
      </c>
      <c r="E144" s="252" t="s">
        <v>32</v>
      </c>
      <c r="F144" s="253" t="s">
        <v>141</v>
      </c>
      <c r="G144" s="251"/>
      <c r="H144" s="254">
        <v>4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138</v>
      </c>
      <c r="AU144" s="260" t="s">
        <v>85</v>
      </c>
      <c r="AV144" s="14" t="s">
        <v>127</v>
      </c>
      <c r="AW144" s="14" t="s">
        <v>39</v>
      </c>
      <c r="AX144" s="14" t="s">
        <v>83</v>
      </c>
      <c r="AY144" s="260" t="s">
        <v>128</v>
      </c>
    </row>
    <row r="145" s="1" customFormat="1" ht="22.5" customHeight="1">
      <c r="B145" s="39"/>
      <c r="C145" s="216" t="s">
        <v>193</v>
      </c>
      <c r="D145" s="216" t="s">
        <v>131</v>
      </c>
      <c r="E145" s="217" t="s">
        <v>201</v>
      </c>
      <c r="F145" s="218" t="s">
        <v>202</v>
      </c>
      <c r="G145" s="219" t="s">
        <v>134</v>
      </c>
      <c r="H145" s="220">
        <v>4</v>
      </c>
      <c r="I145" s="221"/>
      <c r="J145" s="222">
        <f>ROUND(I145*H145,2)</f>
        <v>0</v>
      </c>
      <c r="K145" s="218" t="s">
        <v>135</v>
      </c>
      <c r="L145" s="44"/>
      <c r="M145" s="223" t="s">
        <v>32</v>
      </c>
      <c r="N145" s="224" t="s">
        <v>48</v>
      </c>
      <c r="O145" s="80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AR145" s="17" t="s">
        <v>136</v>
      </c>
      <c r="AT145" s="17" t="s">
        <v>131</v>
      </c>
      <c r="AU145" s="17" t="s">
        <v>85</v>
      </c>
      <c r="AY145" s="17" t="s">
        <v>128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7" t="s">
        <v>83</v>
      </c>
      <c r="BK145" s="227">
        <f>ROUND(I145*H145,2)</f>
        <v>0</v>
      </c>
      <c r="BL145" s="17" t="s">
        <v>136</v>
      </c>
      <c r="BM145" s="17" t="s">
        <v>706</v>
      </c>
    </row>
    <row r="146" s="12" customFormat="1">
      <c r="B146" s="228"/>
      <c r="C146" s="229"/>
      <c r="D146" s="230" t="s">
        <v>138</v>
      </c>
      <c r="E146" s="231" t="s">
        <v>32</v>
      </c>
      <c r="F146" s="232" t="s">
        <v>674</v>
      </c>
      <c r="G146" s="229"/>
      <c r="H146" s="231" t="s">
        <v>32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138</v>
      </c>
      <c r="AU146" s="238" t="s">
        <v>85</v>
      </c>
      <c r="AV146" s="12" t="s">
        <v>83</v>
      </c>
      <c r="AW146" s="12" t="s">
        <v>39</v>
      </c>
      <c r="AX146" s="12" t="s">
        <v>77</v>
      </c>
      <c r="AY146" s="238" t="s">
        <v>128</v>
      </c>
    </row>
    <row r="147" s="13" customFormat="1">
      <c r="B147" s="239"/>
      <c r="C147" s="240"/>
      <c r="D147" s="230" t="s">
        <v>138</v>
      </c>
      <c r="E147" s="241" t="s">
        <v>32</v>
      </c>
      <c r="F147" s="242" t="s">
        <v>707</v>
      </c>
      <c r="G147" s="240"/>
      <c r="H147" s="243">
        <v>1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AT147" s="249" t="s">
        <v>138</v>
      </c>
      <c r="AU147" s="249" t="s">
        <v>85</v>
      </c>
      <c r="AV147" s="13" t="s">
        <v>85</v>
      </c>
      <c r="AW147" s="13" t="s">
        <v>39</v>
      </c>
      <c r="AX147" s="13" t="s">
        <v>77</v>
      </c>
      <c r="AY147" s="249" t="s">
        <v>128</v>
      </c>
    </row>
    <row r="148" s="13" customFormat="1">
      <c r="B148" s="239"/>
      <c r="C148" s="240"/>
      <c r="D148" s="230" t="s">
        <v>138</v>
      </c>
      <c r="E148" s="241" t="s">
        <v>32</v>
      </c>
      <c r="F148" s="242" t="s">
        <v>1166</v>
      </c>
      <c r="G148" s="240"/>
      <c r="H148" s="243">
        <v>1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AT148" s="249" t="s">
        <v>138</v>
      </c>
      <c r="AU148" s="249" t="s">
        <v>85</v>
      </c>
      <c r="AV148" s="13" t="s">
        <v>85</v>
      </c>
      <c r="AW148" s="13" t="s">
        <v>39</v>
      </c>
      <c r="AX148" s="13" t="s">
        <v>77</v>
      </c>
      <c r="AY148" s="249" t="s">
        <v>128</v>
      </c>
    </row>
    <row r="149" s="13" customFormat="1">
      <c r="B149" s="239"/>
      <c r="C149" s="240"/>
      <c r="D149" s="230" t="s">
        <v>138</v>
      </c>
      <c r="E149" s="241" t="s">
        <v>32</v>
      </c>
      <c r="F149" s="242" t="s">
        <v>204</v>
      </c>
      <c r="G149" s="240"/>
      <c r="H149" s="243">
        <v>2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AT149" s="249" t="s">
        <v>138</v>
      </c>
      <c r="AU149" s="249" t="s">
        <v>85</v>
      </c>
      <c r="AV149" s="13" t="s">
        <v>85</v>
      </c>
      <c r="AW149" s="13" t="s">
        <v>39</v>
      </c>
      <c r="AX149" s="13" t="s">
        <v>77</v>
      </c>
      <c r="AY149" s="249" t="s">
        <v>128</v>
      </c>
    </row>
    <row r="150" s="14" customFormat="1">
      <c r="B150" s="250"/>
      <c r="C150" s="251"/>
      <c r="D150" s="230" t="s">
        <v>138</v>
      </c>
      <c r="E150" s="252" t="s">
        <v>32</v>
      </c>
      <c r="F150" s="253" t="s">
        <v>141</v>
      </c>
      <c r="G150" s="251"/>
      <c r="H150" s="254">
        <v>4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AT150" s="260" t="s">
        <v>138</v>
      </c>
      <c r="AU150" s="260" t="s">
        <v>85</v>
      </c>
      <c r="AV150" s="14" t="s">
        <v>127</v>
      </c>
      <c r="AW150" s="14" t="s">
        <v>39</v>
      </c>
      <c r="AX150" s="14" t="s">
        <v>83</v>
      </c>
      <c r="AY150" s="260" t="s">
        <v>128</v>
      </c>
    </row>
    <row r="151" s="1" customFormat="1" ht="22.5" customHeight="1">
      <c r="B151" s="39"/>
      <c r="C151" s="216" t="s">
        <v>196</v>
      </c>
      <c r="D151" s="216" t="s">
        <v>131</v>
      </c>
      <c r="E151" s="217" t="s">
        <v>1003</v>
      </c>
      <c r="F151" s="218" t="s">
        <v>1004</v>
      </c>
      <c r="G151" s="219" t="s">
        <v>134</v>
      </c>
      <c r="H151" s="220">
        <v>1</v>
      </c>
      <c r="I151" s="221"/>
      <c r="J151" s="222">
        <f>ROUND(I151*H151,2)</f>
        <v>0</v>
      </c>
      <c r="K151" s="218" t="s">
        <v>135</v>
      </c>
      <c r="L151" s="44"/>
      <c r="M151" s="223" t="s">
        <v>32</v>
      </c>
      <c r="N151" s="224" t="s">
        <v>48</v>
      </c>
      <c r="O151" s="80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AR151" s="17" t="s">
        <v>136</v>
      </c>
      <c r="AT151" s="17" t="s">
        <v>131</v>
      </c>
      <c r="AU151" s="17" t="s">
        <v>85</v>
      </c>
      <c r="AY151" s="17" t="s">
        <v>128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7" t="s">
        <v>83</v>
      </c>
      <c r="BK151" s="227">
        <f>ROUND(I151*H151,2)</f>
        <v>0</v>
      </c>
      <c r="BL151" s="17" t="s">
        <v>136</v>
      </c>
      <c r="BM151" s="17" t="s">
        <v>1167</v>
      </c>
    </row>
    <row r="152" s="12" customFormat="1">
      <c r="B152" s="228"/>
      <c r="C152" s="229"/>
      <c r="D152" s="230" t="s">
        <v>138</v>
      </c>
      <c r="E152" s="231" t="s">
        <v>32</v>
      </c>
      <c r="F152" s="232" t="s">
        <v>674</v>
      </c>
      <c r="G152" s="229"/>
      <c r="H152" s="231" t="s">
        <v>32</v>
      </c>
      <c r="I152" s="233"/>
      <c r="J152" s="229"/>
      <c r="K152" s="229"/>
      <c r="L152" s="234"/>
      <c r="M152" s="235"/>
      <c r="N152" s="236"/>
      <c r="O152" s="236"/>
      <c r="P152" s="236"/>
      <c r="Q152" s="236"/>
      <c r="R152" s="236"/>
      <c r="S152" s="236"/>
      <c r="T152" s="237"/>
      <c r="AT152" s="238" t="s">
        <v>138</v>
      </c>
      <c r="AU152" s="238" t="s">
        <v>85</v>
      </c>
      <c r="AV152" s="12" t="s">
        <v>83</v>
      </c>
      <c r="AW152" s="12" t="s">
        <v>39</v>
      </c>
      <c r="AX152" s="12" t="s">
        <v>77</v>
      </c>
      <c r="AY152" s="238" t="s">
        <v>128</v>
      </c>
    </row>
    <row r="153" s="13" customFormat="1">
      <c r="B153" s="239"/>
      <c r="C153" s="240"/>
      <c r="D153" s="230" t="s">
        <v>138</v>
      </c>
      <c r="E153" s="241" t="s">
        <v>32</v>
      </c>
      <c r="F153" s="242" t="s">
        <v>1168</v>
      </c>
      <c r="G153" s="240"/>
      <c r="H153" s="243">
        <v>1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AT153" s="249" t="s">
        <v>138</v>
      </c>
      <c r="AU153" s="249" t="s">
        <v>85</v>
      </c>
      <c r="AV153" s="13" t="s">
        <v>85</v>
      </c>
      <c r="AW153" s="13" t="s">
        <v>39</v>
      </c>
      <c r="AX153" s="13" t="s">
        <v>77</v>
      </c>
      <c r="AY153" s="249" t="s">
        <v>128</v>
      </c>
    </row>
    <row r="154" s="14" customFormat="1">
      <c r="B154" s="250"/>
      <c r="C154" s="251"/>
      <c r="D154" s="230" t="s">
        <v>138</v>
      </c>
      <c r="E154" s="252" t="s">
        <v>32</v>
      </c>
      <c r="F154" s="253" t="s">
        <v>141</v>
      </c>
      <c r="G154" s="251"/>
      <c r="H154" s="254">
        <v>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AT154" s="260" t="s">
        <v>138</v>
      </c>
      <c r="AU154" s="260" t="s">
        <v>85</v>
      </c>
      <c r="AV154" s="14" t="s">
        <v>127</v>
      </c>
      <c r="AW154" s="14" t="s">
        <v>39</v>
      </c>
      <c r="AX154" s="14" t="s">
        <v>83</v>
      </c>
      <c r="AY154" s="260" t="s">
        <v>128</v>
      </c>
    </row>
    <row r="155" s="1" customFormat="1" ht="22.5" customHeight="1">
      <c r="B155" s="39"/>
      <c r="C155" s="216" t="s">
        <v>8</v>
      </c>
      <c r="D155" s="216" t="s">
        <v>131</v>
      </c>
      <c r="E155" s="217" t="s">
        <v>211</v>
      </c>
      <c r="F155" s="218" t="s">
        <v>212</v>
      </c>
      <c r="G155" s="219" t="s">
        <v>134</v>
      </c>
      <c r="H155" s="220">
        <v>319</v>
      </c>
      <c r="I155" s="221"/>
      <c r="J155" s="222">
        <f>ROUND(I155*H155,2)</f>
        <v>0</v>
      </c>
      <c r="K155" s="218" t="s">
        <v>135</v>
      </c>
      <c r="L155" s="44"/>
      <c r="M155" s="223" t="s">
        <v>32</v>
      </c>
      <c r="N155" s="224" t="s">
        <v>48</v>
      </c>
      <c r="O155" s="80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AR155" s="17" t="s">
        <v>136</v>
      </c>
      <c r="AT155" s="17" t="s">
        <v>131</v>
      </c>
      <c r="AU155" s="17" t="s">
        <v>85</v>
      </c>
      <c r="AY155" s="17" t="s">
        <v>128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7" t="s">
        <v>83</v>
      </c>
      <c r="BK155" s="227">
        <f>ROUND(I155*H155,2)</f>
        <v>0</v>
      </c>
      <c r="BL155" s="17" t="s">
        <v>136</v>
      </c>
      <c r="BM155" s="17" t="s">
        <v>213</v>
      </c>
    </row>
    <row r="156" s="12" customFormat="1">
      <c r="B156" s="228"/>
      <c r="C156" s="229"/>
      <c r="D156" s="230" t="s">
        <v>138</v>
      </c>
      <c r="E156" s="231" t="s">
        <v>32</v>
      </c>
      <c r="F156" s="232" t="s">
        <v>674</v>
      </c>
      <c r="G156" s="229"/>
      <c r="H156" s="231" t="s">
        <v>32</v>
      </c>
      <c r="I156" s="233"/>
      <c r="J156" s="229"/>
      <c r="K156" s="229"/>
      <c r="L156" s="234"/>
      <c r="M156" s="235"/>
      <c r="N156" s="236"/>
      <c r="O156" s="236"/>
      <c r="P156" s="236"/>
      <c r="Q156" s="236"/>
      <c r="R156" s="236"/>
      <c r="S156" s="236"/>
      <c r="T156" s="237"/>
      <c r="AT156" s="238" t="s">
        <v>138</v>
      </c>
      <c r="AU156" s="238" t="s">
        <v>85</v>
      </c>
      <c r="AV156" s="12" t="s">
        <v>83</v>
      </c>
      <c r="AW156" s="12" t="s">
        <v>39</v>
      </c>
      <c r="AX156" s="12" t="s">
        <v>77</v>
      </c>
      <c r="AY156" s="238" t="s">
        <v>128</v>
      </c>
    </row>
    <row r="157" s="13" customFormat="1">
      <c r="B157" s="239"/>
      <c r="C157" s="240"/>
      <c r="D157" s="230" t="s">
        <v>138</v>
      </c>
      <c r="E157" s="241" t="s">
        <v>32</v>
      </c>
      <c r="F157" s="242" t="s">
        <v>1169</v>
      </c>
      <c r="G157" s="240"/>
      <c r="H157" s="243">
        <v>15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138</v>
      </c>
      <c r="AU157" s="249" t="s">
        <v>85</v>
      </c>
      <c r="AV157" s="13" t="s">
        <v>85</v>
      </c>
      <c r="AW157" s="13" t="s">
        <v>39</v>
      </c>
      <c r="AX157" s="13" t="s">
        <v>77</v>
      </c>
      <c r="AY157" s="249" t="s">
        <v>128</v>
      </c>
    </row>
    <row r="158" s="13" customFormat="1">
      <c r="B158" s="239"/>
      <c r="C158" s="240"/>
      <c r="D158" s="230" t="s">
        <v>138</v>
      </c>
      <c r="E158" s="241" t="s">
        <v>32</v>
      </c>
      <c r="F158" s="242" t="s">
        <v>1170</v>
      </c>
      <c r="G158" s="240"/>
      <c r="H158" s="243">
        <v>6</v>
      </c>
      <c r="I158" s="244"/>
      <c r="J158" s="240"/>
      <c r="K158" s="240"/>
      <c r="L158" s="245"/>
      <c r="M158" s="246"/>
      <c r="N158" s="247"/>
      <c r="O158" s="247"/>
      <c r="P158" s="247"/>
      <c r="Q158" s="247"/>
      <c r="R158" s="247"/>
      <c r="S158" s="247"/>
      <c r="T158" s="248"/>
      <c r="AT158" s="249" t="s">
        <v>138</v>
      </c>
      <c r="AU158" s="249" t="s">
        <v>85</v>
      </c>
      <c r="AV158" s="13" t="s">
        <v>85</v>
      </c>
      <c r="AW158" s="13" t="s">
        <v>39</v>
      </c>
      <c r="AX158" s="13" t="s">
        <v>77</v>
      </c>
      <c r="AY158" s="249" t="s">
        <v>128</v>
      </c>
    </row>
    <row r="159" s="13" customFormat="1">
      <c r="B159" s="239"/>
      <c r="C159" s="240"/>
      <c r="D159" s="230" t="s">
        <v>138</v>
      </c>
      <c r="E159" s="241" t="s">
        <v>32</v>
      </c>
      <c r="F159" s="242" t="s">
        <v>1171</v>
      </c>
      <c r="G159" s="240"/>
      <c r="H159" s="243">
        <v>5</v>
      </c>
      <c r="I159" s="244"/>
      <c r="J159" s="240"/>
      <c r="K159" s="240"/>
      <c r="L159" s="245"/>
      <c r="M159" s="246"/>
      <c r="N159" s="247"/>
      <c r="O159" s="247"/>
      <c r="P159" s="247"/>
      <c r="Q159" s="247"/>
      <c r="R159" s="247"/>
      <c r="S159" s="247"/>
      <c r="T159" s="248"/>
      <c r="AT159" s="249" t="s">
        <v>138</v>
      </c>
      <c r="AU159" s="249" t="s">
        <v>85</v>
      </c>
      <c r="AV159" s="13" t="s">
        <v>85</v>
      </c>
      <c r="AW159" s="13" t="s">
        <v>39</v>
      </c>
      <c r="AX159" s="13" t="s">
        <v>77</v>
      </c>
      <c r="AY159" s="249" t="s">
        <v>128</v>
      </c>
    </row>
    <row r="160" s="13" customFormat="1">
      <c r="B160" s="239"/>
      <c r="C160" s="240"/>
      <c r="D160" s="230" t="s">
        <v>138</v>
      </c>
      <c r="E160" s="241" t="s">
        <v>32</v>
      </c>
      <c r="F160" s="242" t="s">
        <v>1172</v>
      </c>
      <c r="G160" s="240"/>
      <c r="H160" s="243">
        <v>2</v>
      </c>
      <c r="I160" s="244"/>
      <c r="J160" s="240"/>
      <c r="K160" s="240"/>
      <c r="L160" s="245"/>
      <c r="M160" s="246"/>
      <c r="N160" s="247"/>
      <c r="O160" s="247"/>
      <c r="P160" s="247"/>
      <c r="Q160" s="247"/>
      <c r="R160" s="247"/>
      <c r="S160" s="247"/>
      <c r="T160" s="248"/>
      <c r="AT160" s="249" t="s">
        <v>138</v>
      </c>
      <c r="AU160" s="249" t="s">
        <v>85</v>
      </c>
      <c r="AV160" s="13" t="s">
        <v>85</v>
      </c>
      <c r="AW160" s="13" t="s">
        <v>39</v>
      </c>
      <c r="AX160" s="13" t="s">
        <v>77</v>
      </c>
      <c r="AY160" s="249" t="s">
        <v>128</v>
      </c>
    </row>
    <row r="161" s="13" customFormat="1">
      <c r="B161" s="239"/>
      <c r="C161" s="240"/>
      <c r="D161" s="230" t="s">
        <v>138</v>
      </c>
      <c r="E161" s="241" t="s">
        <v>32</v>
      </c>
      <c r="F161" s="242" t="s">
        <v>1173</v>
      </c>
      <c r="G161" s="240"/>
      <c r="H161" s="243">
        <v>2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AT161" s="249" t="s">
        <v>138</v>
      </c>
      <c r="AU161" s="249" t="s">
        <v>85</v>
      </c>
      <c r="AV161" s="13" t="s">
        <v>85</v>
      </c>
      <c r="AW161" s="13" t="s">
        <v>39</v>
      </c>
      <c r="AX161" s="13" t="s">
        <v>77</v>
      </c>
      <c r="AY161" s="249" t="s">
        <v>128</v>
      </c>
    </row>
    <row r="162" s="13" customFormat="1">
      <c r="B162" s="239"/>
      <c r="C162" s="240"/>
      <c r="D162" s="230" t="s">
        <v>138</v>
      </c>
      <c r="E162" s="241" t="s">
        <v>32</v>
      </c>
      <c r="F162" s="242" t="s">
        <v>1174</v>
      </c>
      <c r="G162" s="240"/>
      <c r="H162" s="243">
        <v>124</v>
      </c>
      <c r="I162" s="244"/>
      <c r="J162" s="240"/>
      <c r="K162" s="240"/>
      <c r="L162" s="245"/>
      <c r="M162" s="246"/>
      <c r="N162" s="247"/>
      <c r="O162" s="247"/>
      <c r="P162" s="247"/>
      <c r="Q162" s="247"/>
      <c r="R162" s="247"/>
      <c r="S162" s="247"/>
      <c r="T162" s="248"/>
      <c r="AT162" s="249" t="s">
        <v>138</v>
      </c>
      <c r="AU162" s="249" t="s">
        <v>85</v>
      </c>
      <c r="AV162" s="13" t="s">
        <v>85</v>
      </c>
      <c r="AW162" s="13" t="s">
        <v>39</v>
      </c>
      <c r="AX162" s="13" t="s">
        <v>77</v>
      </c>
      <c r="AY162" s="249" t="s">
        <v>128</v>
      </c>
    </row>
    <row r="163" s="13" customFormat="1">
      <c r="B163" s="239"/>
      <c r="C163" s="240"/>
      <c r="D163" s="230" t="s">
        <v>138</v>
      </c>
      <c r="E163" s="241" t="s">
        <v>32</v>
      </c>
      <c r="F163" s="242" t="s">
        <v>1175</v>
      </c>
      <c r="G163" s="240"/>
      <c r="H163" s="243">
        <v>26</v>
      </c>
      <c r="I163" s="244"/>
      <c r="J163" s="240"/>
      <c r="K163" s="240"/>
      <c r="L163" s="245"/>
      <c r="M163" s="246"/>
      <c r="N163" s="247"/>
      <c r="O163" s="247"/>
      <c r="P163" s="247"/>
      <c r="Q163" s="247"/>
      <c r="R163" s="247"/>
      <c r="S163" s="247"/>
      <c r="T163" s="248"/>
      <c r="AT163" s="249" t="s">
        <v>138</v>
      </c>
      <c r="AU163" s="249" t="s">
        <v>85</v>
      </c>
      <c r="AV163" s="13" t="s">
        <v>85</v>
      </c>
      <c r="AW163" s="13" t="s">
        <v>39</v>
      </c>
      <c r="AX163" s="13" t="s">
        <v>77</v>
      </c>
      <c r="AY163" s="249" t="s">
        <v>128</v>
      </c>
    </row>
    <row r="164" s="13" customFormat="1">
      <c r="B164" s="239"/>
      <c r="C164" s="240"/>
      <c r="D164" s="230" t="s">
        <v>138</v>
      </c>
      <c r="E164" s="241" t="s">
        <v>32</v>
      </c>
      <c r="F164" s="242" t="s">
        <v>230</v>
      </c>
      <c r="G164" s="240"/>
      <c r="H164" s="243">
        <v>2</v>
      </c>
      <c r="I164" s="244"/>
      <c r="J164" s="240"/>
      <c r="K164" s="240"/>
      <c r="L164" s="245"/>
      <c r="M164" s="246"/>
      <c r="N164" s="247"/>
      <c r="O164" s="247"/>
      <c r="P164" s="247"/>
      <c r="Q164" s="247"/>
      <c r="R164" s="247"/>
      <c r="S164" s="247"/>
      <c r="T164" s="248"/>
      <c r="AT164" s="249" t="s">
        <v>138</v>
      </c>
      <c r="AU164" s="249" t="s">
        <v>85</v>
      </c>
      <c r="AV164" s="13" t="s">
        <v>85</v>
      </c>
      <c r="AW164" s="13" t="s">
        <v>39</v>
      </c>
      <c r="AX164" s="13" t="s">
        <v>77</v>
      </c>
      <c r="AY164" s="249" t="s">
        <v>128</v>
      </c>
    </row>
    <row r="165" s="13" customFormat="1">
      <c r="B165" s="239"/>
      <c r="C165" s="240"/>
      <c r="D165" s="230" t="s">
        <v>138</v>
      </c>
      <c r="E165" s="241" t="s">
        <v>32</v>
      </c>
      <c r="F165" s="242" t="s">
        <v>1176</v>
      </c>
      <c r="G165" s="240"/>
      <c r="H165" s="243">
        <v>35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AT165" s="249" t="s">
        <v>138</v>
      </c>
      <c r="AU165" s="249" t="s">
        <v>85</v>
      </c>
      <c r="AV165" s="13" t="s">
        <v>85</v>
      </c>
      <c r="AW165" s="13" t="s">
        <v>39</v>
      </c>
      <c r="AX165" s="13" t="s">
        <v>77</v>
      </c>
      <c r="AY165" s="249" t="s">
        <v>128</v>
      </c>
    </row>
    <row r="166" s="13" customFormat="1">
      <c r="B166" s="239"/>
      <c r="C166" s="240"/>
      <c r="D166" s="230" t="s">
        <v>138</v>
      </c>
      <c r="E166" s="241" t="s">
        <v>32</v>
      </c>
      <c r="F166" s="242" t="s">
        <v>1177</v>
      </c>
      <c r="G166" s="240"/>
      <c r="H166" s="243">
        <v>5</v>
      </c>
      <c r="I166" s="244"/>
      <c r="J166" s="240"/>
      <c r="K166" s="240"/>
      <c r="L166" s="245"/>
      <c r="M166" s="246"/>
      <c r="N166" s="247"/>
      <c r="O166" s="247"/>
      <c r="P166" s="247"/>
      <c r="Q166" s="247"/>
      <c r="R166" s="247"/>
      <c r="S166" s="247"/>
      <c r="T166" s="248"/>
      <c r="AT166" s="249" t="s">
        <v>138</v>
      </c>
      <c r="AU166" s="249" t="s">
        <v>85</v>
      </c>
      <c r="AV166" s="13" t="s">
        <v>85</v>
      </c>
      <c r="AW166" s="13" t="s">
        <v>39</v>
      </c>
      <c r="AX166" s="13" t="s">
        <v>77</v>
      </c>
      <c r="AY166" s="249" t="s">
        <v>128</v>
      </c>
    </row>
    <row r="167" s="13" customFormat="1">
      <c r="B167" s="239"/>
      <c r="C167" s="240"/>
      <c r="D167" s="230" t="s">
        <v>138</v>
      </c>
      <c r="E167" s="241" t="s">
        <v>32</v>
      </c>
      <c r="F167" s="242" t="s">
        <v>1178</v>
      </c>
      <c r="G167" s="240"/>
      <c r="H167" s="243">
        <v>59</v>
      </c>
      <c r="I167" s="244"/>
      <c r="J167" s="240"/>
      <c r="K167" s="240"/>
      <c r="L167" s="245"/>
      <c r="M167" s="246"/>
      <c r="N167" s="247"/>
      <c r="O167" s="247"/>
      <c r="P167" s="247"/>
      <c r="Q167" s="247"/>
      <c r="R167" s="247"/>
      <c r="S167" s="247"/>
      <c r="T167" s="248"/>
      <c r="AT167" s="249" t="s">
        <v>138</v>
      </c>
      <c r="AU167" s="249" t="s">
        <v>85</v>
      </c>
      <c r="AV167" s="13" t="s">
        <v>85</v>
      </c>
      <c r="AW167" s="13" t="s">
        <v>39</v>
      </c>
      <c r="AX167" s="13" t="s">
        <v>77</v>
      </c>
      <c r="AY167" s="249" t="s">
        <v>128</v>
      </c>
    </row>
    <row r="168" s="13" customFormat="1">
      <c r="B168" s="239"/>
      <c r="C168" s="240"/>
      <c r="D168" s="230" t="s">
        <v>138</v>
      </c>
      <c r="E168" s="241" t="s">
        <v>32</v>
      </c>
      <c r="F168" s="242" t="s">
        <v>1179</v>
      </c>
      <c r="G168" s="240"/>
      <c r="H168" s="243">
        <v>22</v>
      </c>
      <c r="I168" s="244"/>
      <c r="J168" s="240"/>
      <c r="K168" s="240"/>
      <c r="L168" s="245"/>
      <c r="M168" s="246"/>
      <c r="N168" s="247"/>
      <c r="O168" s="247"/>
      <c r="P168" s="247"/>
      <c r="Q168" s="247"/>
      <c r="R168" s="247"/>
      <c r="S168" s="247"/>
      <c r="T168" s="248"/>
      <c r="AT168" s="249" t="s">
        <v>138</v>
      </c>
      <c r="AU168" s="249" t="s">
        <v>85</v>
      </c>
      <c r="AV168" s="13" t="s">
        <v>85</v>
      </c>
      <c r="AW168" s="13" t="s">
        <v>39</v>
      </c>
      <c r="AX168" s="13" t="s">
        <v>77</v>
      </c>
      <c r="AY168" s="249" t="s">
        <v>128</v>
      </c>
    </row>
    <row r="169" s="13" customFormat="1">
      <c r="B169" s="239"/>
      <c r="C169" s="240"/>
      <c r="D169" s="230" t="s">
        <v>138</v>
      </c>
      <c r="E169" s="241" t="s">
        <v>32</v>
      </c>
      <c r="F169" s="242" t="s">
        <v>1180</v>
      </c>
      <c r="G169" s="240"/>
      <c r="H169" s="243">
        <v>6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AT169" s="249" t="s">
        <v>138</v>
      </c>
      <c r="AU169" s="249" t="s">
        <v>85</v>
      </c>
      <c r="AV169" s="13" t="s">
        <v>85</v>
      </c>
      <c r="AW169" s="13" t="s">
        <v>39</v>
      </c>
      <c r="AX169" s="13" t="s">
        <v>77</v>
      </c>
      <c r="AY169" s="249" t="s">
        <v>128</v>
      </c>
    </row>
    <row r="170" s="13" customFormat="1">
      <c r="B170" s="239"/>
      <c r="C170" s="240"/>
      <c r="D170" s="230" t="s">
        <v>138</v>
      </c>
      <c r="E170" s="241" t="s">
        <v>32</v>
      </c>
      <c r="F170" s="242" t="s">
        <v>1181</v>
      </c>
      <c r="G170" s="240"/>
      <c r="H170" s="243">
        <v>9</v>
      </c>
      <c r="I170" s="244"/>
      <c r="J170" s="240"/>
      <c r="K170" s="240"/>
      <c r="L170" s="245"/>
      <c r="M170" s="246"/>
      <c r="N170" s="247"/>
      <c r="O170" s="247"/>
      <c r="P170" s="247"/>
      <c r="Q170" s="247"/>
      <c r="R170" s="247"/>
      <c r="S170" s="247"/>
      <c r="T170" s="248"/>
      <c r="AT170" s="249" t="s">
        <v>138</v>
      </c>
      <c r="AU170" s="249" t="s">
        <v>85</v>
      </c>
      <c r="AV170" s="13" t="s">
        <v>85</v>
      </c>
      <c r="AW170" s="13" t="s">
        <v>39</v>
      </c>
      <c r="AX170" s="13" t="s">
        <v>77</v>
      </c>
      <c r="AY170" s="249" t="s">
        <v>128</v>
      </c>
    </row>
    <row r="171" s="13" customFormat="1">
      <c r="B171" s="239"/>
      <c r="C171" s="240"/>
      <c r="D171" s="230" t="s">
        <v>138</v>
      </c>
      <c r="E171" s="241" t="s">
        <v>32</v>
      </c>
      <c r="F171" s="242" t="s">
        <v>720</v>
      </c>
      <c r="G171" s="240"/>
      <c r="H171" s="243">
        <v>1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AT171" s="249" t="s">
        <v>138</v>
      </c>
      <c r="AU171" s="249" t="s">
        <v>85</v>
      </c>
      <c r="AV171" s="13" t="s">
        <v>85</v>
      </c>
      <c r="AW171" s="13" t="s">
        <v>39</v>
      </c>
      <c r="AX171" s="13" t="s">
        <v>77</v>
      </c>
      <c r="AY171" s="249" t="s">
        <v>128</v>
      </c>
    </row>
    <row r="172" s="14" customFormat="1">
      <c r="B172" s="250"/>
      <c r="C172" s="251"/>
      <c r="D172" s="230" t="s">
        <v>138</v>
      </c>
      <c r="E172" s="252" t="s">
        <v>32</v>
      </c>
      <c r="F172" s="253" t="s">
        <v>141</v>
      </c>
      <c r="G172" s="251"/>
      <c r="H172" s="254">
        <v>319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AT172" s="260" t="s">
        <v>138</v>
      </c>
      <c r="AU172" s="260" t="s">
        <v>85</v>
      </c>
      <c r="AV172" s="14" t="s">
        <v>127</v>
      </c>
      <c r="AW172" s="14" t="s">
        <v>39</v>
      </c>
      <c r="AX172" s="14" t="s">
        <v>83</v>
      </c>
      <c r="AY172" s="260" t="s">
        <v>128</v>
      </c>
    </row>
    <row r="173" s="1" customFormat="1" ht="22.5" customHeight="1">
      <c r="B173" s="39"/>
      <c r="C173" s="216" t="s">
        <v>205</v>
      </c>
      <c r="D173" s="216" t="s">
        <v>131</v>
      </c>
      <c r="E173" s="217" t="s">
        <v>226</v>
      </c>
      <c r="F173" s="218" t="s">
        <v>227</v>
      </c>
      <c r="G173" s="219" t="s">
        <v>134</v>
      </c>
      <c r="H173" s="220">
        <v>29</v>
      </c>
      <c r="I173" s="221"/>
      <c r="J173" s="222">
        <f>ROUND(I173*H173,2)</f>
        <v>0</v>
      </c>
      <c r="K173" s="218" t="s">
        <v>135</v>
      </c>
      <c r="L173" s="44"/>
      <c r="M173" s="223" t="s">
        <v>32</v>
      </c>
      <c r="N173" s="224" t="s">
        <v>48</v>
      </c>
      <c r="O173" s="80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AR173" s="17" t="s">
        <v>136</v>
      </c>
      <c r="AT173" s="17" t="s">
        <v>131</v>
      </c>
      <c r="AU173" s="17" t="s">
        <v>85</v>
      </c>
      <c r="AY173" s="17" t="s">
        <v>128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7" t="s">
        <v>83</v>
      </c>
      <c r="BK173" s="227">
        <f>ROUND(I173*H173,2)</f>
        <v>0</v>
      </c>
      <c r="BL173" s="17" t="s">
        <v>136</v>
      </c>
      <c r="BM173" s="17" t="s">
        <v>228</v>
      </c>
    </row>
    <row r="174" s="12" customFormat="1">
      <c r="B174" s="228"/>
      <c r="C174" s="229"/>
      <c r="D174" s="230" t="s">
        <v>138</v>
      </c>
      <c r="E174" s="231" t="s">
        <v>32</v>
      </c>
      <c r="F174" s="232" t="s">
        <v>674</v>
      </c>
      <c r="G174" s="229"/>
      <c r="H174" s="231" t="s">
        <v>32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138</v>
      </c>
      <c r="AU174" s="238" t="s">
        <v>85</v>
      </c>
      <c r="AV174" s="12" t="s">
        <v>83</v>
      </c>
      <c r="AW174" s="12" t="s">
        <v>39</v>
      </c>
      <c r="AX174" s="12" t="s">
        <v>77</v>
      </c>
      <c r="AY174" s="238" t="s">
        <v>128</v>
      </c>
    </row>
    <row r="175" s="13" customFormat="1">
      <c r="B175" s="239"/>
      <c r="C175" s="240"/>
      <c r="D175" s="230" t="s">
        <v>138</v>
      </c>
      <c r="E175" s="241" t="s">
        <v>32</v>
      </c>
      <c r="F175" s="242" t="s">
        <v>250</v>
      </c>
      <c r="G175" s="240"/>
      <c r="H175" s="243">
        <v>1</v>
      </c>
      <c r="I175" s="244"/>
      <c r="J175" s="240"/>
      <c r="K175" s="240"/>
      <c r="L175" s="245"/>
      <c r="M175" s="246"/>
      <c r="N175" s="247"/>
      <c r="O175" s="247"/>
      <c r="P175" s="247"/>
      <c r="Q175" s="247"/>
      <c r="R175" s="247"/>
      <c r="S175" s="247"/>
      <c r="T175" s="248"/>
      <c r="AT175" s="249" t="s">
        <v>138</v>
      </c>
      <c r="AU175" s="249" t="s">
        <v>85</v>
      </c>
      <c r="AV175" s="13" t="s">
        <v>85</v>
      </c>
      <c r="AW175" s="13" t="s">
        <v>39</v>
      </c>
      <c r="AX175" s="13" t="s">
        <v>77</v>
      </c>
      <c r="AY175" s="249" t="s">
        <v>128</v>
      </c>
    </row>
    <row r="176" s="13" customFormat="1">
      <c r="B176" s="239"/>
      <c r="C176" s="240"/>
      <c r="D176" s="230" t="s">
        <v>138</v>
      </c>
      <c r="E176" s="241" t="s">
        <v>32</v>
      </c>
      <c r="F176" s="242" t="s">
        <v>251</v>
      </c>
      <c r="G176" s="240"/>
      <c r="H176" s="243">
        <v>1</v>
      </c>
      <c r="I176" s="244"/>
      <c r="J176" s="240"/>
      <c r="K176" s="240"/>
      <c r="L176" s="245"/>
      <c r="M176" s="246"/>
      <c r="N176" s="247"/>
      <c r="O176" s="247"/>
      <c r="P176" s="247"/>
      <c r="Q176" s="247"/>
      <c r="R176" s="247"/>
      <c r="S176" s="247"/>
      <c r="T176" s="248"/>
      <c r="AT176" s="249" t="s">
        <v>138</v>
      </c>
      <c r="AU176" s="249" t="s">
        <v>85</v>
      </c>
      <c r="AV176" s="13" t="s">
        <v>85</v>
      </c>
      <c r="AW176" s="13" t="s">
        <v>39</v>
      </c>
      <c r="AX176" s="13" t="s">
        <v>77</v>
      </c>
      <c r="AY176" s="249" t="s">
        <v>128</v>
      </c>
    </row>
    <row r="177" s="13" customFormat="1">
      <c r="B177" s="239"/>
      <c r="C177" s="240"/>
      <c r="D177" s="230" t="s">
        <v>138</v>
      </c>
      <c r="E177" s="241" t="s">
        <v>32</v>
      </c>
      <c r="F177" s="242" t="s">
        <v>1182</v>
      </c>
      <c r="G177" s="240"/>
      <c r="H177" s="243">
        <v>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AT177" s="249" t="s">
        <v>138</v>
      </c>
      <c r="AU177" s="249" t="s">
        <v>85</v>
      </c>
      <c r="AV177" s="13" t="s">
        <v>85</v>
      </c>
      <c r="AW177" s="13" t="s">
        <v>39</v>
      </c>
      <c r="AX177" s="13" t="s">
        <v>77</v>
      </c>
      <c r="AY177" s="249" t="s">
        <v>128</v>
      </c>
    </row>
    <row r="178" s="13" customFormat="1">
      <c r="B178" s="239"/>
      <c r="C178" s="240"/>
      <c r="D178" s="230" t="s">
        <v>138</v>
      </c>
      <c r="E178" s="241" t="s">
        <v>32</v>
      </c>
      <c r="F178" s="242" t="s">
        <v>1183</v>
      </c>
      <c r="G178" s="240"/>
      <c r="H178" s="243">
        <v>1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AT178" s="249" t="s">
        <v>138</v>
      </c>
      <c r="AU178" s="249" t="s">
        <v>85</v>
      </c>
      <c r="AV178" s="13" t="s">
        <v>85</v>
      </c>
      <c r="AW178" s="13" t="s">
        <v>39</v>
      </c>
      <c r="AX178" s="13" t="s">
        <v>77</v>
      </c>
      <c r="AY178" s="249" t="s">
        <v>128</v>
      </c>
    </row>
    <row r="179" s="13" customFormat="1">
      <c r="B179" s="239"/>
      <c r="C179" s="240"/>
      <c r="D179" s="230" t="s">
        <v>138</v>
      </c>
      <c r="E179" s="241" t="s">
        <v>32</v>
      </c>
      <c r="F179" s="242" t="s">
        <v>1184</v>
      </c>
      <c r="G179" s="240"/>
      <c r="H179" s="243">
        <v>1</v>
      </c>
      <c r="I179" s="244"/>
      <c r="J179" s="240"/>
      <c r="K179" s="240"/>
      <c r="L179" s="245"/>
      <c r="M179" s="246"/>
      <c r="N179" s="247"/>
      <c r="O179" s="247"/>
      <c r="P179" s="247"/>
      <c r="Q179" s="247"/>
      <c r="R179" s="247"/>
      <c r="S179" s="247"/>
      <c r="T179" s="248"/>
      <c r="AT179" s="249" t="s">
        <v>138</v>
      </c>
      <c r="AU179" s="249" t="s">
        <v>85</v>
      </c>
      <c r="AV179" s="13" t="s">
        <v>85</v>
      </c>
      <c r="AW179" s="13" t="s">
        <v>39</v>
      </c>
      <c r="AX179" s="13" t="s">
        <v>77</v>
      </c>
      <c r="AY179" s="249" t="s">
        <v>128</v>
      </c>
    </row>
    <row r="180" s="13" customFormat="1">
      <c r="B180" s="239"/>
      <c r="C180" s="240"/>
      <c r="D180" s="230" t="s">
        <v>138</v>
      </c>
      <c r="E180" s="241" t="s">
        <v>32</v>
      </c>
      <c r="F180" s="242" t="s">
        <v>229</v>
      </c>
      <c r="G180" s="240"/>
      <c r="H180" s="243">
        <v>2</v>
      </c>
      <c r="I180" s="244"/>
      <c r="J180" s="240"/>
      <c r="K180" s="240"/>
      <c r="L180" s="245"/>
      <c r="M180" s="246"/>
      <c r="N180" s="247"/>
      <c r="O180" s="247"/>
      <c r="P180" s="247"/>
      <c r="Q180" s="247"/>
      <c r="R180" s="247"/>
      <c r="S180" s="247"/>
      <c r="T180" s="248"/>
      <c r="AT180" s="249" t="s">
        <v>138</v>
      </c>
      <c r="AU180" s="249" t="s">
        <v>85</v>
      </c>
      <c r="AV180" s="13" t="s">
        <v>85</v>
      </c>
      <c r="AW180" s="13" t="s">
        <v>39</v>
      </c>
      <c r="AX180" s="13" t="s">
        <v>77</v>
      </c>
      <c r="AY180" s="249" t="s">
        <v>128</v>
      </c>
    </row>
    <row r="181" s="13" customFormat="1">
      <c r="B181" s="239"/>
      <c r="C181" s="240"/>
      <c r="D181" s="230" t="s">
        <v>138</v>
      </c>
      <c r="E181" s="241" t="s">
        <v>32</v>
      </c>
      <c r="F181" s="242" t="s">
        <v>253</v>
      </c>
      <c r="G181" s="240"/>
      <c r="H181" s="243">
        <v>2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AT181" s="249" t="s">
        <v>138</v>
      </c>
      <c r="AU181" s="249" t="s">
        <v>85</v>
      </c>
      <c r="AV181" s="13" t="s">
        <v>85</v>
      </c>
      <c r="AW181" s="13" t="s">
        <v>39</v>
      </c>
      <c r="AX181" s="13" t="s">
        <v>77</v>
      </c>
      <c r="AY181" s="249" t="s">
        <v>128</v>
      </c>
    </row>
    <row r="182" s="13" customFormat="1">
      <c r="B182" s="239"/>
      <c r="C182" s="240"/>
      <c r="D182" s="230" t="s">
        <v>138</v>
      </c>
      <c r="E182" s="241" t="s">
        <v>32</v>
      </c>
      <c r="F182" s="242" t="s">
        <v>230</v>
      </c>
      <c r="G182" s="240"/>
      <c r="H182" s="243">
        <v>2</v>
      </c>
      <c r="I182" s="244"/>
      <c r="J182" s="240"/>
      <c r="K182" s="240"/>
      <c r="L182" s="245"/>
      <c r="M182" s="246"/>
      <c r="N182" s="247"/>
      <c r="O182" s="247"/>
      <c r="P182" s="247"/>
      <c r="Q182" s="247"/>
      <c r="R182" s="247"/>
      <c r="S182" s="247"/>
      <c r="T182" s="248"/>
      <c r="AT182" s="249" t="s">
        <v>138</v>
      </c>
      <c r="AU182" s="249" t="s">
        <v>85</v>
      </c>
      <c r="AV182" s="13" t="s">
        <v>85</v>
      </c>
      <c r="AW182" s="13" t="s">
        <v>39</v>
      </c>
      <c r="AX182" s="13" t="s">
        <v>77</v>
      </c>
      <c r="AY182" s="249" t="s">
        <v>128</v>
      </c>
    </row>
    <row r="183" s="13" customFormat="1">
      <c r="B183" s="239"/>
      <c r="C183" s="240"/>
      <c r="D183" s="230" t="s">
        <v>138</v>
      </c>
      <c r="E183" s="241" t="s">
        <v>32</v>
      </c>
      <c r="F183" s="242" t="s">
        <v>1185</v>
      </c>
      <c r="G183" s="240"/>
      <c r="H183" s="243">
        <v>2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AT183" s="249" t="s">
        <v>138</v>
      </c>
      <c r="AU183" s="249" t="s">
        <v>85</v>
      </c>
      <c r="AV183" s="13" t="s">
        <v>85</v>
      </c>
      <c r="AW183" s="13" t="s">
        <v>39</v>
      </c>
      <c r="AX183" s="13" t="s">
        <v>77</v>
      </c>
      <c r="AY183" s="249" t="s">
        <v>128</v>
      </c>
    </row>
    <row r="184" s="13" customFormat="1">
      <c r="B184" s="239"/>
      <c r="C184" s="240"/>
      <c r="D184" s="230" t="s">
        <v>138</v>
      </c>
      <c r="E184" s="241" t="s">
        <v>32</v>
      </c>
      <c r="F184" s="242" t="s">
        <v>1186</v>
      </c>
      <c r="G184" s="240"/>
      <c r="H184" s="243">
        <v>2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AT184" s="249" t="s">
        <v>138</v>
      </c>
      <c r="AU184" s="249" t="s">
        <v>85</v>
      </c>
      <c r="AV184" s="13" t="s">
        <v>85</v>
      </c>
      <c r="AW184" s="13" t="s">
        <v>39</v>
      </c>
      <c r="AX184" s="13" t="s">
        <v>77</v>
      </c>
      <c r="AY184" s="249" t="s">
        <v>128</v>
      </c>
    </row>
    <row r="185" s="13" customFormat="1">
      <c r="B185" s="239"/>
      <c r="C185" s="240"/>
      <c r="D185" s="230" t="s">
        <v>138</v>
      </c>
      <c r="E185" s="241" t="s">
        <v>32</v>
      </c>
      <c r="F185" s="242" t="s">
        <v>1187</v>
      </c>
      <c r="G185" s="240"/>
      <c r="H185" s="243">
        <v>5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AT185" s="249" t="s">
        <v>138</v>
      </c>
      <c r="AU185" s="249" t="s">
        <v>85</v>
      </c>
      <c r="AV185" s="13" t="s">
        <v>85</v>
      </c>
      <c r="AW185" s="13" t="s">
        <v>39</v>
      </c>
      <c r="AX185" s="13" t="s">
        <v>77</v>
      </c>
      <c r="AY185" s="249" t="s">
        <v>128</v>
      </c>
    </row>
    <row r="186" s="13" customFormat="1">
      <c r="B186" s="239"/>
      <c r="C186" s="240"/>
      <c r="D186" s="230" t="s">
        <v>138</v>
      </c>
      <c r="E186" s="241" t="s">
        <v>32</v>
      </c>
      <c r="F186" s="242" t="s">
        <v>1188</v>
      </c>
      <c r="G186" s="240"/>
      <c r="H186" s="243">
        <v>3</v>
      </c>
      <c r="I186" s="244"/>
      <c r="J186" s="240"/>
      <c r="K186" s="240"/>
      <c r="L186" s="245"/>
      <c r="M186" s="246"/>
      <c r="N186" s="247"/>
      <c r="O186" s="247"/>
      <c r="P186" s="247"/>
      <c r="Q186" s="247"/>
      <c r="R186" s="247"/>
      <c r="S186" s="247"/>
      <c r="T186" s="248"/>
      <c r="AT186" s="249" t="s">
        <v>138</v>
      </c>
      <c r="AU186" s="249" t="s">
        <v>85</v>
      </c>
      <c r="AV186" s="13" t="s">
        <v>85</v>
      </c>
      <c r="AW186" s="13" t="s">
        <v>39</v>
      </c>
      <c r="AX186" s="13" t="s">
        <v>77</v>
      </c>
      <c r="AY186" s="249" t="s">
        <v>128</v>
      </c>
    </row>
    <row r="187" s="13" customFormat="1">
      <c r="B187" s="239"/>
      <c r="C187" s="240"/>
      <c r="D187" s="230" t="s">
        <v>138</v>
      </c>
      <c r="E187" s="241" t="s">
        <v>32</v>
      </c>
      <c r="F187" s="242" t="s">
        <v>1189</v>
      </c>
      <c r="G187" s="240"/>
      <c r="H187" s="243">
        <v>3</v>
      </c>
      <c r="I187" s="244"/>
      <c r="J187" s="240"/>
      <c r="K187" s="240"/>
      <c r="L187" s="245"/>
      <c r="M187" s="246"/>
      <c r="N187" s="247"/>
      <c r="O187" s="247"/>
      <c r="P187" s="247"/>
      <c r="Q187" s="247"/>
      <c r="R187" s="247"/>
      <c r="S187" s="247"/>
      <c r="T187" s="248"/>
      <c r="AT187" s="249" t="s">
        <v>138</v>
      </c>
      <c r="AU187" s="249" t="s">
        <v>85</v>
      </c>
      <c r="AV187" s="13" t="s">
        <v>85</v>
      </c>
      <c r="AW187" s="13" t="s">
        <v>39</v>
      </c>
      <c r="AX187" s="13" t="s">
        <v>77</v>
      </c>
      <c r="AY187" s="249" t="s">
        <v>128</v>
      </c>
    </row>
    <row r="188" s="13" customFormat="1">
      <c r="B188" s="239"/>
      <c r="C188" s="240"/>
      <c r="D188" s="230" t="s">
        <v>138</v>
      </c>
      <c r="E188" s="241" t="s">
        <v>32</v>
      </c>
      <c r="F188" s="242" t="s">
        <v>1190</v>
      </c>
      <c r="G188" s="240"/>
      <c r="H188" s="243">
        <v>2</v>
      </c>
      <c r="I188" s="244"/>
      <c r="J188" s="240"/>
      <c r="K188" s="240"/>
      <c r="L188" s="245"/>
      <c r="M188" s="246"/>
      <c r="N188" s="247"/>
      <c r="O188" s="247"/>
      <c r="P188" s="247"/>
      <c r="Q188" s="247"/>
      <c r="R188" s="247"/>
      <c r="S188" s="247"/>
      <c r="T188" s="248"/>
      <c r="AT188" s="249" t="s">
        <v>138</v>
      </c>
      <c r="AU188" s="249" t="s">
        <v>85</v>
      </c>
      <c r="AV188" s="13" t="s">
        <v>85</v>
      </c>
      <c r="AW188" s="13" t="s">
        <v>39</v>
      </c>
      <c r="AX188" s="13" t="s">
        <v>77</v>
      </c>
      <c r="AY188" s="249" t="s">
        <v>128</v>
      </c>
    </row>
    <row r="189" s="13" customFormat="1">
      <c r="B189" s="239"/>
      <c r="C189" s="240"/>
      <c r="D189" s="230" t="s">
        <v>138</v>
      </c>
      <c r="E189" s="241" t="s">
        <v>32</v>
      </c>
      <c r="F189" s="242" t="s">
        <v>720</v>
      </c>
      <c r="G189" s="240"/>
      <c r="H189" s="243">
        <v>1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AT189" s="249" t="s">
        <v>138</v>
      </c>
      <c r="AU189" s="249" t="s">
        <v>85</v>
      </c>
      <c r="AV189" s="13" t="s">
        <v>85</v>
      </c>
      <c r="AW189" s="13" t="s">
        <v>39</v>
      </c>
      <c r="AX189" s="13" t="s">
        <v>77</v>
      </c>
      <c r="AY189" s="249" t="s">
        <v>128</v>
      </c>
    </row>
    <row r="190" s="14" customFormat="1">
      <c r="B190" s="250"/>
      <c r="C190" s="251"/>
      <c r="D190" s="230" t="s">
        <v>138</v>
      </c>
      <c r="E190" s="252" t="s">
        <v>32</v>
      </c>
      <c r="F190" s="253" t="s">
        <v>141</v>
      </c>
      <c r="G190" s="251"/>
      <c r="H190" s="254">
        <v>29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AT190" s="260" t="s">
        <v>138</v>
      </c>
      <c r="AU190" s="260" t="s">
        <v>85</v>
      </c>
      <c r="AV190" s="14" t="s">
        <v>127</v>
      </c>
      <c r="AW190" s="14" t="s">
        <v>39</v>
      </c>
      <c r="AX190" s="14" t="s">
        <v>83</v>
      </c>
      <c r="AY190" s="260" t="s">
        <v>128</v>
      </c>
    </row>
    <row r="191" s="1" customFormat="1" ht="22.5" customHeight="1">
      <c r="B191" s="39"/>
      <c r="C191" s="216" t="s">
        <v>210</v>
      </c>
      <c r="D191" s="216" t="s">
        <v>131</v>
      </c>
      <c r="E191" s="217" t="s">
        <v>236</v>
      </c>
      <c r="F191" s="218" t="s">
        <v>237</v>
      </c>
      <c r="G191" s="219" t="s">
        <v>134</v>
      </c>
      <c r="H191" s="220">
        <v>46</v>
      </c>
      <c r="I191" s="221"/>
      <c r="J191" s="222">
        <f>ROUND(I191*H191,2)</f>
        <v>0</v>
      </c>
      <c r="K191" s="218" t="s">
        <v>135</v>
      </c>
      <c r="L191" s="44"/>
      <c r="M191" s="223" t="s">
        <v>32</v>
      </c>
      <c r="N191" s="224" t="s">
        <v>48</v>
      </c>
      <c r="O191" s="80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AR191" s="17" t="s">
        <v>136</v>
      </c>
      <c r="AT191" s="17" t="s">
        <v>131</v>
      </c>
      <c r="AU191" s="17" t="s">
        <v>85</v>
      </c>
      <c r="AY191" s="17" t="s">
        <v>128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7" t="s">
        <v>83</v>
      </c>
      <c r="BK191" s="227">
        <f>ROUND(I191*H191,2)</f>
        <v>0</v>
      </c>
      <c r="BL191" s="17" t="s">
        <v>136</v>
      </c>
      <c r="BM191" s="17" t="s">
        <v>238</v>
      </c>
    </row>
    <row r="192" s="12" customFormat="1">
      <c r="B192" s="228"/>
      <c r="C192" s="229"/>
      <c r="D192" s="230" t="s">
        <v>138</v>
      </c>
      <c r="E192" s="231" t="s">
        <v>32</v>
      </c>
      <c r="F192" s="232" t="s">
        <v>674</v>
      </c>
      <c r="G192" s="229"/>
      <c r="H192" s="231" t="s">
        <v>32</v>
      </c>
      <c r="I192" s="233"/>
      <c r="J192" s="229"/>
      <c r="K192" s="229"/>
      <c r="L192" s="234"/>
      <c r="M192" s="235"/>
      <c r="N192" s="236"/>
      <c r="O192" s="236"/>
      <c r="P192" s="236"/>
      <c r="Q192" s="236"/>
      <c r="R192" s="236"/>
      <c r="S192" s="236"/>
      <c r="T192" s="237"/>
      <c r="AT192" s="238" t="s">
        <v>138</v>
      </c>
      <c r="AU192" s="238" t="s">
        <v>85</v>
      </c>
      <c r="AV192" s="12" t="s">
        <v>83</v>
      </c>
      <c r="AW192" s="12" t="s">
        <v>39</v>
      </c>
      <c r="AX192" s="12" t="s">
        <v>77</v>
      </c>
      <c r="AY192" s="238" t="s">
        <v>128</v>
      </c>
    </row>
    <row r="193" s="13" customFormat="1">
      <c r="B193" s="239"/>
      <c r="C193" s="240"/>
      <c r="D193" s="230" t="s">
        <v>138</v>
      </c>
      <c r="E193" s="241" t="s">
        <v>32</v>
      </c>
      <c r="F193" s="242" t="s">
        <v>1191</v>
      </c>
      <c r="G193" s="240"/>
      <c r="H193" s="243">
        <v>3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AT193" s="249" t="s">
        <v>138</v>
      </c>
      <c r="AU193" s="249" t="s">
        <v>85</v>
      </c>
      <c r="AV193" s="13" t="s">
        <v>85</v>
      </c>
      <c r="AW193" s="13" t="s">
        <v>39</v>
      </c>
      <c r="AX193" s="13" t="s">
        <v>77</v>
      </c>
      <c r="AY193" s="249" t="s">
        <v>128</v>
      </c>
    </row>
    <row r="194" s="13" customFormat="1">
      <c r="B194" s="239"/>
      <c r="C194" s="240"/>
      <c r="D194" s="230" t="s">
        <v>138</v>
      </c>
      <c r="E194" s="241" t="s">
        <v>32</v>
      </c>
      <c r="F194" s="242" t="s">
        <v>251</v>
      </c>
      <c r="G194" s="240"/>
      <c r="H194" s="243">
        <v>1</v>
      </c>
      <c r="I194" s="244"/>
      <c r="J194" s="240"/>
      <c r="K194" s="240"/>
      <c r="L194" s="245"/>
      <c r="M194" s="246"/>
      <c r="N194" s="247"/>
      <c r="O194" s="247"/>
      <c r="P194" s="247"/>
      <c r="Q194" s="247"/>
      <c r="R194" s="247"/>
      <c r="S194" s="247"/>
      <c r="T194" s="248"/>
      <c r="AT194" s="249" t="s">
        <v>138</v>
      </c>
      <c r="AU194" s="249" t="s">
        <v>85</v>
      </c>
      <c r="AV194" s="13" t="s">
        <v>85</v>
      </c>
      <c r="AW194" s="13" t="s">
        <v>39</v>
      </c>
      <c r="AX194" s="13" t="s">
        <v>77</v>
      </c>
      <c r="AY194" s="249" t="s">
        <v>128</v>
      </c>
    </row>
    <row r="195" s="13" customFormat="1">
      <c r="B195" s="239"/>
      <c r="C195" s="240"/>
      <c r="D195" s="230" t="s">
        <v>138</v>
      </c>
      <c r="E195" s="241" t="s">
        <v>32</v>
      </c>
      <c r="F195" s="242" t="s">
        <v>1192</v>
      </c>
      <c r="G195" s="240"/>
      <c r="H195" s="243">
        <v>2</v>
      </c>
      <c r="I195" s="244"/>
      <c r="J195" s="240"/>
      <c r="K195" s="240"/>
      <c r="L195" s="245"/>
      <c r="M195" s="246"/>
      <c r="N195" s="247"/>
      <c r="O195" s="247"/>
      <c r="P195" s="247"/>
      <c r="Q195" s="247"/>
      <c r="R195" s="247"/>
      <c r="S195" s="247"/>
      <c r="T195" s="248"/>
      <c r="AT195" s="249" t="s">
        <v>138</v>
      </c>
      <c r="AU195" s="249" t="s">
        <v>85</v>
      </c>
      <c r="AV195" s="13" t="s">
        <v>85</v>
      </c>
      <c r="AW195" s="13" t="s">
        <v>39</v>
      </c>
      <c r="AX195" s="13" t="s">
        <v>77</v>
      </c>
      <c r="AY195" s="249" t="s">
        <v>128</v>
      </c>
    </row>
    <row r="196" s="13" customFormat="1">
      <c r="B196" s="239"/>
      <c r="C196" s="240"/>
      <c r="D196" s="230" t="s">
        <v>138</v>
      </c>
      <c r="E196" s="241" t="s">
        <v>32</v>
      </c>
      <c r="F196" s="242" t="s">
        <v>1183</v>
      </c>
      <c r="G196" s="240"/>
      <c r="H196" s="243">
        <v>1</v>
      </c>
      <c r="I196" s="244"/>
      <c r="J196" s="240"/>
      <c r="K196" s="240"/>
      <c r="L196" s="245"/>
      <c r="M196" s="246"/>
      <c r="N196" s="247"/>
      <c r="O196" s="247"/>
      <c r="P196" s="247"/>
      <c r="Q196" s="247"/>
      <c r="R196" s="247"/>
      <c r="S196" s="247"/>
      <c r="T196" s="248"/>
      <c r="AT196" s="249" t="s">
        <v>138</v>
      </c>
      <c r="AU196" s="249" t="s">
        <v>85</v>
      </c>
      <c r="AV196" s="13" t="s">
        <v>85</v>
      </c>
      <c r="AW196" s="13" t="s">
        <v>39</v>
      </c>
      <c r="AX196" s="13" t="s">
        <v>77</v>
      </c>
      <c r="AY196" s="249" t="s">
        <v>128</v>
      </c>
    </row>
    <row r="197" s="13" customFormat="1">
      <c r="B197" s="239"/>
      <c r="C197" s="240"/>
      <c r="D197" s="230" t="s">
        <v>138</v>
      </c>
      <c r="E197" s="241" t="s">
        <v>32</v>
      </c>
      <c r="F197" s="242" t="s">
        <v>1184</v>
      </c>
      <c r="G197" s="240"/>
      <c r="H197" s="243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AT197" s="249" t="s">
        <v>138</v>
      </c>
      <c r="AU197" s="249" t="s">
        <v>85</v>
      </c>
      <c r="AV197" s="13" t="s">
        <v>85</v>
      </c>
      <c r="AW197" s="13" t="s">
        <v>39</v>
      </c>
      <c r="AX197" s="13" t="s">
        <v>77</v>
      </c>
      <c r="AY197" s="249" t="s">
        <v>128</v>
      </c>
    </row>
    <row r="198" s="13" customFormat="1">
      <c r="B198" s="239"/>
      <c r="C198" s="240"/>
      <c r="D198" s="230" t="s">
        <v>138</v>
      </c>
      <c r="E198" s="241" t="s">
        <v>32</v>
      </c>
      <c r="F198" s="242" t="s">
        <v>1023</v>
      </c>
      <c r="G198" s="240"/>
      <c r="H198" s="243">
        <v>1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AT198" s="249" t="s">
        <v>138</v>
      </c>
      <c r="AU198" s="249" t="s">
        <v>85</v>
      </c>
      <c r="AV198" s="13" t="s">
        <v>85</v>
      </c>
      <c r="AW198" s="13" t="s">
        <v>39</v>
      </c>
      <c r="AX198" s="13" t="s">
        <v>77</v>
      </c>
      <c r="AY198" s="249" t="s">
        <v>128</v>
      </c>
    </row>
    <row r="199" s="13" customFormat="1">
      <c r="B199" s="239"/>
      <c r="C199" s="240"/>
      <c r="D199" s="230" t="s">
        <v>138</v>
      </c>
      <c r="E199" s="241" t="s">
        <v>32</v>
      </c>
      <c r="F199" s="242" t="s">
        <v>1024</v>
      </c>
      <c r="G199" s="240"/>
      <c r="H199" s="243">
        <v>10</v>
      </c>
      <c r="I199" s="244"/>
      <c r="J199" s="240"/>
      <c r="K199" s="240"/>
      <c r="L199" s="245"/>
      <c r="M199" s="246"/>
      <c r="N199" s="247"/>
      <c r="O199" s="247"/>
      <c r="P199" s="247"/>
      <c r="Q199" s="247"/>
      <c r="R199" s="247"/>
      <c r="S199" s="247"/>
      <c r="T199" s="248"/>
      <c r="AT199" s="249" t="s">
        <v>138</v>
      </c>
      <c r="AU199" s="249" t="s">
        <v>85</v>
      </c>
      <c r="AV199" s="13" t="s">
        <v>85</v>
      </c>
      <c r="AW199" s="13" t="s">
        <v>39</v>
      </c>
      <c r="AX199" s="13" t="s">
        <v>77</v>
      </c>
      <c r="AY199" s="249" t="s">
        <v>128</v>
      </c>
    </row>
    <row r="200" s="13" customFormat="1">
      <c r="B200" s="239"/>
      <c r="C200" s="240"/>
      <c r="D200" s="230" t="s">
        <v>138</v>
      </c>
      <c r="E200" s="241" t="s">
        <v>32</v>
      </c>
      <c r="F200" s="242" t="s">
        <v>1193</v>
      </c>
      <c r="G200" s="240"/>
      <c r="H200" s="243">
        <v>3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AT200" s="249" t="s">
        <v>138</v>
      </c>
      <c r="AU200" s="249" t="s">
        <v>85</v>
      </c>
      <c r="AV200" s="13" t="s">
        <v>85</v>
      </c>
      <c r="AW200" s="13" t="s">
        <v>39</v>
      </c>
      <c r="AX200" s="13" t="s">
        <v>77</v>
      </c>
      <c r="AY200" s="249" t="s">
        <v>128</v>
      </c>
    </row>
    <row r="201" s="13" customFormat="1">
      <c r="B201" s="239"/>
      <c r="C201" s="240"/>
      <c r="D201" s="230" t="s">
        <v>138</v>
      </c>
      <c r="E201" s="241" t="s">
        <v>32</v>
      </c>
      <c r="F201" s="242" t="s">
        <v>1194</v>
      </c>
      <c r="G201" s="240"/>
      <c r="H201" s="243">
        <v>3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AT201" s="249" t="s">
        <v>138</v>
      </c>
      <c r="AU201" s="249" t="s">
        <v>85</v>
      </c>
      <c r="AV201" s="13" t="s">
        <v>85</v>
      </c>
      <c r="AW201" s="13" t="s">
        <v>39</v>
      </c>
      <c r="AX201" s="13" t="s">
        <v>77</v>
      </c>
      <c r="AY201" s="249" t="s">
        <v>128</v>
      </c>
    </row>
    <row r="202" s="13" customFormat="1">
      <c r="B202" s="239"/>
      <c r="C202" s="240"/>
      <c r="D202" s="230" t="s">
        <v>138</v>
      </c>
      <c r="E202" s="241" t="s">
        <v>32</v>
      </c>
      <c r="F202" s="242" t="s">
        <v>1195</v>
      </c>
      <c r="G202" s="240"/>
      <c r="H202" s="243">
        <v>3</v>
      </c>
      <c r="I202" s="244"/>
      <c r="J202" s="240"/>
      <c r="K202" s="240"/>
      <c r="L202" s="245"/>
      <c r="M202" s="246"/>
      <c r="N202" s="247"/>
      <c r="O202" s="247"/>
      <c r="P202" s="247"/>
      <c r="Q202" s="247"/>
      <c r="R202" s="247"/>
      <c r="S202" s="247"/>
      <c r="T202" s="248"/>
      <c r="AT202" s="249" t="s">
        <v>138</v>
      </c>
      <c r="AU202" s="249" t="s">
        <v>85</v>
      </c>
      <c r="AV202" s="13" t="s">
        <v>85</v>
      </c>
      <c r="AW202" s="13" t="s">
        <v>39</v>
      </c>
      <c r="AX202" s="13" t="s">
        <v>77</v>
      </c>
      <c r="AY202" s="249" t="s">
        <v>128</v>
      </c>
    </row>
    <row r="203" s="13" customFormat="1">
      <c r="B203" s="239"/>
      <c r="C203" s="240"/>
      <c r="D203" s="230" t="s">
        <v>138</v>
      </c>
      <c r="E203" s="241" t="s">
        <v>32</v>
      </c>
      <c r="F203" s="242" t="s">
        <v>1186</v>
      </c>
      <c r="G203" s="240"/>
      <c r="H203" s="243">
        <v>2</v>
      </c>
      <c r="I203" s="244"/>
      <c r="J203" s="240"/>
      <c r="K203" s="240"/>
      <c r="L203" s="245"/>
      <c r="M203" s="246"/>
      <c r="N203" s="247"/>
      <c r="O203" s="247"/>
      <c r="P203" s="247"/>
      <c r="Q203" s="247"/>
      <c r="R203" s="247"/>
      <c r="S203" s="247"/>
      <c r="T203" s="248"/>
      <c r="AT203" s="249" t="s">
        <v>138</v>
      </c>
      <c r="AU203" s="249" t="s">
        <v>85</v>
      </c>
      <c r="AV203" s="13" t="s">
        <v>85</v>
      </c>
      <c r="AW203" s="13" t="s">
        <v>39</v>
      </c>
      <c r="AX203" s="13" t="s">
        <v>77</v>
      </c>
      <c r="AY203" s="249" t="s">
        <v>128</v>
      </c>
    </row>
    <row r="204" s="13" customFormat="1">
      <c r="B204" s="239"/>
      <c r="C204" s="240"/>
      <c r="D204" s="230" t="s">
        <v>138</v>
      </c>
      <c r="E204" s="241" t="s">
        <v>32</v>
      </c>
      <c r="F204" s="242" t="s">
        <v>1187</v>
      </c>
      <c r="G204" s="240"/>
      <c r="H204" s="243">
        <v>5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AT204" s="249" t="s">
        <v>138</v>
      </c>
      <c r="AU204" s="249" t="s">
        <v>85</v>
      </c>
      <c r="AV204" s="13" t="s">
        <v>85</v>
      </c>
      <c r="AW204" s="13" t="s">
        <v>39</v>
      </c>
      <c r="AX204" s="13" t="s">
        <v>77</v>
      </c>
      <c r="AY204" s="249" t="s">
        <v>128</v>
      </c>
    </row>
    <row r="205" s="13" customFormat="1">
      <c r="B205" s="239"/>
      <c r="C205" s="240"/>
      <c r="D205" s="230" t="s">
        <v>138</v>
      </c>
      <c r="E205" s="241" t="s">
        <v>32</v>
      </c>
      <c r="F205" s="242" t="s">
        <v>1196</v>
      </c>
      <c r="G205" s="240"/>
      <c r="H205" s="243">
        <v>5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AT205" s="249" t="s">
        <v>138</v>
      </c>
      <c r="AU205" s="249" t="s">
        <v>85</v>
      </c>
      <c r="AV205" s="13" t="s">
        <v>85</v>
      </c>
      <c r="AW205" s="13" t="s">
        <v>39</v>
      </c>
      <c r="AX205" s="13" t="s">
        <v>77</v>
      </c>
      <c r="AY205" s="249" t="s">
        <v>128</v>
      </c>
    </row>
    <row r="206" s="13" customFormat="1">
      <c r="B206" s="239"/>
      <c r="C206" s="240"/>
      <c r="D206" s="230" t="s">
        <v>138</v>
      </c>
      <c r="E206" s="241" t="s">
        <v>32</v>
      </c>
      <c r="F206" s="242" t="s">
        <v>1189</v>
      </c>
      <c r="G206" s="240"/>
      <c r="H206" s="243">
        <v>3</v>
      </c>
      <c r="I206" s="244"/>
      <c r="J206" s="240"/>
      <c r="K206" s="240"/>
      <c r="L206" s="245"/>
      <c r="M206" s="246"/>
      <c r="N206" s="247"/>
      <c r="O206" s="247"/>
      <c r="P206" s="247"/>
      <c r="Q206" s="247"/>
      <c r="R206" s="247"/>
      <c r="S206" s="247"/>
      <c r="T206" s="248"/>
      <c r="AT206" s="249" t="s">
        <v>138</v>
      </c>
      <c r="AU206" s="249" t="s">
        <v>85</v>
      </c>
      <c r="AV206" s="13" t="s">
        <v>85</v>
      </c>
      <c r="AW206" s="13" t="s">
        <v>39</v>
      </c>
      <c r="AX206" s="13" t="s">
        <v>77</v>
      </c>
      <c r="AY206" s="249" t="s">
        <v>128</v>
      </c>
    </row>
    <row r="207" s="13" customFormat="1">
      <c r="B207" s="239"/>
      <c r="C207" s="240"/>
      <c r="D207" s="230" t="s">
        <v>138</v>
      </c>
      <c r="E207" s="241" t="s">
        <v>32</v>
      </c>
      <c r="F207" s="242" t="s">
        <v>1190</v>
      </c>
      <c r="G207" s="240"/>
      <c r="H207" s="243">
        <v>2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AT207" s="249" t="s">
        <v>138</v>
      </c>
      <c r="AU207" s="249" t="s">
        <v>85</v>
      </c>
      <c r="AV207" s="13" t="s">
        <v>85</v>
      </c>
      <c r="AW207" s="13" t="s">
        <v>39</v>
      </c>
      <c r="AX207" s="13" t="s">
        <v>77</v>
      </c>
      <c r="AY207" s="249" t="s">
        <v>128</v>
      </c>
    </row>
    <row r="208" s="13" customFormat="1">
      <c r="B208" s="239"/>
      <c r="C208" s="240"/>
      <c r="D208" s="230" t="s">
        <v>138</v>
      </c>
      <c r="E208" s="241" t="s">
        <v>32</v>
      </c>
      <c r="F208" s="242" t="s">
        <v>720</v>
      </c>
      <c r="G208" s="240"/>
      <c r="H208" s="243">
        <v>1</v>
      </c>
      <c r="I208" s="244"/>
      <c r="J208" s="240"/>
      <c r="K208" s="240"/>
      <c r="L208" s="245"/>
      <c r="M208" s="246"/>
      <c r="N208" s="247"/>
      <c r="O208" s="247"/>
      <c r="P208" s="247"/>
      <c r="Q208" s="247"/>
      <c r="R208" s="247"/>
      <c r="S208" s="247"/>
      <c r="T208" s="248"/>
      <c r="AT208" s="249" t="s">
        <v>138</v>
      </c>
      <c r="AU208" s="249" t="s">
        <v>85</v>
      </c>
      <c r="AV208" s="13" t="s">
        <v>85</v>
      </c>
      <c r="AW208" s="13" t="s">
        <v>39</v>
      </c>
      <c r="AX208" s="13" t="s">
        <v>77</v>
      </c>
      <c r="AY208" s="249" t="s">
        <v>128</v>
      </c>
    </row>
    <row r="209" s="14" customFormat="1">
      <c r="B209" s="250"/>
      <c r="C209" s="251"/>
      <c r="D209" s="230" t="s">
        <v>138</v>
      </c>
      <c r="E209" s="252" t="s">
        <v>32</v>
      </c>
      <c r="F209" s="253" t="s">
        <v>141</v>
      </c>
      <c r="G209" s="251"/>
      <c r="H209" s="254">
        <v>46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AT209" s="260" t="s">
        <v>138</v>
      </c>
      <c r="AU209" s="260" t="s">
        <v>85</v>
      </c>
      <c r="AV209" s="14" t="s">
        <v>127</v>
      </c>
      <c r="AW209" s="14" t="s">
        <v>39</v>
      </c>
      <c r="AX209" s="14" t="s">
        <v>83</v>
      </c>
      <c r="AY209" s="260" t="s">
        <v>128</v>
      </c>
    </row>
    <row r="210" s="1" customFormat="1" ht="22.5" customHeight="1">
      <c r="B210" s="39"/>
      <c r="C210" s="216" t="s">
        <v>225</v>
      </c>
      <c r="D210" s="216" t="s">
        <v>131</v>
      </c>
      <c r="E210" s="217" t="s">
        <v>247</v>
      </c>
      <c r="F210" s="218" t="s">
        <v>248</v>
      </c>
      <c r="G210" s="219" t="s">
        <v>134</v>
      </c>
      <c r="H210" s="220">
        <v>34</v>
      </c>
      <c r="I210" s="221"/>
      <c r="J210" s="222">
        <f>ROUND(I210*H210,2)</f>
        <v>0</v>
      </c>
      <c r="K210" s="218" t="s">
        <v>135</v>
      </c>
      <c r="L210" s="44"/>
      <c r="M210" s="223" t="s">
        <v>32</v>
      </c>
      <c r="N210" s="224" t="s">
        <v>48</v>
      </c>
      <c r="O210" s="80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AR210" s="17" t="s">
        <v>136</v>
      </c>
      <c r="AT210" s="17" t="s">
        <v>131</v>
      </c>
      <c r="AU210" s="17" t="s">
        <v>85</v>
      </c>
      <c r="AY210" s="17" t="s">
        <v>128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7" t="s">
        <v>83</v>
      </c>
      <c r="BK210" s="227">
        <f>ROUND(I210*H210,2)</f>
        <v>0</v>
      </c>
      <c r="BL210" s="17" t="s">
        <v>136</v>
      </c>
      <c r="BM210" s="17" t="s">
        <v>249</v>
      </c>
    </row>
    <row r="211" s="12" customFormat="1">
      <c r="B211" s="228"/>
      <c r="C211" s="229"/>
      <c r="D211" s="230" t="s">
        <v>138</v>
      </c>
      <c r="E211" s="231" t="s">
        <v>32</v>
      </c>
      <c r="F211" s="232" t="s">
        <v>674</v>
      </c>
      <c r="G211" s="229"/>
      <c r="H211" s="231" t="s">
        <v>32</v>
      </c>
      <c r="I211" s="233"/>
      <c r="J211" s="229"/>
      <c r="K211" s="229"/>
      <c r="L211" s="234"/>
      <c r="M211" s="235"/>
      <c r="N211" s="236"/>
      <c r="O211" s="236"/>
      <c r="P211" s="236"/>
      <c r="Q211" s="236"/>
      <c r="R211" s="236"/>
      <c r="S211" s="236"/>
      <c r="T211" s="237"/>
      <c r="AT211" s="238" t="s">
        <v>138</v>
      </c>
      <c r="AU211" s="238" t="s">
        <v>85</v>
      </c>
      <c r="AV211" s="12" t="s">
        <v>83</v>
      </c>
      <c r="AW211" s="12" t="s">
        <v>39</v>
      </c>
      <c r="AX211" s="12" t="s">
        <v>77</v>
      </c>
      <c r="AY211" s="238" t="s">
        <v>128</v>
      </c>
    </row>
    <row r="212" s="13" customFormat="1">
      <c r="B212" s="239"/>
      <c r="C212" s="240"/>
      <c r="D212" s="230" t="s">
        <v>138</v>
      </c>
      <c r="E212" s="241" t="s">
        <v>32</v>
      </c>
      <c r="F212" s="242" t="s">
        <v>250</v>
      </c>
      <c r="G212" s="240"/>
      <c r="H212" s="243">
        <v>1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AT212" s="249" t="s">
        <v>138</v>
      </c>
      <c r="AU212" s="249" t="s">
        <v>85</v>
      </c>
      <c r="AV212" s="13" t="s">
        <v>85</v>
      </c>
      <c r="AW212" s="13" t="s">
        <v>39</v>
      </c>
      <c r="AX212" s="13" t="s">
        <v>77</v>
      </c>
      <c r="AY212" s="249" t="s">
        <v>128</v>
      </c>
    </row>
    <row r="213" s="13" customFormat="1">
      <c r="B213" s="239"/>
      <c r="C213" s="240"/>
      <c r="D213" s="230" t="s">
        <v>138</v>
      </c>
      <c r="E213" s="241" t="s">
        <v>32</v>
      </c>
      <c r="F213" s="242" t="s">
        <v>251</v>
      </c>
      <c r="G213" s="240"/>
      <c r="H213" s="243">
        <v>1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AT213" s="249" t="s">
        <v>138</v>
      </c>
      <c r="AU213" s="249" t="s">
        <v>85</v>
      </c>
      <c r="AV213" s="13" t="s">
        <v>85</v>
      </c>
      <c r="AW213" s="13" t="s">
        <v>39</v>
      </c>
      <c r="AX213" s="13" t="s">
        <v>77</v>
      </c>
      <c r="AY213" s="249" t="s">
        <v>128</v>
      </c>
    </row>
    <row r="214" s="13" customFormat="1">
      <c r="B214" s="239"/>
      <c r="C214" s="240"/>
      <c r="D214" s="230" t="s">
        <v>138</v>
      </c>
      <c r="E214" s="241" t="s">
        <v>32</v>
      </c>
      <c r="F214" s="242" t="s">
        <v>1182</v>
      </c>
      <c r="G214" s="240"/>
      <c r="H214" s="243">
        <v>1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AT214" s="249" t="s">
        <v>138</v>
      </c>
      <c r="AU214" s="249" t="s">
        <v>85</v>
      </c>
      <c r="AV214" s="13" t="s">
        <v>85</v>
      </c>
      <c r="AW214" s="13" t="s">
        <v>39</v>
      </c>
      <c r="AX214" s="13" t="s">
        <v>77</v>
      </c>
      <c r="AY214" s="249" t="s">
        <v>128</v>
      </c>
    </row>
    <row r="215" s="13" customFormat="1">
      <c r="B215" s="239"/>
      <c r="C215" s="240"/>
      <c r="D215" s="230" t="s">
        <v>138</v>
      </c>
      <c r="E215" s="241" t="s">
        <v>32</v>
      </c>
      <c r="F215" s="242" t="s">
        <v>1183</v>
      </c>
      <c r="G215" s="240"/>
      <c r="H215" s="243">
        <v>1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AT215" s="249" t="s">
        <v>138</v>
      </c>
      <c r="AU215" s="249" t="s">
        <v>85</v>
      </c>
      <c r="AV215" s="13" t="s">
        <v>85</v>
      </c>
      <c r="AW215" s="13" t="s">
        <v>39</v>
      </c>
      <c r="AX215" s="13" t="s">
        <v>77</v>
      </c>
      <c r="AY215" s="249" t="s">
        <v>128</v>
      </c>
    </row>
    <row r="216" s="13" customFormat="1">
      <c r="B216" s="239"/>
      <c r="C216" s="240"/>
      <c r="D216" s="230" t="s">
        <v>138</v>
      </c>
      <c r="E216" s="241" t="s">
        <v>32</v>
      </c>
      <c r="F216" s="242" t="s">
        <v>1172</v>
      </c>
      <c r="G216" s="240"/>
      <c r="H216" s="243">
        <v>2</v>
      </c>
      <c r="I216" s="244"/>
      <c r="J216" s="240"/>
      <c r="K216" s="240"/>
      <c r="L216" s="245"/>
      <c r="M216" s="246"/>
      <c r="N216" s="247"/>
      <c r="O216" s="247"/>
      <c r="P216" s="247"/>
      <c r="Q216" s="247"/>
      <c r="R216" s="247"/>
      <c r="S216" s="247"/>
      <c r="T216" s="248"/>
      <c r="AT216" s="249" t="s">
        <v>138</v>
      </c>
      <c r="AU216" s="249" t="s">
        <v>85</v>
      </c>
      <c r="AV216" s="13" t="s">
        <v>85</v>
      </c>
      <c r="AW216" s="13" t="s">
        <v>39</v>
      </c>
      <c r="AX216" s="13" t="s">
        <v>77</v>
      </c>
      <c r="AY216" s="249" t="s">
        <v>128</v>
      </c>
    </row>
    <row r="217" s="13" customFormat="1">
      <c r="B217" s="239"/>
      <c r="C217" s="240"/>
      <c r="D217" s="230" t="s">
        <v>138</v>
      </c>
      <c r="E217" s="241" t="s">
        <v>32</v>
      </c>
      <c r="F217" s="242" t="s">
        <v>1173</v>
      </c>
      <c r="G217" s="240"/>
      <c r="H217" s="243">
        <v>2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AT217" s="249" t="s">
        <v>138</v>
      </c>
      <c r="AU217" s="249" t="s">
        <v>85</v>
      </c>
      <c r="AV217" s="13" t="s">
        <v>85</v>
      </c>
      <c r="AW217" s="13" t="s">
        <v>39</v>
      </c>
      <c r="AX217" s="13" t="s">
        <v>77</v>
      </c>
      <c r="AY217" s="249" t="s">
        <v>128</v>
      </c>
    </row>
    <row r="218" s="13" customFormat="1">
      <c r="B218" s="239"/>
      <c r="C218" s="240"/>
      <c r="D218" s="230" t="s">
        <v>138</v>
      </c>
      <c r="E218" s="241" t="s">
        <v>32</v>
      </c>
      <c r="F218" s="242" t="s">
        <v>252</v>
      </c>
      <c r="G218" s="240"/>
      <c r="H218" s="243">
        <v>5</v>
      </c>
      <c r="I218" s="244"/>
      <c r="J218" s="240"/>
      <c r="K218" s="240"/>
      <c r="L218" s="245"/>
      <c r="M218" s="246"/>
      <c r="N218" s="247"/>
      <c r="O218" s="247"/>
      <c r="P218" s="247"/>
      <c r="Q218" s="247"/>
      <c r="R218" s="247"/>
      <c r="S218" s="247"/>
      <c r="T218" s="248"/>
      <c r="AT218" s="249" t="s">
        <v>138</v>
      </c>
      <c r="AU218" s="249" t="s">
        <v>85</v>
      </c>
      <c r="AV218" s="13" t="s">
        <v>85</v>
      </c>
      <c r="AW218" s="13" t="s">
        <v>39</v>
      </c>
      <c r="AX218" s="13" t="s">
        <v>77</v>
      </c>
      <c r="AY218" s="249" t="s">
        <v>128</v>
      </c>
    </row>
    <row r="219" s="13" customFormat="1">
      <c r="B219" s="239"/>
      <c r="C219" s="240"/>
      <c r="D219" s="230" t="s">
        <v>138</v>
      </c>
      <c r="E219" s="241" t="s">
        <v>32</v>
      </c>
      <c r="F219" s="242" t="s">
        <v>253</v>
      </c>
      <c r="G219" s="240"/>
      <c r="H219" s="243">
        <v>2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138</v>
      </c>
      <c r="AU219" s="249" t="s">
        <v>85</v>
      </c>
      <c r="AV219" s="13" t="s">
        <v>85</v>
      </c>
      <c r="AW219" s="13" t="s">
        <v>39</v>
      </c>
      <c r="AX219" s="13" t="s">
        <v>77</v>
      </c>
      <c r="AY219" s="249" t="s">
        <v>128</v>
      </c>
    </row>
    <row r="220" s="13" customFormat="1">
      <c r="B220" s="239"/>
      <c r="C220" s="240"/>
      <c r="D220" s="230" t="s">
        <v>138</v>
      </c>
      <c r="E220" s="241" t="s">
        <v>32</v>
      </c>
      <c r="F220" s="242" t="s">
        <v>230</v>
      </c>
      <c r="G220" s="240"/>
      <c r="H220" s="243">
        <v>2</v>
      </c>
      <c r="I220" s="244"/>
      <c r="J220" s="240"/>
      <c r="K220" s="240"/>
      <c r="L220" s="245"/>
      <c r="M220" s="246"/>
      <c r="N220" s="247"/>
      <c r="O220" s="247"/>
      <c r="P220" s="247"/>
      <c r="Q220" s="247"/>
      <c r="R220" s="247"/>
      <c r="S220" s="247"/>
      <c r="T220" s="248"/>
      <c r="AT220" s="249" t="s">
        <v>138</v>
      </c>
      <c r="AU220" s="249" t="s">
        <v>85</v>
      </c>
      <c r="AV220" s="13" t="s">
        <v>85</v>
      </c>
      <c r="AW220" s="13" t="s">
        <v>39</v>
      </c>
      <c r="AX220" s="13" t="s">
        <v>77</v>
      </c>
      <c r="AY220" s="249" t="s">
        <v>128</v>
      </c>
    </row>
    <row r="221" s="13" customFormat="1">
      <c r="B221" s="239"/>
      <c r="C221" s="240"/>
      <c r="D221" s="230" t="s">
        <v>138</v>
      </c>
      <c r="E221" s="241" t="s">
        <v>32</v>
      </c>
      <c r="F221" s="242" t="s">
        <v>1195</v>
      </c>
      <c r="G221" s="240"/>
      <c r="H221" s="243">
        <v>3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AT221" s="249" t="s">
        <v>138</v>
      </c>
      <c r="AU221" s="249" t="s">
        <v>85</v>
      </c>
      <c r="AV221" s="13" t="s">
        <v>85</v>
      </c>
      <c r="AW221" s="13" t="s">
        <v>39</v>
      </c>
      <c r="AX221" s="13" t="s">
        <v>77</v>
      </c>
      <c r="AY221" s="249" t="s">
        <v>128</v>
      </c>
    </row>
    <row r="222" s="13" customFormat="1">
      <c r="B222" s="239"/>
      <c r="C222" s="240"/>
      <c r="D222" s="230" t="s">
        <v>138</v>
      </c>
      <c r="E222" s="241" t="s">
        <v>32</v>
      </c>
      <c r="F222" s="242" t="s">
        <v>1186</v>
      </c>
      <c r="G222" s="240"/>
      <c r="H222" s="243">
        <v>2</v>
      </c>
      <c r="I222" s="244"/>
      <c r="J222" s="240"/>
      <c r="K222" s="240"/>
      <c r="L222" s="245"/>
      <c r="M222" s="246"/>
      <c r="N222" s="247"/>
      <c r="O222" s="247"/>
      <c r="P222" s="247"/>
      <c r="Q222" s="247"/>
      <c r="R222" s="247"/>
      <c r="S222" s="247"/>
      <c r="T222" s="248"/>
      <c r="AT222" s="249" t="s">
        <v>138</v>
      </c>
      <c r="AU222" s="249" t="s">
        <v>85</v>
      </c>
      <c r="AV222" s="13" t="s">
        <v>85</v>
      </c>
      <c r="AW222" s="13" t="s">
        <v>39</v>
      </c>
      <c r="AX222" s="13" t="s">
        <v>77</v>
      </c>
      <c r="AY222" s="249" t="s">
        <v>128</v>
      </c>
    </row>
    <row r="223" s="13" customFormat="1">
      <c r="B223" s="239"/>
      <c r="C223" s="240"/>
      <c r="D223" s="230" t="s">
        <v>138</v>
      </c>
      <c r="E223" s="241" t="s">
        <v>32</v>
      </c>
      <c r="F223" s="242" t="s">
        <v>233</v>
      </c>
      <c r="G223" s="240"/>
      <c r="H223" s="243">
        <v>3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AT223" s="249" t="s">
        <v>138</v>
      </c>
      <c r="AU223" s="249" t="s">
        <v>85</v>
      </c>
      <c r="AV223" s="13" t="s">
        <v>85</v>
      </c>
      <c r="AW223" s="13" t="s">
        <v>39</v>
      </c>
      <c r="AX223" s="13" t="s">
        <v>77</v>
      </c>
      <c r="AY223" s="249" t="s">
        <v>128</v>
      </c>
    </row>
    <row r="224" s="13" customFormat="1">
      <c r="B224" s="239"/>
      <c r="C224" s="240"/>
      <c r="D224" s="230" t="s">
        <v>138</v>
      </c>
      <c r="E224" s="241" t="s">
        <v>32</v>
      </c>
      <c r="F224" s="242" t="s">
        <v>1188</v>
      </c>
      <c r="G224" s="240"/>
      <c r="H224" s="243">
        <v>3</v>
      </c>
      <c r="I224" s="244"/>
      <c r="J224" s="240"/>
      <c r="K224" s="240"/>
      <c r="L224" s="245"/>
      <c r="M224" s="246"/>
      <c r="N224" s="247"/>
      <c r="O224" s="247"/>
      <c r="P224" s="247"/>
      <c r="Q224" s="247"/>
      <c r="R224" s="247"/>
      <c r="S224" s="247"/>
      <c r="T224" s="248"/>
      <c r="AT224" s="249" t="s">
        <v>138</v>
      </c>
      <c r="AU224" s="249" t="s">
        <v>85</v>
      </c>
      <c r="AV224" s="13" t="s">
        <v>85</v>
      </c>
      <c r="AW224" s="13" t="s">
        <v>39</v>
      </c>
      <c r="AX224" s="13" t="s">
        <v>77</v>
      </c>
      <c r="AY224" s="249" t="s">
        <v>128</v>
      </c>
    </row>
    <row r="225" s="13" customFormat="1">
      <c r="B225" s="239"/>
      <c r="C225" s="240"/>
      <c r="D225" s="230" t="s">
        <v>138</v>
      </c>
      <c r="E225" s="241" t="s">
        <v>32</v>
      </c>
      <c r="F225" s="242" t="s">
        <v>1197</v>
      </c>
      <c r="G225" s="240"/>
      <c r="H225" s="243">
        <v>2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AT225" s="249" t="s">
        <v>138</v>
      </c>
      <c r="AU225" s="249" t="s">
        <v>85</v>
      </c>
      <c r="AV225" s="13" t="s">
        <v>85</v>
      </c>
      <c r="AW225" s="13" t="s">
        <v>39</v>
      </c>
      <c r="AX225" s="13" t="s">
        <v>77</v>
      </c>
      <c r="AY225" s="249" t="s">
        <v>128</v>
      </c>
    </row>
    <row r="226" s="13" customFormat="1">
      <c r="B226" s="239"/>
      <c r="C226" s="240"/>
      <c r="D226" s="230" t="s">
        <v>138</v>
      </c>
      <c r="E226" s="241" t="s">
        <v>32</v>
      </c>
      <c r="F226" s="242" t="s">
        <v>1198</v>
      </c>
      <c r="G226" s="240"/>
      <c r="H226" s="243">
        <v>3</v>
      </c>
      <c r="I226" s="244"/>
      <c r="J226" s="240"/>
      <c r="K226" s="240"/>
      <c r="L226" s="245"/>
      <c r="M226" s="246"/>
      <c r="N226" s="247"/>
      <c r="O226" s="247"/>
      <c r="P226" s="247"/>
      <c r="Q226" s="247"/>
      <c r="R226" s="247"/>
      <c r="S226" s="247"/>
      <c r="T226" s="248"/>
      <c r="AT226" s="249" t="s">
        <v>138</v>
      </c>
      <c r="AU226" s="249" t="s">
        <v>85</v>
      </c>
      <c r="AV226" s="13" t="s">
        <v>85</v>
      </c>
      <c r="AW226" s="13" t="s">
        <v>39</v>
      </c>
      <c r="AX226" s="13" t="s">
        <v>77</v>
      </c>
      <c r="AY226" s="249" t="s">
        <v>128</v>
      </c>
    </row>
    <row r="227" s="13" customFormat="1">
      <c r="B227" s="239"/>
      <c r="C227" s="240"/>
      <c r="D227" s="230" t="s">
        <v>138</v>
      </c>
      <c r="E227" s="241" t="s">
        <v>32</v>
      </c>
      <c r="F227" s="242" t="s">
        <v>720</v>
      </c>
      <c r="G227" s="240"/>
      <c r="H227" s="243">
        <v>1</v>
      </c>
      <c r="I227" s="244"/>
      <c r="J227" s="240"/>
      <c r="K227" s="240"/>
      <c r="L227" s="245"/>
      <c r="M227" s="246"/>
      <c r="N227" s="247"/>
      <c r="O227" s="247"/>
      <c r="P227" s="247"/>
      <c r="Q227" s="247"/>
      <c r="R227" s="247"/>
      <c r="S227" s="247"/>
      <c r="T227" s="248"/>
      <c r="AT227" s="249" t="s">
        <v>138</v>
      </c>
      <c r="AU227" s="249" t="s">
        <v>85</v>
      </c>
      <c r="AV227" s="13" t="s">
        <v>85</v>
      </c>
      <c r="AW227" s="13" t="s">
        <v>39</v>
      </c>
      <c r="AX227" s="13" t="s">
        <v>77</v>
      </c>
      <c r="AY227" s="249" t="s">
        <v>128</v>
      </c>
    </row>
    <row r="228" s="14" customFormat="1">
      <c r="B228" s="250"/>
      <c r="C228" s="251"/>
      <c r="D228" s="230" t="s">
        <v>138</v>
      </c>
      <c r="E228" s="252" t="s">
        <v>32</v>
      </c>
      <c r="F228" s="253" t="s">
        <v>141</v>
      </c>
      <c r="G228" s="251"/>
      <c r="H228" s="254">
        <v>34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AT228" s="260" t="s">
        <v>138</v>
      </c>
      <c r="AU228" s="260" t="s">
        <v>85</v>
      </c>
      <c r="AV228" s="14" t="s">
        <v>127</v>
      </c>
      <c r="AW228" s="14" t="s">
        <v>39</v>
      </c>
      <c r="AX228" s="14" t="s">
        <v>83</v>
      </c>
      <c r="AY228" s="260" t="s">
        <v>128</v>
      </c>
    </row>
    <row r="229" s="1" customFormat="1" ht="33.75" customHeight="1">
      <c r="B229" s="39"/>
      <c r="C229" s="216" t="s">
        <v>235</v>
      </c>
      <c r="D229" s="216" t="s">
        <v>131</v>
      </c>
      <c r="E229" s="217" t="s">
        <v>255</v>
      </c>
      <c r="F229" s="218" t="s">
        <v>256</v>
      </c>
      <c r="G229" s="219" t="s">
        <v>134</v>
      </c>
      <c r="H229" s="220">
        <v>134</v>
      </c>
      <c r="I229" s="221"/>
      <c r="J229" s="222">
        <f>ROUND(I229*H229,2)</f>
        <v>0</v>
      </c>
      <c r="K229" s="218" t="s">
        <v>135</v>
      </c>
      <c r="L229" s="44"/>
      <c r="M229" s="223" t="s">
        <v>32</v>
      </c>
      <c r="N229" s="224" t="s">
        <v>48</v>
      </c>
      <c r="O229" s="80"/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AR229" s="17" t="s">
        <v>136</v>
      </c>
      <c r="AT229" s="17" t="s">
        <v>131</v>
      </c>
      <c r="AU229" s="17" t="s">
        <v>85</v>
      </c>
      <c r="AY229" s="17" t="s">
        <v>128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7" t="s">
        <v>83</v>
      </c>
      <c r="BK229" s="227">
        <f>ROUND(I229*H229,2)</f>
        <v>0</v>
      </c>
      <c r="BL229" s="17" t="s">
        <v>136</v>
      </c>
      <c r="BM229" s="17" t="s">
        <v>257</v>
      </c>
    </row>
    <row r="230" s="12" customFormat="1">
      <c r="B230" s="228"/>
      <c r="C230" s="229"/>
      <c r="D230" s="230" t="s">
        <v>138</v>
      </c>
      <c r="E230" s="231" t="s">
        <v>32</v>
      </c>
      <c r="F230" s="232" t="s">
        <v>674</v>
      </c>
      <c r="G230" s="229"/>
      <c r="H230" s="231" t="s">
        <v>32</v>
      </c>
      <c r="I230" s="233"/>
      <c r="J230" s="229"/>
      <c r="K230" s="229"/>
      <c r="L230" s="234"/>
      <c r="M230" s="235"/>
      <c r="N230" s="236"/>
      <c r="O230" s="236"/>
      <c r="P230" s="236"/>
      <c r="Q230" s="236"/>
      <c r="R230" s="236"/>
      <c r="S230" s="236"/>
      <c r="T230" s="237"/>
      <c r="AT230" s="238" t="s">
        <v>138</v>
      </c>
      <c r="AU230" s="238" t="s">
        <v>85</v>
      </c>
      <c r="AV230" s="12" t="s">
        <v>83</v>
      </c>
      <c r="AW230" s="12" t="s">
        <v>39</v>
      </c>
      <c r="AX230" s="12" t="s">
        <v>77</v>
      </c>
      <c r="AY230" s="238" t="s">
        <v>128</v>
      </c>
    </row>
    <row r="231" s="13" customFormat="1">
      <c r="B231" s="239"/>
      <c r="C231" s="240"/>
      <c r="D231" s="230" t="s">
        <v>138</v>
      </c>
      <c r="E231" s="241" t="s">
        <v>32</v>
      </c>
      <c r="F231" s="242" t="s">
        <v>1199</v>
      </c>
      <c r="G231" s="240"/>
      <c r="H231" s="243">
        <v>50</v>
      </c>
      <c r="I231" s="244"/>
      <c r="J231" s="240"/>
      <c r="K231" s="240"/>
      <c r="L231" s="245"/>
      <c r="M231" s="246"/>
      <c r="N231" s="247"/>
      <c r="O231" s="247"/>
      <c r="P231" s="247"/>
      <c r="Q231" s="247"/>
      <c r="R231" s="247"/>
      <c r="S231" s="247"/>
      <c r="T231" s="248"/>
      <c r="AT231" s="249" t="s">
        <v>138</v>
      </c>
      <c r="AU231" s="249" t="s">
        <v>85</v>
      </c>
      <c r="AV231" s="13" t="s">
        <v>85</v>
      </c>
      <c r="AW231" s="13" t="s">
        <v>39</v>
      </c>
      <c r="AX231" s="13" t="s">
        <v>77</v>
      </c>
      <c r="AY231" s="249" t="s">
        <v>128</v>
      </c>
    </row>
    <row r="232" s="13" customFormat="1">
      <c r="B232" s="239"/>
      <c r="C232" s="240"/>
      <c r="D232" s="230" t="s">
        <v>138</v>
      </c>
      <c r="E232" s="241" t="s">
        <v>32</v>
      </c>
      <c r="F232" s="242" t="s">
        <v>1200</v>
      </c>
      <c r="G232" s="240"/>
      <c r="H232" s="243">
        <v>23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AT232" s="249" t="s">
        <v>138</v>
      </c>
      <c r="AU232" s="249" t="s">
        <v>85</v>
      </c>
      <c r="AV232" s="13" t="s">
        <v>85</v>
      </c>
      <c r="AW232" s="13" t="s">
        <v>39</v>
      </c>
      <c r="AX232" s="13" t="s">
        <v>77</v>
      </c>
      <c r="AY232" s="249" t="s">
        <v>128</v>
      </c>
    </row>
    <row r="233" s="13" customFormat="1">
      <c r="B233" s="239"/>
      <c r="C233" s="240"/>
      <c r="D233" s="230" t="s">
        <v>138</v>
      </c>
      <c r="E233" s="241" t="s">
        <v>32</v>
      </c>
      <c r="F233" s="242" t="s">
        <v>1201</v>
      </c>
      <c r="G233" s="240"/>
      <c r="H233" s="243">
        <v>5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AT233" s="249" t="s">
        <v>138</v>
      </c>
      <c r="AU233" s="249" t="s">
        <v>85</v>
      </c>
      <c r="AV233" s="13" t="s">
        <v>85</v>
      </c>
      <c r="AW233" s="13" t="s">
        <v>39</v>
      </c>
      <c r="AX233" s="13" t="s">
        <v>77</v>
      </c>
      <c r="AY233" s="249" t="s">
        <v>128</v>
      </c>
    </row>
    <row r="234" s="13" customFormat="1">
      <c r="B234" s="239"/>
      <c r="C234" s="240"/>
      <c r="D234" s="230" t="s">
        <v>138</v>
      </c>
      <c r="E234" s="241" t="s">
        <v>32</v>
      </c>
      <c r="F234" s="242" t="s">
        <v>1202</v>
      </c>
      <c r="G234" s="240"/>
      <c r="H234" s="243">
        <v>49</v>
      </c>
      <c r="I234" s="244"/>
      <c r="J234" s="240"/>
      <c r="K234" s="240"/>
      <c r="L234" s="245"/>
      <c r="M234" s="246"/>
      <c r="N234" s="247"/>
      <c r="O234" s="247"/>
      <c r="P234" s="247"/>
      <c r="Q234" s="247"/>
      <c r="R234" s="247"/>
      <c r="S234" s="247"/>
      <c r="T234" s="248"/>
      <c r="AT234" s="249" t="s">
        <v>138</v>
      </c>
      <c r="AU234" s="249" t="s">
        <v>85</v>
      </c>
      <c r="AV234" s="13" t="s">
        <v>85</v>
      </c>
      <c r="AW234" s="13" t="s">
        <v>39</v>
      </c>
      <c r="AX234" s="13" t="s">
        <v>77</v>
      </c>
      <c r="AY234" s="249" t="s">
        <v>128</v>
      </c>
    </row>
    <row r="235" s="13" customFormat="1">
      <c r="B235" s="239"/>
      <c r="C235" s="240"/>
      <c r="D235" s="230" t="s">
        <v>138</v>
      </c>
      <c r="E235" s="241" t="s">
        <v>32</v>
      </c>
      <c r="F235" s="242" t="s">
        <v>1203</v>
      </c>
      <c r="G235" s="240"/>
      <c r="H235" s="243">
        <v>5</v>
      </c>
      <c r="I235" s="244"/>
      <c r="J235" s="240"/>
      <c r="K235" s="240"/>
      <c r="L235" s="245"/>
      <c r="M235" s="246"/>
      <c r="N235" s="247"/>
      <c r="O235" s="247"/>
      <c r="P235" s="247"/>
      <c r="Q235" s="247"/>
      <c r="R235" s="247"/>
      <c r="S235" s="247"/>
      <c r="T235" s="248"/>
      <c r="AT235" s="249" t="s">
        <v>138</v>
      </c>
      <c r="AU235" s="249" t="s">
        <v>85</v>
      </c>
      <c r="AV235" s="13" t="s">
        <v>85</v>
      </c>
      <c r="AW235" s="13" t="s">
        <v>39</v>
      </c>
      <c r="AX235" s="13" t="s">
        <v>77</v>
      </c>
      <c r="AY235" s="249" t="s">
        <v>128</v>
      </c>
    </row>
    <row r="236" s="13" customFormat="1">
      <c r="B236" s="239"/>
      <c r="C236" s="240"/>
      <c r="D236" s="230" t="s">
        <v>138</v>
      </c>
      <c r="E236" s="241" t="s">
        <v>32</v>
      </c>
      <c r="F236" s="242" t="s">
        <v>1204</v>
      </c>
      <c r="G236" s="240"/>
      <c r="H236" s="243">
        <v>2</v>
      </c>
      <c r="I236" s="244"/>
      <c r="J236" s="240"/>
      <c r="K236" s="240"/>
      <c r="L236" s="245"/>
      <c r="M236" s="246"/>
      <c r="N236" s="247"/>
      <c r="O236" s="247"/>
      <c r="P236" s="247"/>
      <c r="Q236" s="247"/>
      <c r="R236" s="247"/>
      <c r="S236" s="247"/>
      <c r="T236" s="248"/>
      <c r="AT236" s="249" t="s">
        <v>138</v>
      </c>
      <c r="AU236" s="249" t="s">
        <v>85</v>
      </c>
      <c r="AV236" s="13" t="s">
        <v>85</v>
      </c>
      <c r="AW236" s="13" t="s">
        <v>39</v>
      </c>
      <c r="AX236" s="13" t="s">
        <v>77</v>
      </c>
      <c r="AY236" s="249" t="s">
        <v>128</v>
      </c>
    </row>
    <row r="237" s="14" customFormat="1">
      <c r="B237" s="250"/>
      <c r="C237" s="251"/>
      <c r="D237" s="230" t="s">
        <v>138</v>
      </c>
      <c r="E237" s="252" t="s">
        <v>32</v>
      </c>
      <c r="F237" s="253" t="s">
        <v>141</v>
      </c>
      <c r="G237" s="251"/>
      <c r="H237" s="254">
        <v>134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AT237" s="260" t="s">
        <v>138</v>
      </c>
      <c r="AU237" s="260" t="s">
        <v>85</v>
      </c>
      <c r="AV237" s="14" t="s">
        <v>127</v>
      </c>
      <c r="AW237" s="14" t="s">
        <v>39</v>
      </c>
      <c r="AX237" s="14" t="s">
        <v>83</v>
      </c>
      <c r="AY237" s="260" t="s">
        <v>128</v>
      </c>
    </row>
    <row r="238" s="1" customFormat="1" ht="22.5" customHeight="1">
      <c r="B238" s="39"/>
      <c r="C238" s="216" t="s">
        <v>246</v>
      </c>
      <c r="D238" s="216" t="s">
        <v>131</v>
      </c>
      <c r="E238" s="217" t="s">
        <v>266</v>
      </c>
      <c r="F238" s="218" t="s">
        <v>267</v>
      </c>
      <c r="G238" s="219" t="s">
        <v>134</v>
      </c>
      <c r="H238" s="220">
        <v>13</v>
      </c>
      <c r="I238" s="221"/>
      <c r="J238" s="222">
        <f>ROUND(I238*H238,2)</f>
        <v>0</v>
      </c>
      <c r="K238" s="218" t="s">
        <v>135</v>
      </c>
      <c r="L238" s="44"/>
      <c r="M238" s="223" t="s">
        <v>32</v>
      </c>
      <c r="N238" s="224" t="s">
        <v>48</v>
      </c>
      <c r="O238" s="80"/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AR238" s="17" t="s">
        <v>136</v>
      </c>
      <c r="AT238" s="17" t="s">
        <v>131</v>
      </c>
      <c r="AU238" s="17" t="s">
        <v>85</v>
      </c>
      <c r="AY238" s="17" t="s">
        <v>128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7" t="s">
        <v>83</v>
      </c>
      <c r="BK238" s="227">
        <f>ROUND(I238*H238,2)</f>
        <v>0</v>
      </c>
      <c r="BL238" s="17" t="s">
        <v>136</v>
      </c>
      <c r="BM238" s="17" t="s">
        <v>268</v>
      </c>
    </row>
    <row r="239" s="12" customFormat="1">
      <c r="B239" s="228"/>
      <c r="C239" s="229"/>
      <c r="D239" s="230" t="s">
        <v>138</v>
      </c>
      <c r="E239" s="231" t="s">
        <v>32</v>
      </c>
      <c r="F239" s="232" t="s">
        <v>674</v>
      </c>
      <c r="G239" s="229"/>
      <c r="H239" s="231" t="s">
        <v>32</v>
      </c>
      <c r="I239" s="233"/>
      <c r="J239" s="229"/>
      <c r="K239" s="229"/>
      <c r="L239" s="234"/>
      <c r="M239" s="235"/>
      <c r="N239" s="236"/>
      <c r="O239" s="236"/>
      <c r="P239" s="236"/>
      <c r="Q239" s="236"/>
      <c r="R239" s="236"/>
      <c r="S239" s="236"/>
      <c r="T239" s="237"/>
      <c r="AT239" s="238" t="s">
        <v>138</v>
      </c>
      <c r="AU239" s="238" t="s">
        <v>85</v>
      </c>
      <c r="AV239" s="12" t="s">
        <v>83</v>
      </c>
      <c r="AW239" s="12" t="s">
        <v>39</v>
      </c>
      <c r="AX239" s="12" t="s">
        <v>77</v>
      </c>
      <c r="AY239" s="238" t="s">
        <v>128</v>
      </c>
    </row>
    <row r="240" s="13" customFormat="1">
      <c r="B240" s="239"/>
      <c r="C240" s="240"/>
      <c r="D240" s="230" t="s">
        <v>138</v>
      </c>
      <c r="E240" s="241" t="s">
        <v>32</v>
      </c>
      <c r="F240" s="242" t="s">
        <v>1205</v>
      </c>
      <c r="G240" s="240"/>
      <c r="H240" s="243">
        <v>3</v>
      </c>
      <c r="I240" s="244"/>
      <c r="J240" s="240"/>
      <c r="K240" s="240"/>
      <c r="L240" s="245"/>
      <c r="M240" s="246"/>
      <c r="N240" s="247"/>
      <c r="O240" s="247"/>
      <c r="P240" s="247"/>
      <c r="Q240" s="247"/>
      <c r="R240" s="247"/>
      <c r="S240" s="247"/>
      <c r="T240" s="248"/>
      <c r="AT240" s="249" t="s">
        <v>138</v>
      </c>
      <c r="AU240" s="249" t="s">
        <v>85</v>
      </c>
      <c r="AV240" s="13" t="s">
        <v>85</v>
      </c>
      <c r="AW240" s="13" t="s">
        <v>39</v>
      </c>
      <c r="AX240" s="13" t="s">
        <v>77</v>
      </c>
      <c r="AY240" s="249" t="s">
        <v>128</v>
      </c>
    </row>
    <row r="241" s="13" customFormat="1">
      <c r="B241" s="239"/>
      <c r="C241" s="240"/>
      <c r="D241" s="230" t="s">
        <v>138</v>
      </c>
      <c r="E241" s="241" t="s">
        <v>32</v>
      </c>
      <c r="F241" s="242" t="s">
        <v>1206</v>
      </c>
      <c r="G241" s="240"/>
      <c r="H241" s="243">
        <v>3</v>
      </c>
      <c r="I241" s="244"/>
      <c r="J241" s="240"/>
      <c r="K241" s="240"/>
      <c r="L241" s="245"/>
      <c r="M241" s="246"/>
      <c r="N241" s="247"/>
      <c r="O241" s="247"/>
      <c r="P241" s="247"/>
      <c r="Q241" s="247"/>
      <c r="R241" s="247"/>
      <c r="S241" s="247"/>
      <c r="T241" s="248"/>
      <c r="AT241" s="249" t="s">
        <v>138</v>
      </c>
      <c r="AU241" s="249" t="s">
        <v>85</v>
      </c>
      <c r="AV241" s="13" t="s">
        <v>85</v>
      </c>
      <c r="AW241" s="13" t="s">
        <v>39</v>
      </c>
      <c r="AX241" s="13" t="s">
        <v>77</v>
      </c>
      <c r="AY241" s="249" t="s">
        <v>128</v>
      </c>
    </row>
    <row r="242" s="13" customFormat="1">
      <c r="B242" s="239"/>
      <c r="C242" s="240"/>
      <c r="D242" s="230" t="s">
        <v>138</v>
      </c>
      <c r="E242" s="241" t="s">
        <v>32</v>
      </c>
      <c r="F242" s="242" t="s">
        <v>260</v>
      </c>
      <c r="G242" s="240"/>
      <c r="H242" s="243">
        <v>1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AT242" s="249" t="s">
        <v>138</v>
      </c>
      <c r="AU242" s="249" t="s">
        <v>85</v>
      </c>
      <c r="AV242" s="13" t="s">
        <v>85</v>
      </c>
      <c r="AW242" s="13" t="s">
        <v>39</v>
      </c>
      <c r="AX242" s="13" t="s">
        <v>77</v>
      </c>
      <c r="AY242" s="249" t="s">
        <v>128</v>
      </c>
    </row>
    <row r="243" s="13" customFormat="1">
      <c r="B243" s="239"/>
      <c r="C243" s="240"/>
      <c r="D243" s="230" t="s">
        <v>138</v>
      </c>
      <c r="E243" s="241" t="s">
        <v>32</v>
      </c>
      <c r="F243" s="242" t="s">
        <v>271</v>
      </c>
      <c r="G243" s="240"/>
      <c r="H243" s="243">
        <v>2</v>
      </c>
      <c r="I243" s="244"/>
      <c r="J243" s="240"/>
      <c r="K243" s="240"/>
      <c r="L243" s="245"/>
      <c r="M243" s="246"/>
      <c r="N243" s="247"/>
      <c r="O243" s="247"/>
      <c r="P243" s="247"/>
      <c r="Q243" s="247"/>
      <c r="R243" s="247"/>
      <c r="S243" s="247"/>
      <c r="T243" s="248"/>
      <c r="AT243" s="249" t="s">
        <v>138</v>
      </c>
      <c r="AU243" s="249" t="s">
        <v>85</v>
      </c>
      <c r="AV243" s="13" t="s">
        <v>85</v>
      </c>
      <c r="AW243" s="13" t="s">
        <v>39</v>
      </c>
      <c r="AX243" s="13" t="s">
        <v>77</v>
      </c>
      <c r="AY243" s="249" t="s">
        <v>128</v>
      </c>
    </row>
    <row r="244" s="13" customFormat="1">
      <c r="B244" s="239"/>
      <c r="C244" s="240"/>
      <c r="D244" s="230" t="s">
        <v>138</v>
      </c>
      <c r="E244" s="241" t="s">
        <v>32</v>
      </c>
      <c r="F244" s="242" t="s">
        <v>272</v>
      </c>
      <c r="G244" s="240"/>
      <c r="H244" s="243">
        <v>1</v>
      </c>
      <c r="I244" s="244"/>
      <c r="J244" s="240"/>
      <c r="K244" s="240"/>
      <c r="L244" s="245"/>
      <c r="M244" s="246"/>
      <c r="N244" s="247"/>
      <c r="O244" s="247"/>
      <c r="P244" s="247"/>
      <c r="Q244" s="247"/>
      <c r="R244" s="247"/>
      <c r="S244" s="247"/>
      <c r="T244" s="248"/>
      <c r="AT244" s="249" t="s">
        <v>138</v>
      </c>
      <c r="AU244" s="249" t="s">
        <v>85</v>
      </c>
      <c r="AV244" s="13" t="s">
        <v>85</v>
      </c>
      <c r="AW244" s="13" t="s">
        <v>39</v>
      </c>
      <c r="AX244" s="13" t="s">
        <v>77</v>
      </c>
      <c r="AY244" s="249" t="s">
        <v>128</v>
      </c>
    </row>
    <row r="245" s="13" customFormat="1">
      <c r="B245" s="239"/>
      <c r="C245" s="240"/>
      <c r="D245" s="230" t="s">
        <v>138</v>
      </c>
      <c r="E245" s="241" t="s">
        <v>32</v>
      </c>
      <c r="F245" s="242" t="s">
        <v>263</v>
      </c>
      <c r="G245" s="240"/>
      <c r="H245" s="243">
        <v>1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AT245" s="249" t="s">
        <v>138</v>
      </c>
      <c r="AU245" s="249" t="s">
        <v>85</v>
      </c>
      <c r="AV245" s="13" t="s">
        <v>85</v>
      </c>
      <c r="AW245" s="13" t="s">
        <v>39</v>
      </c>
      <c r="AX245" s="13" t="s">
        <v>77</v>
      </c>
      <c r="AY245" s="249" t="s">
        <v>128</v>
      </c>
    </row>
    <row r="246" s="13" customFormat="1">
      <c r="B246" s="239"/>
      <c r="C246" s="240"/>
      <c r="D246" s="230" t="s">
        <v>138</v>
      </c>
      <c r="E246" s="241" t="s">
        <v>32</v>
      </c>
      <c r="F246" s="242" t="s">
        <v>1204</v>
      </c>
      <c r="G246" s="240"/>
      <c r="H246" s="243">
        <v>2</v>
      </c>
      <c r="I246" s="244"/>
      <c r="J246" s="240"/>
      <c r="K246" s="240"/>
      <c r="L246" s="245"/>
      <c r="M246" s="246"/>
      <c r="N246" s="247"/>
      <c r="O246" s="247"/>
      <c r="P246" s="247"/>
      <c r="Q246" s="247"/>
      <c r="R246" s="247"/>
      <c r="S246" s="247"/>
      <c r="T246" s="248"/>
      <c r="AT246" s="249" t="s">
        <v>138</v>
      </c>
      <c r="AU246" s="249" t="s">
        <v>85</v>
      </c>
      <c r="AV246" s="13" t="s">
        <v>85</v>
      </c>
      <c r="AW246" s="13" t="s">
        <v>39</v>
      </c>
      <c r="AX246" s="13" t="s">
        <v>77</v>
      </c>
      <c r="AY246" s="249" t="s">
        <v>128</v>
      </c>
    </row>
    <row r="247" s="14" customFormat="1">
      <c r="B247" s="250"/>
      <c r="C247" s="251"/>
      <c r="D247" s="230" t="s">
        <v>138</v>
      </c>
      <c r="E247" s="252" t="s">
        <v>32</v>
      </c>
      <c r="F247" s="253" t="s">
        <v>141</v>
      </c>
      <c r="G247" s="251"/>
      <c r="H247" s="254">
        <v>13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AT247" s="260" t="s">
        <v>138</v>
      </c>
      <c r="AU247" s="260" t="s">
        <v>85</v>
      </c>
      <c r="AV247" s="14" t="s">
        <v>127</v>
      </c>
      <c r="AW247" s="14" t="s">
        <v>39</v>
      </c>
      <c r="AX247" s="14" t="s">
        <v>83</v>
      </c>
      <c r="AY247" s="260" t="s">
        <v>128</v>
      </c>
    </row>
    <row r="248" s="1" customFormat="1" ht="33.75" customHeight="1">
      <c r="B248" s="39"/>
      <c r="C248" s="216" t="s">
        <v>7</v>
      </c>
      <c r="D248" s="216" t="s">
        <v>131</v>
      </c>
      <c r="E248" s="217" t="s">
        <v>274</v>
      </c>
      <c r="F248" s="218" t="s">
        <v>275</v>
      </c>
      <c r="G248" s="219" t="s">
        <v>134</v>
      </c>
      <c r="H248" s="220">
        <v>18</v>
      </c>
      <c r="I248" s="221"/>
      <c r="J248" s="222">
        <f>ROUND(I248*H248,2)</f>
        <v>0</v>
      </c>
      <c r="K248" s="218" t="s">
        <v>135</v>
      </c>
      <c r="L248" s="44"/>
      <c r="M248" s="223" t="s">
        <v>32</v>
      </c>
      <c r="N248" s="224" t="s">
        <v>48</v>
      </c>
      <c r="O248" s="80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AR248" s="17" t="s">
        <v>136</v>
      </c>
      <c r="AT248" s="17" t="s">
        <v>131</v>
      </c>
      <c r="AU248" s="17" t="s">
        <v>85</v>
      </c>
      <c r="AY248" s="17" t="s">
        <v>128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7" t="s">
        <v>83</v>
      </c>
      <c r="BK248" s="227">
        <f>ROUND(I248*H248,2)</f>
        <v>0</v>
      </c>
      <c r="BL248" s="17" t="s">
        <v>136</v>
      </c>
      <c r="BM248" s="17" t="s">
        <v>276</v>
      </c>
    </row>
    <row r="249" s="12" customFormat="1">
      <c r="B249" s="228"/>
      <c r="C249" s="229"/>
      <c r="D249" s="230" t="s">
        <v>138</v>
      </c>
      <c r="E249" s="231" t="s">
        <v>32</v>
      </c>
      <c r="F249" s="232" t="s">
        <v>674</v>
      </c>
      <c r="G249" s="229"/>
      <c r="H249" s="231" t="s">
        <v>32</v>
      </c>
      <c r="I249" s="233"/>
      <c r="J249" s="229"/>
      <c r="K249" s="229"/>
      <c r="L249" s="234"/>
      <c r="M249" s="235"/>
      <c r="N249" s="236"/>
      <c r="O249" s="236"/>
      <c r="P249" s="236"/>
      <c r="Q249" s="236"/>
      <c r="R249" s="236"/>
      <c r="S249" s="236"/>
      <c r="T249" s="237"/>
      <c r="AT249" s="238" t="s">
        <v>138</v>
      </c>
      <c r="AU249" s="238" t="s">
        <v>85</v>
      </c>
      <c r="AV249" s="12" t="s">
        <v>83</v>
      </c>
      <c r="AW249" s="12" t="s">
        <v>39</v>
      </c>
      <c r="AX249" s="12" t="s">
        <v>77</v>
      </c>
      <c r="AY249" s="238" t="s">
        <v>128</v>
      </c>
    </row>
    <row r="250" s="13" customFormat="1">
      <c r="B250" s="239"/>
      <c r="C250" s="240"/>
      <c r="D250" s="230" t="s">
        <v>138</v>
      </c>
      <c r="E250" s="241" t="s">
        <v>32</v>
      </c>
      <c r="F250" s="242" t="s">
        <v>1044</v>
      </c>
      <c r="G250" s="240"/>
      <c r="H250" s="243">
        <v>5</v>
      </c>
      <c r="I250" s="244"/>
      <c r="J250" s="240"/>
      <c r="K250" s="240"/>
      <c r="L250" s="245"/>
      <c r="M250" s="246"/>
      <c r="N250" s="247"/>
      <c r="O250" s="247"/>
      <c r="P250" s="247"/>
      <c r="Q250" s="247"/>
      <c r="R250" s="247"/>
      <c r="S250" s="247"/>
      <c r="T250" s="248"/>
      <c r="AT250" s="249" t="s">
        <v>138</v>
      </c>
      <c r="AU250" s="249" t="s">
        <v>85</v>
      </c>
      <c r="AV250" s="13" t="s">
        <v>85</v>
      </c>
      <c r="AW250" s="13" t="s">
        <v>39</v>
      </c>
      <c r="AX250" s="13" t="s">
        <v>77</v>
      </c>
      <c r="AY250" s="249" t="s">
        <v>128</v>
      </c>
    </row>
    <row r="251" s="13" customFormat="1">
      <c r="B251" s="239"/>
      <c r="C251" s="240"/>
      <c r="D251" s="230" t="s">
        <v>138</v>
      </c>
      <c r="E251" s="241" t="s">
        <v>32</v>
      </c>
      <c r="F251" s="242" t="s">
        <v>1207</v>
      </c>
      <c r="G251" s="240"/>
      <c r="H251" s="243">
        <v>5</v>
      </c>
      <c r="I251" s="244"/>
      <c r="J251" s="240"/>
      <c r="K251" s="240"/>
      <c r="L251" s="245"/>
      <c r="M251" s="246"/>
      <c r="N251" s="247"/>
      <c r="O251" s="247"/>
      <c r="P251" s="247"/>
      <c r="Q251" s="247"/>
      <c r="R251" s="247"/>
      <c r="S251" s="247"/>
      <c r="T251" s="248"/>
      <c r="AT251" s="249" t="s">
        <v>138</v>
      </c>
      <c r="AU251" s="249" t="s">
        <v>85</v>
      </c>
      <c r="AV251" s="13" t="s">
        <v>85</v>
      </c>
      <c r="AW251" s="13" t="s">
        <v>39</v>
      </c>
      <c r="AX251" s="13" t="s">
        <v>77</v>
      </c>
      <c r="AY251" s="249" t="s">
        <v>128</v>
      </c>
    </row>
    <row r="252" s="13" customFormat="1">
      <c r="B252" s="239"/>
      <c r="C252" s="240"/>
      <c r="D252" s="230" t="s">
        <v>138</v>
      </c>
      <c r="E252" s="241" t="s">
        <v>32</v>
      </c>
      <c r="F252" s="242" t="s">
        <v>260</v>
      </c>
      <c r="G252" s="240"/>
      <c r="H252" s="243">
        <v>1</v>
      </c>
      <c r="I252" s="244"/>
      <c r="J252" s="240"/>
      <c r="K252" s="240"/>
      <c r="L252" s="245"/>
      <c r="M252" s="246"/>
      <c r="N252" s="247"/>
      <c r="O252" s="247"/>
      <c r="P252" s="247"/>
      <c r="Q252" s="247"/>
      <c r="R252" s="247"/>
      <c r="S252" s="247"/>
      <c r="T252" s="248"/>
      <c r="AT252" s="249" t="s">
        <v>138</v>
      </c>
      <c r="AU252" s="249" t="s">
        <v>85</v>
      </c>
      <c r="AV252" s="13" t="s">
        <v>85</v>
      </c>
      <c r="AW252" s="13" t="s">
        <v>39</v>
      </c>
      <c r="AX252" s="13" t="s">
        <v>77</v>
      </c>
      <c r="AY252" s="249" t="s">
        <v>128</v>
      </c>
    </row>
    <row r="253" s="13" customFormat="1">
      <c r="B253" s="239"/>
      <c r="C253" s="240"/>
      <c r="D253" s="230" t="s">
        <v>138</v>
      </c>
      <c r="E253" s="241" t="s">
        <v>32</v>
      </c>
      <c r="F253" s="242" t="s">
        <v>1208</v>
      </c>
      <c r="G253" s="240"/>
      <c r="H253" s="243">
        <v>3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AT253" s="249" t="s">
        <v>138</v>
      </c>
      <c r="AU253" s="249" t="s">
        <v>85</v>
      </c>
      <c r="AV253" s="13" t="s">
        <v>85</v>
      </c>
      <c r="AW253" s="13" t="s">
        <v>39</v>
      </c>
      <c r="AX253" s="13" t="s">
        <v>77</v>
      </c>
      <c r="AY253" s="249" t="s">
        <v>128</v>
      </c>
    </row>
    <row r="254" s="13" customFormat="1">
      <c r="B254" s="239"/>
      <c r="C254" s="240"/>
      <c r="D254" s="230" t="s">
        <v>138</v>
      </c>
      <c r="E254" s="241" t="s">
        <v>32</v>
      </c>
      <c r="F254" s="242" t="s">
        <v>272</v>
      </c>
      <c r="G254" s="240"/>
      <c r="H254" s="243">
        <v>1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AT254" s="249" t="s">
        <v>138</v>
      </c>
      <c r="AU254" s="249" t="s">
        <v>85</v>
      </c>
      <c r="AV254" s="13" t="s">
        <v>85</v>
      </c>
      <c r="AW254" s="13" t="s">
        <v>39</v>
      </c>
      <c r="AX254" s="13" t="s">
        <v>77</v>
      </c>
      <c r="AY254" s="249" t="s">
        <v>128</v>
      </c>
    </row>
    <row r="255" s="13" customFormat="1">
      <c r="B255" s="239"/>
      <c r="C255" s="240"/>
      <c r="D255" s="230" t="s">
        <v>138</v>
      </c>
      <c r="E255" s="241" t="s">
        <v>32</v>
      </c>
      <c r="F255" s="242" t="s">
        <v>263</v>
      </c>
      <c r="G255" s="240"/>
      <c r="H255" s="243">
        <v>1</v>
      </c>
      <c r="I255" s="244"/>
      <c r="J255" s="240"/>
      <c r="K255" s="240"/>
      <c r="L255" s="245"/>
      <c r="M255" s="246"/>
      <c r="N255" s="247"/>
      <c r="O255" s="247"/>
      <c r="P255" s="247"/>
      <c r="Q255" s="247"/>
      <c r="R255" s="247"/>
      <c r="S255" s="247"/>
      <c r="T255" s="248"/>
      <c r="AT255" s="249" t="s">
        <v>138</v>
      </c>
      <c r="AU255" s="249" t="s">
        <v>85</v>
      </c>
      <c r="AV255" s="13" t="s">
        <v>85</v>
      </c>
      <c r="AW255" s="13" t="s">
        <v>39</v>
      </c>
      <c r="AX255" s="13" t="s">
        <v>77</v>
      </c>
      <c r="AY255" s="249" t="s">
        <v>128</v>
      </c>
    </row>
    <row r="256" s="13" customFormat="1">
      <c r="B256" s="239"/>
      <c r="C256" s="240"/>
      <c r="D256" s="230" t="s">
        <v>138</v>
      </c>
      <c r="E256" s="241" t="s">
        <v>32</v>
      </c>
      <c r="F256" s="242" t="s">
        <v>1204</v>
      </c>
      <c r="G256" s="240"/>
      <c r="H256" s="243">
        <v>2</v>
      </c>
      <c r="I256" s="244"/>
      <c r="J256" s="240"/>
      <c r="K256" s="240"/>
      <c r="L256" s="245"/>
      <c r="M256" s="246"/>
      <c r="N256" s="247"/>
      <c r="O256" s="247"/>
      <c r="P256" s="247"/>
      <c r="Q256" s="247"/>
      <c r="R256" s="247"/>
      <c r="S256" s="247"/>
      <c r="T256" s="248"/>
      <c r="AT256" s="249" t="s">
        <v>138</v>
      </c>
      <c r="AU256" s="249" t="s">
        <v>85</v>
      </c>
      <c r="AV256" s="13" t="s">
        <v>85</v>
      </c>
      <c r="AW256" s="13" t="s">
        <v>39</v>
      </c>
      <c r="AX256" s="13" t="s">
        <v>77</v>
      </c>
      <c r="AY256" s="249" t="s">
        <v>128</v>
      </c>
    </row>
    <row r="257" s="14" customFormat="1">
      <c r="B257" s="250"/>
      <c r="C257" s="251"/>
      <c r="D257" s="230" t="s">
        <v>138</v>
      </c>
      <c r="E257" s="252" t="s">
        <v>32</v>
      </c>
      <c r="F257" s="253" t="s">
        <v>141</v>
      </c>
      <c r="G257" s="251"/>
      <c r="H257" s="254">
        <v>18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AT257" s="260" t="s">
        <v>138</v>
      </c>
      <c r="AU257" s="260" t="s">
        <v>85</v>
      </c>
      <c r="AV257" s="14" t="s">
        <v>127</v>
      </c>
      <c r="AW257" s="14" t="s">
        <v>39</v>
      </c>
      <c r="AX257" s="14" t="s">
        <v>83</v>
      </c>
      <c r="AY257" s="260" t="s">
        <v>128</v>
      </c>
    </row>
    <row r="258" s="1" customFormat="1" ht="22.5" customHeight="1">
      <c r="B258" s="39"/>
      <c r="C258" s="216" t="s">
        <v>265</v>
      </c>
      <c r="D258" s="216" t="s">
        <v>131</v>
      </c>
      <c r="E258" s="217" t="s">
        <v>282</v>
      </c>
      <c r="F258" s="218" t="s">
        <v>283</v>
      </c>
      <c r="G258" s="219" t="s">
        <v>134</v>
      </c>
      <c r="H258" s="220">
        <v>14</v>
      </c>
      <c r="I258" s="221"/>
      <c r="J258" s="222">
        <f>ROUND(I258*H258,2)</f>
        <v>0</v>
      </c>
      <c r="K258" s="218" t="s">
        <v>135</v>
      </c>
      <c r="L258" s="44"/>
      <c r="M258" s="223" t="s">
        <v>32</v>
      </c>
      <c r="N258" s="224" t="s">
        <v>48</v>
      </c>
      <c r="O258" s="80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AR258" s="17" t="s">
        <v>136</v>
      </c>
      <c r="AT258" s="17" t="s">
        <v>131</v>
      </c>
      <c r="AU258" s="17" t="s">
        <v>85</v>
      </c>
      <c r="AY258" s="17" t="s">
        <v>128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7" t="s">
        <v>83</v>
      </c>
      <c r="BK258" s="227">
        <f>ROUND(I258*H258,2)</f>
        <v>0</v>
      </c>
      <c r="BL258" s="17" t="s">
        <v>136</v>
      </c>
      <c r="BM258" s="17" t="s">
        <v>284</v>
      </c>
    </row>
    <row r="259" s="12" customFormat="1">
      <c r="B259" s="228"/>
      <c r="C259" s="229"/>
      <c r="D259" s="230" t="s">
        <v>138</v>
      </c>
      <c r="E259" s="231" t="s">
        <v>32</v>
      </c>
      <c r="F259" s="232" t="s">
        <v>674</v>
      </c>
      <c r="G259" s="229"/>
      <c r="H259" s="231" t="s">
        <v>32</v>
      </c>
      <c r="I259" s="233"/>
      <c r="J259" s="229"/>
      <c r="K259" s="229"/>
      <c r="L259" s="234"/>
      <c r="M259" s="235"/>
      <c r="N259" s="236"/>
      <c r="O259" s="236"/>
      <c r="P259" s="236"/>
      <c r="Q259" s="236"/>
      <c r="R259" s="236"/>
      <c r="S259" s="236"/>
      <c r="T259" s="237"/>
      <c r="AT259" s="238" t="s">
        <v>138</v>
      </c>
      <c r="AU259" s="238" t="s">
        <v>85</v>
      </c>
      <c r="AV259" s="12" t="s">
        <v>83</v>
      </c>
      <c r="AW259" s="12" t="s">
        <v>39</v>
      </c>
      <c r="AX259" s="12" t="s">
        <v>77</v>
      </c>
      <c r="AY259" s="238" t="s">
        <v>128</v>
      </c>
    </row>
    <row r="260" s="13" customFormat="1">
      <c r="B260" s="239"/>
      <c r="C260" s="240"/>
      <c r="D260" s="230" t="s">
        <v>138</v>
      </c>
      <c r="E260" s="241" t="s">
        <v>32</v>
      </c>
      <c r="F260" s="242" t="s">
        <v>1205</v>
      </c>
      <c r="G260" s="240"/>
      <c r="H260" s="243">
        <v>3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AT260" s="249" t="s">
        <v>138</v>
      </c>
      <c r="AU260" s="249" t="s">
        <v>85</v>
      </c>
      <c r="AV260" s="13" t="s">
        <v>85</v>
      </c>
      <c r="AW260" s="13" t="s">
        <v>39</v>
      </c>
      <c r="AX260" s="13" t="s">
        <v>77</v>
      </c>
      <c r="AY260" s="249" t="s">
        <v>128</v>
      </c>
    </row>
    <row r="261" s="13" customFormat="1">
      <c r="B261" s="239"/>
      <c r="C261" s="240"/>
      <c r="D261" s="230" t="s">
        <v>138</v>
      </c>
      <c r="E261" s="241" t="s">
        <v>32</v>
      </c>
      <c r="F261" s="242" t="s">
        <v>1206</v>
      </c>
      <c r="G261" s="240"/>
      <c r="H261" s="243">
        <v>3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AT261" s="249" t="s">
        <v>138</v>
      </c>
      <c r="AU261" s="249" t="s">
        <v>85</v>
      </c>
      <c r="AV261" s="13" t="s">
        <v>85</v>
      </c>
      <c r="AW261" s="13" t="s">
        <v>39</v>
      </c>
      <c r="AX261" s="13" t="s">
        <v>77</v>
      </c>
      <c r="AY261" s="249" t="s">
        <v>128</v>
      </c>
    </row>
    <row r="262" s="13" customFormat="1">
      <c r="B262" s="239"/>
      <c r="C262" s="240"/>
      <c r="D262" s="230" t="s">
        <v>138</v>
      </c>
      <c r="E262" s="241" t="s">
        <v>32</v>
      </c>
      <c r="F262" s="242" t="s">
        <v>260</v>
      </c>
      <c r="G262" s="240"/>
      <c r="H262" s="243">
        <v>1</v>
      </c>
      <c r="I262" s="244"/>
      <c r="J262" s="240"/>
      <c r="K262" s="240"/>
      <c r="L262" s="245"/>
      <c r="M262" s="246"/>
      <c r="N262" s="247"/>
      <c r="O262" s="247"/>
      <c r="P262" s="247"/>
      <c r="Q262" s="247"/>
      <c r="R262" s="247"/>
      <c r="S262" s="247"/>
      <c r="T262" s="248"/>
      <c r="AT262" s="249" t="s">
        <v>138</v>
      </c>
      <c r="AU262" s="249" t="s">
        <v>85</v>
      </c>
      <c r="AV262" s="13" t="s">
        <v>85</v>
      </c>
      <c r="AW262" s="13" t="s">
        <v>39</v>
      </c>
      <c r="AX262" s="13" t="s">
        <v>77</v>
      </c>
      <c r="AY262" s="249" t="s">
        <v>128</v>
      </c>
    </row>
    <row r="263" s="13" customFormat="1">
      <c r="B263" s="239"/>
      <c r="C263" s="240"/>
      <c r="D263" s="230" t="s">
        <v>138</v>
      </c>
      <c r="E263" s="241" t="s">
        <v>32</v>
      </c>
      <c r="F263" s="242" t="s">
        <v>1208</v>
      </c>
      <c r="G263" s="240"/>
      <c r="H263" s="243">
        <v>3</v>
      </c>
      <c r="I263" s="244"/>
      <c r="J263" s="240"/>
      <c r="K263" s="240"/>
      <c r="L263" s="245"/>
      <c r="M263" s="246"/>
      <c r="N263" s="247"/>
      <c r="O263" s="247"/>
      <c r="P263" s="247"/>
      <c r="Q263" s="247"/>
      <c r="R263" s="247"/>
      <c r="S263" s="247"/>
      <c r="T263" s="248"/>
      <c r="AT263" s="249" t="s">
        <v>138</v>
      </c>
      <c r="AU263" s="249" t="s">
        <v>85</v>
      </c>
      <c r="AV263" s="13" t="s">
        <v>85</v>
      </c>
      <c r="AW263" s="13" t="s">
        <v>39</v>
      </c>
      <c r="AX263" s="13" t="s">
        <v>77</v>
      </c>
      <c r="AY263" s="249" t="s">
        <v>128</v>
      </c>
    </row>
    <row r="264" s="13" customFormat="1">
      <c r="B264" s="239"/>
      <c r="C264" s="240"/>
      <c r="D264" s="230" t="s">
        <v>138</v>
      </c>
      <c r="E264" s="241" t="s">
        <v>32</v>
      </c>
      <c r="F264" s="242" t="s">
        <v>272</v>
      </c>
      <c r="G264" s="240"/>
      <c r="H264" s="243">
        <v>1</v>
      </c>
      <c r="I264" s="244"/>
      <c r="J264" s="240"/>
      <c r="K264" s="240"/>
      <c r="L264" s="245"/>
      <c r="M264" s="246"/>
      <c r="N264" s="247"/>
      <c r="O264" s="247"/>
      <c r="P264" s="247"/>
      <c r="Q264" s="247"/>
      <c r="R264" s="247"/>
      <c r="S264" s="247"/>
      <c r="T264" s="248"/>
      <c r="AT264" s="249" t="s">
        <v>138</v>
      </c>
      <c r="AU264" s="249" t="s">
        <v>85</v>
      </c>
      <c r="AV264" s="13" t="s">
        <v>85</v>
      </c>
      <c r="AW264" s="13" t="s">
        <v>39</v>
      </c>
      <c r="AX264" s="13" t="s">
        <v>77</v>
      </c>
      <c r="AY264" s="249" t="s">
        <v>128</v>
      </c>
    </row>
    <row r="265" s="13" customFormat="1">
      <c r="B265" s="239"/>
      <c r="C265" s="240"/>
      <c r="D265" s="230" t="s">
        <v>138</v>
      </c>
      <c r="E265" s="241" t="s">
        <v>32</v>
      </c>
      <c r="F265" s="242" t="s">
        <v>263</v>
      </c>
      <c r="G265" s="240"/>
      <c r="H265" s="243">
        <v>1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AT265" s="249" t="s">
        <v>138</v>
      </c>
      <c r="AU265" s="249" t="s">
        <v>85</v>
      </c>
      <c r="AV265" s="13" t="s">
        <v>85</v>
      </c>
      <c r="AW265" s="13" t="s">
        <v>39</v>
      </c>
      <c r="AX265" s="13" t="s">
        <v>77</v>
      </c>
      <c r="AY265" s="249" t="s">
        <v>128</v>
      </c>
    </row>
    <row r="266" s="13" customFormat="1">
      <c r="B266" s="239"/>
      <c r="C266" s="240"/>
      <c r="D266" s="230" t="s">
        <v>138</v>
      </c>
      <c r="E266" s="241" t="s">
        <v>32</v>
      </c>
      <c r="F266" s="242" t="s">
        <v>1204</v>
      </c>
      <c r="G266" s="240"/>
      <c r="H266" s="243">
        <v>2</v>
      </c>
      <c r="I266" s="244"/>
      <c r="J266" s="240"/>
      <c r="K266" s="240"/>
      <c r="L266" s="245"/>
      <c r="M266" s="246"/>
      <c r="N266" s="247"/>
      <c r="O266" s="247"/>
      <c r="P266" s="247"/>
      <c r="Q266" s="247"/>
      <c r="R266" s="247"/>
      <c r="S266" s="247"/>
      <c r="T266" s="248"/>
      <c r="AT266" s="249" t="s">
        <v>138</v>
      </c>
      <c r="AU266" s="249" t="s">
        <v>85</v>
      </c>
      <c r="AV266" s="13" t="s">
        <v>85</v>
      </c>
      <c r="AW266" s="13" t="s">
        <v>39</v>
      </c>
      <c r="AX266" s="13" t="s">
        <v>77</v>
      </c>
      <c r="AY266" s="249" t="s">
        <v>128</v>
      </c>
    </row>
    <row r="267" s="14" customFormat="1">
      <c r="B267" s="250"/>
      <c r="C267" s="251"/>
      <c r="D267" s="230" t="s">
        <v>138</v>
      </c>
      <c r="E267" s="252" t="s">
        <v>32</v>
      </c>
      <c r="F267" s="253" t="s">
        <v>141</v>
      </c>
      <c r="G267" s="251"/>
      <c r="H267" s="254">
        <v>14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AT267" s="260" t="s">
        <v>138</v>
      </c>
      <c r="AU267" s="260" t="s">
        <v>85</v>
      </c>
      <c r="AV267" s="14" t="s">
        <v>127</v>
      </c>
      <c r="AW267" s="14" t="s">
        <v>39</v>
      </c>
      <c r="AX267" s="14" t="s">
        <v>83</v>
      </c>
      <c r="AY267" s="260" t="s">
        <v>128</v>
      </c>
    </row>
    <row r="268" s="1" customFormat="1" ht="22.5" customHeight="1">
      <c r="B268" s="39"/>
      <c r="C268" s="216" t="s">
        <v>273</v>
      </c>
      <c r="D268" s="216" t="s">
        <v>131</v>
      </c>
      <c r="E268" s="217" t="s">
        <v>286</v>
      </c>
      <c r="F268" s="218" t="s">
        <v>287</v>
      </c>
      <c r="G268" s="219" t="s">
        <v>134</v>
      </c>
      <c r="H268" s="220">
        <v>3</v>
      </c>
      <c r="I268" s="221"/>
      <c r="J268" s="222">
        <f>ROUND(I268*H268,2)</f>
        <v>0</v>
      </c>
      <c r="K268" s="218" t="s">
        <v>135</v>
      </c>
      <c r="L268" s="44"/>
      <c r="M268" s="223" t="s">
        <v>32</v>
      </c>
      <c r="N268" s="224" t="s">
        <v>48</v>
      </c>
      <c r="O268" s="80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AR268" s="17" t="s">
        <v>136</v>
      </c>
      <c r="AT268" s="17" t="s">
        <v>131</v>
      </c>
      <c r="AU268" s="17" t="s">
        <v>85</v>
      </c>
      <c r="AY268" s="17" t="s">
        <v>128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17" t="s">
        <v>83</v>
      </c>
      <c r="BK268" s="227">
        <f>ROUND(I268*H268,2)</f>
        <v>0</v>
      </c>
      <c r="BL268" s="17" t="s">
        <v>136</v>
      </c>
      <c r="BM268" s="17" t="s">
        <v>288</v>
      </c>
    </row>
    <row r="269" s="12" customFormat="1">
      <c r="B269" s="228"/>
      <c r="C269" s="229"/>
      <c r="D269" s="230" t="s">
        <v>138</v>
      </c>
      <c r="E269" s="231" t="s">
        <v>32</v>
      </c>
      <c r="F269" s="232" t="s">
        <v>674</v>
      </c>
      <c r="G269" s="229"/>
      <c r="H269" s="231" t="s">
        <v>32</v>
      </c>
      <c r="I269" s="233"/>
      <c r="J269" s="229"/>
      <c r="K269" s="229"/>
      <c r="L269" s="234"/>
      <c r="M269" s="235"/>
      <c r="N269" s="236"/>
      <c r="O269" s="236"/>
      <c r="P269" s="236"/>
      <c r="Q269" s="236"/>
      <c r="R269" s="236"/>
      <c r="S269" s="236"/>
      <c r="T269" s="237"/>
      <c r="AT269" s="238" t="s">
        <v>138</v>
      </c>
      <c r="AU269" s="238" t="s">
        <v>85</v>
      </c>
      <c r="AV269" s="12" t="s">
        <v>83</v>
      </c>
      <c r="AW269" s="12" t="s">
        <v>39</v>
      </c>
      <c r="AX269" s="12" t="s">
        <v>77</v>
      </c>
      <c r="AY269" s="238" t="s">
        <v>128</v>
      </c>
    </row>
    <row r="270" s="13" customFormat="1">
      <c r="B270" s="239"/>
      <c r="C270" s="240"/>
      <c r="D270" s="230" t="s">
        <v>138</v>
      </c>
      <c r="E270" s="241" t="s">
        <v>32</v>
      </c>
      <c r="F270" s="242" t="s">
        <v>1209</v>
      </c>
      <c r="G270" s="240"/>
      <c r="H270" s="243">
        <v>3</v>
      </c>
      <c r="I270" s="244"/>
      <c r="J270" s="240"/>
      <c r="K270" s="240"/>
      <c r="L270" s="245"/>
      <c r="M270" s="246"/>
      <c r="N270" s="247"/>
      <c r="O270" s="247"/>
      <c r="P270" s="247"/>
      <c r="Q270" s="247"/>
      <c r="R270" s="247"/>
      <c r="S270" s="247"/>
      <c r="T270" s="248"/>
      <c r="AT270" s="249" t="s">
        <v>138</v>
      </c>
      <c r="AU270" s="249" t="s">
        <v>85</v>
      </c>
      <c r="AV270" s="13" t="s">
        <v>85</v>
      </c>
      <c r="AW270" s="13" t="s">
        <v>39</v>
      </c>
      <c r="AX270" s="13" t="s">
        <v>77</v>
      </c>
      <c r="AY270" s="249" t="s">
        <v>128</v>
      </c>
    </row>
    <row r="271" s="14" customFormat="1">
      <c r="B271" s="250"/>
      <c r="C271" s="251"/>
      <c r="D271" s="230" t="s">
        <v>138</v>
      </c>
      <c r="E271" s="252" t="s">
        <v>32</v>
      </c>
      <c r="F271" s="253" t="s">
        <v>141</v>
      </c>
      <c r="G271" s="251"/>
      <c r="H271" s="254">
        <v>3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AT271" s="260" t="s">
        <v>138</v>
      </c>
      <c r="AU271" s="260" t="s">
        <v>85</v>
      </c>
      <c r="AV271" s="14" t="s">
        <v>127</v>
      </c>
      <c r="AW271" s="14" t="s">
        <v>39</v>
      </c>
      <c r="AX271" s="14" t="s">
        <v>83</v>
      </c>
      <c r="AY271" s="260" t="s">
        <v>128</v>
      </c>
    </row>
    <row r="272" s="1" customFormat="1" ht="22.5" customHeight="1">
      <c r="B272" s="39"/>
      <c r="C272" s="216" t="s">
        <v>281</v>
      </c>
      <c r="D272" s="216" t="s">
        <v>131</v>
      </c>
      <c r="E272" s="217" t="s">
        <v>1210</v>
      </c>
      <c r="F272" s="218" t="s">
        <v>1211</v>
      </c>
      <c r="G272" s="219" t="s">
        <v>134</v>
      </c>
      <c r="H272" s="220">
        <v>1</v>
      </c>
      <c r="I272" s="221"/>
      <c r="J272" s="222">
        <f>ROUND(I272*H272,2)</f>
        <v>0</v>
      </c>
      <c r="K272" s="218" t="s">
        <v>135</v>
      </c>
      <c r="L272" s="44"/>
      <c r="M272" s="223" t="s">
        <v>32</v>
      </c>
      <c r="N272" s="224" t="s">
        <v>48</v>
      </c>
      <c r="O272" s="80"/>
      <c r="P272" s="225">
        <f>O272*H272</f>
        <v>0</v>
      </c>
      <c r="Q272" s="225">
        <v>0</v>
      </c>
      <c r="R272" s="225">
        <f>Q272*H272</f>
        <v>0</v>
      </c>
      <c r="S272" s="225">
        <v>0</v>
      </c>
      <c r="T272" s="226">
        <f>S272*H272</f>
        <v>0</v>
      </c>
      <c r="AR272" s="17" t="s">
        <v>136</v>
      </c>
      <c r="AT272" s="17" t="s">
        <v>131</v>
      </c>
      <c r="AU272" s="17" t="s">
        <v>85</v>
      </c>
      <c r="AY272" s="17" t="s">
        <v>128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7" t="s">
        <v>83</v>
      </c>
      <c r="BK272" s="227">
        <f>ROUND(I272*H272,2)</f>
        <v>0</v>
      </c>
      <c r="BL272" s="17" t="s">
        <v>136</v>
      </c>
      <c r="BM272" s="17" t="s">
        <v>1212</v>
      </c>
    </row>
    <row r="273" s="12" customFormat="1">
      <c r="B273" s="228"/>
      <c r="C273" s="229"/>
      <c r="D273" s="230" t="s">
        <v>138</v>
      </c>
      <c r="E273" s="231" t="s">
        <v>32</v>
      </c>
      <c r="F273" s="232" t="s">
        <v>674</v>
      </c>
      <c r="G273" s="229"/>
      <c r="H273" s="231" t="s">
        <v>32</v>
      </c>
      <c r="I273" s="233"/>
      <c r="J273" s="229"/>
      <c r="K273" s="229"/>
      <c r="L273" s="234"/>
      <c r="M273" s="235"/>
      <c r="N273" s="236"/>
      <c r="O273" s="236"/>
      <c r="P273" s="236"/>
      <c r="Q273" s="236"/>
      <c r="R273" s="236"/>
      <c r="S273" s="236"/>
      <c r="T273" s="237"/>
      <c r="AT273" s="238" t="s">
        <v>138</v>
      </c>
      <c r="AU273" s="238" t="s">
        <v>85</v>
      </c>
      <c r="AV273" s="12" t="s">
        <v>83</v>
      </c>
      <c r="AW273" s="12" t="s">
        <v>39</v>
      </c>
      <c r="AX273" s="12" t="s">
        <v>77</v>
      </c>
      <c r="AY273" s="238" t="s">
        <v>128</v>
      </c>
    </row>
    <row r="274" s="13" customFormat="1">
      <c r="B274" s="239"/>
      <c r="C274" s="240"/>
      <c r="D274" s="230" t="s">
        <v>138</v>
      </c>
      <c r="E274" s="241" t="s">
        <v>32</v>
      </c>
      <c r="F274" s="242" t="s">
        <v>289</v>
      </c>
      <c r="G274" s="240"/>
      <c r="H274" s="243">
        <v>1</v>
      </c>
      <c r="I274" s="244"/>
      <c r="J274" s="240"/>
      <c r="K274" s="240"/>
      <c r="L274" s="245"/>
      <c r="M274" s="246"/>
      <c r="N274" s="247"/>
      <c r="O274" s="247"/>
      <c r="P274" s="247"/>
      <c r="Q274" s="247"/>
      <c r="R274" s="247"/>
      <c r="S274" s="247"/>
      <c r="T274" s="248"/>
      <c r="AT274" s="249" t="s">
        <v>138</v>
      </c>
      <c r="AU274" s="249" t="s">
        <v>85</v>
      </c>
      <c r="AV274" s="13" t="s">
        <v>85</v>
      </c>
      <c r="AW274" s="13" t="s">
        <v>39</v>
      </c>
      <c r="AX274" s="13" t="s">
        <v>77</v>
      </c>
      <c r="AY274" s="249" t="s">
        <v>128</v>
      </c>
    </row>
    <row r="275" s="14" customFormat="1">
      <c r="B275" s="250"/>
      <c r="C275" s="251"/>
      <c r="D275" s="230" t="s">
        <v>138</v>
      </c>
      <c r="E275" s="252" t="s">
        <v>32</v>
      </c>
      <c r="F275" s="253" t="s">
        <v>141</v>
      </c>
      <c r="G275" s="251"/>
      <c r="H275" s="254">
        <v>1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AT275" s="260" t="s">
        <v>138</v>
      </c>
      <c r="AU275" s="260" t="s">
        <v>85</v>
      </c>
      <c r="AV275" s="14" t="s">
        <v>127</v>
      </c>
      <c r="AW275" s="14" t="s">
        <v>39</v>
      </c>
      <c r="AX275" s="14" t="s">
        <v>83</v>
      </c>
      <c r="AY275" s="260" t="s">
        <v>128</v>
      </c>
    </row>
    <row r="276" s="1" customFormat="1" ht="22.5" customHeight="1">
      <c r="B276" s="39"/>
      <c r="C276" s="216" t="s">
        <v>285</v>
      </c>
      <c r="D276" s="216" t="s">
        <v>131</v>
      </c>
      <c r="E276" s="217" t="s">
        <v>1213</v>
      </c>
      <c r="F276" s="218" t="s">
        <v>1214</v>
      </c>
      <c r="G276" s="219" t="s">
        <v>134</v>
      </c>
      <c r="H276" s="220">
        <v>1</v>
      </c>
      <c r="I276" s="221"/>
      <c r="J276" s="222">
        <f>ROUND(I276*H276,2)</f>
        <v>0</v>
      </c>
      <c r="K276" s="218" t="s">
        <v>135</v>
      </c>
      <c r="L276" s="44"/>
      <c r="M276" s="223" t="s">
        <v>32</v>
      </c>
      <c r="N276" s="224" t="s">
        <v>48</v>
      </c>
      <c r="O276" s="80"/>
      <c r="P276" s="225">
        <f>O276*H276</f>
        <v>0</v>
      </c>
      <c r="Q276" s="225">
        <v>0</v>
      </c>
      <c r="R276" s="225">
        <f>Q276*H276</f>
        <v>0</v>
      </c>
      <c r="S276" s="225">
        <v>0</v>
      </c>
      <c r="T276" s="226">
        <f>S276*H276</f>
        <v>0</v>
      </c>
      <c r="AR276" s="17" t="s">
        <v>136</v>
      </c>
      <c r="AT276" s="17" t="s">
        <v>131</v>
      </c>
      <c r="AU276" s="17" t="s">
        <v>85</v>
      </c>
      <c r="AY276" s="17" t="s">
        <v>128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17" t="s">
        <v>83</v>
      </c>
      <c r="BK276" s="227">
        <f>ROUND(I276*H276,2)</f>
        <v>0</v>
      </c>
      <c r="BL276" s="17" t="s">
        <v>136</v>
      </c>
      <c r="BM276" s="17" t="s">
        <v>1215</v>
      </c>
    </row>
    <row r="277" s="12" customFormat="1">
      <c r="B277" s="228"/>
      <c r="C277" s="229"/>
      <c r="D277" s="230" t="s">
        <v>138</v>
      </c>
      <c r="E277" s="231" t="s">
        <v>32</v>
      </c>
      <c r="F277" s="232" t="s">
        <v>674</v>
      </c>
      <c r="G277" s="229"/>
      <c r="H277" s="231" t="s">
        <v>32</v>
      </c>
      <c r="I277" s="233"/>
      <c r="J277" s="229"/>
      <c r="K277" s="229"/>
      <c r="L277" s="234"/>
      <c r="M277" s="235"/>
      <c r="N277" s="236"/>
      <c r="O277" s="236"/>
      <c r="P277" s="236"/>
      <c r="Q277" s="236"/>
      <c r="R277" s="236"/>
      <c r="S277" s="236"/>
      <c r="T277" s="237"/>
      <c r="AT277" s="238" t="s">
        <v>138</v>
      </c>
      <c r="AU277" s="238" t="s">
        <v>85</v>
      </c>
      <c r="AV277" s="12" t="s">
        <v>83</v>
      </c>
      <c r="AW277" s="12" t="s">
        <v>39</v>
      </c>
      <c r="AX277" s="12" t="s">
        <v>77</v>
      </c>
      <c r="AY277" s="238" t="s">
        <v>128</v>
      </c>
    </row>
    <row r="278" s="13" customFormat="1">
      <c r="B278" s="239"/>
      <c r="C278" s="240"/>
      <c r="D278" s="230" t="s">
        <v>138</v>
      </c>
      <c r="E278" s="241" t="s">
        <v>32</v>
      </c>
      <c r="F278" s="242" t="s">
        <v>289</v>
      </c>
      <c r="G278" s="240"/>
      <c r="H278" s="243">
        <v>1</v>
      </c>
      <c r="I278" s="244"/>
      <c r="J278" s="240"/>
      <c r="K278" s="240"/>
      <c r="L278" s="245"/>
      <c r="M278" s="246"/>
      <c r="N278" s="247"/>
      <c r="O278" s="247"/>
      <c r="P278" s="247"/>
      <c r="Q278" s="247"/>
      <c r="R278" s="247"/>
      <c r="S278" s="247"/>
      <c r="T278" s="248"/>
      <c r="AT278" s="249" t="s">
        <v>138</v>
      </c>
      <c r="AU278" s="249" t="s">
        <v>85</v>
      </c>
      <c r="AV278" s="13" t="s">
        <v>85</v>
      </c>
      <c r="AW278" s="13" t="s">
        <v>39</v>
      </c>
      <c r="AX278" s="13" t="s">
        <v>77</v>
      </c>
      <c r="AY278" s="249" t="s">
        <v>128</v>
      </c>
    </row>
    <row r="279" s="14" customFormat="1">
      <c r="B279" s="250"/>
      <c r="C279" s="251"/>
      <c r="D279" s="230" t="s">
        <v>138</v>
      </c>
      <c r="E279" s="252" t="s">
        <v>32</v>
      </c>
      <c r="F279" s="253" t="s">
        <v>141</v>
      </c>
      <c r="G279" s="251"/>
      <c r="H279" s="254">
        <v>1</v>
      </c>
      <c r="I279" s="255"/>
      <c r="J279" s="251"/>
      <c r="K279" s="251"/>
      <c r="L279" s="256"/>
      <c r="M279" s="257"/>
      <c r="N279" s="258"/>
      <c r="O279" s="258"/>
      <c r="P279" s="258"/>
      <c r="Q279" s="258"/>
      <c r="R279" s="258"/>
      <c r="S279" s="258"/>
      <c r="T279" s="259"/>
      <c r="AT279" s="260" t="s">
        <v>138</v>
      </c>
      <c r="AU279" s="260" t="s">
        <v>85</v>
      </c>
      <c r="AV279" s="14" t="s">
        <v>127</v>
      </c>
      <c r="AW279" s="14" t="s">
        <v>39</v>
      </c>
      <c r="AX279" s="14" t="s">
        <v>83</v>
      </c>
      <c r="AY279" s="260" t="s">
        <v>128</v>
      </c>
    </row>
    <row r="280" s="1" customFormat="1" ht="22.5" customHeight="1">
      <c r="B280" s="39"/>
      <c r="C280" s="216" t="s">
        <v>291</v>
      </c>
      <c r="D280" s="216" t="s">
        <v>131</v>
      </c>
      <c r="E280" s="217" t="s">
        <v>1216</v>
      </c>
      <c r="F280" s="218" t="s">
        <v>1217</v>
      </c>
      <c r="G280" s="219" t="s">
        <v>134</v>
      </c>
      <c r="H280" s="220">
        <v>1</v>
      </c>
      <c r="I280" s="221"/>
      <c r="J280" s="222">
        <f>ROUND(I280*H280,2)</f>
        <v>0</v>
      </c>
      <c r="K280" s="218" t="s">
        <v>135</v>
      </c>
      <c r="L280" s="44"/>
      <c r="M280" s="223" t="s">
        <v>32</v>
      </c>
      <c r="N280" s="224" t="s">
        <v>48</v>
      </c>
      <c r="O280" s="80"/>
      <c r="P280" s="225">
        <f>O280*H280</f>
        <v>0</v>
      </c>
      <c r="Q280" s="225">
        <v>0</v>
      </c>
      <c r="R280" s="225">
        <f>Q280*H280</f>
        <v>0</v>
      </c>
      <c r="S280" s="225">
        <v>0</v>
      </c>
      <c r="T280" s="226">
        <f>S280*H280</f>
        <v>0</v>
      </c>
      <c r="AR280" s="17" t="s">
        <v>136</v>
      </c>
      <c r="AT280" s="17" t="s">
        <v>131</v>
      </c>
      <c r="AU280" s="17" t="s">
        <v>85</v>
      </c>
      <c r="AY280" s="17" t="s">
        <v>128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17" t="s">
        <v>83</v>
      </c>
      <c r="BK280" s="227">
        <f>ROUND(I280*H280,2)</f>
        <v>0</v>
      </c>
      <c r="BL280" s="17" t="s">
        <v>136</v>
      </c>
      <c r="BM280" s="17" t="s">
        <v>1218</v>
      </c>
    </row>
    <row r="281" s="12" customFormat="1">
      <c r="B281" s="228"/>
      <c r="C281" s="229"/>
      <c r="D281" s="230" t="s">
        <v>138</v>
      </c>
      <c r="E281" s="231" t="s">
        <v>32</v>
      </c>
      <c r="F281" s="232" t="s">
        <v>674</v>
      </c>
      <c r="G281" s="229"/>
      <c r="H281" s="231" t="s">
        <v>32</v>
      </c>
      <c r="I281" s="233"/>
      <c r="J281" s="229"/>
      <c r="K281" s="229"/>
      <c r="L281" s="234"/>
      <c r="M281" s="235"/>
      <c r="N281" s="236"/>
      <c r="O281" s="236"/>
      <c r="P281" s="236"/>
      <c r="Q281" s="236"/>
      <c r="R281" s="236"/>
      <c r="S281" s="236"/>
      <c r="T281" s="237"/>
      <c r="AT281" s="238" t="s">
        <v>138</v>
      </c>
      <c r="AU281" s="238" t="s">
        <v>85</v>
      </c>
      <c r="AV281" s="12" t="s">
        <v>83</v>
      </c>
      <c r="AW281" s="12" t="s">
        <v>39</v>
      </c>
      <c r="AX281" s="12" t="s">
        <v>77</v>
      </c>
      <c r="AY281" s="238" t="s">
        <v>128</v>
      </c>
    </row>
    <row r="282" s="13" customFormat="1">
      <c r="B282" s="239"/>
      <c r="C282" s="240"/>
      <c r="D282" s="230" t="s">
        <v>138</v>
      </c>
      <c r="E282" s="241" t="s">
        <v>32</v>
      </c>
      <c r="F282" s="242" t="s">
        <v>289</v>
      </c>
      <c r="G282" s="240"/>
      <c r="H282" s="243">
        <v>1</v>
      </c>
      <c r="I282" s="244"/>
      <c r="J282" s="240"/>
      <c r="K282" s="240"/>
      <c r="L282" s="245"/>
      <c r="M282" s="246"/>
      <c r="N282" s="247"/>
      <c r="O282" s="247"/>
      <c r="P282" s="247"/>
      <c r="Q282" s="247"/>
      <c r="R282" s="247"/>
      <c r="S282" s="247"/>
      <c r="T282" s="248"/>
      <c r="AT282" s="249" t="s">
        <v>138</v>
      </c>
      <c r="AU282" s="249" t="s">
        <v>85</v>
      </c>
      <c r="AV282" s="13" t="s">
        <v>85</v>
      </c>
      <c r="AW282" s="13" t="s">
        <v>39</v>
      </c>
      <c r="AX282" s="13" t="s">
        <v>77</v>
      </c>
      <c r="AY282" s="249" t="s">
        <v>128</v>
      </c>
    </row>
    <row r="283" s="14" customFormat="1">
      <c r="B283" s="250"/>
      <c r="C283" s="251"/>
      <c r="D283" s="230" t="s">
        <v>138</v>
      </c>
      <c r="E283" s="252" t="s">
        <v>32</v>
      </c>
      <c r="F283" s="253" t="s">
        <v>141</v>
      </c>
      <c r="G283" s="251"/>
      <c r="H283" s="254">
        <v>1</v>
      </c>
      <c r="I283" s="255"/>
      <c r="J283" s="251"/>
      <c r="K283" s="251"/>
      <c r="L283" s="256"/>
      <c r="M283" s="257"/>
      <c r="N283" s="258"/>
      <c r="O283" s="258"/>
      <c r="P283" s="258"/>
      <c r="Q283" s="258"/>
      <c r="R283" s="258"/>
      <c r="S283" s="258"/>
      <c r="T283" s="259"/>
      <c r="AT283" s="260" t="s">
        <v>138</v>
      </c>
      <c r="AU283" s="260" t="s">
        <v>85</v>
      </c>
      <c r="AV283" s="14" t="s">
        <v>127</v>
      </c>
      <c r="AW283" s="14" t="s">
        <v>39</v>
      </c>
      <c r="AX283" s="14" t="s">
        <v>83</v>
      </c>
      <c r="AY283" s="260" t="s">
        <v>128</v>
      </c>
    </row>
    <row r="284" s="1" customFormat="1" ht="22.5" customHeight="1">
      <c r="B284" s="39"/>
      <c r="C284" s="216" t="s">
        <v>297</v>
      </c>
      <c r="D284" s="216" t="s">
        <v>131</v>
      </c>
      <c r="E284" s="217" t="s">
        <v>292</v>
      </c>
      <c r="F284" s="218" t="s">
        <v>293</v>
      </c>
      <c r="G284" s="219" t="s">
        <v>134</v>
      </c>
      <c r="H284" s="220">
        <v>11</v>
      </c>
      <c r="I284" s="221"/>
      <c r="J284" s="222">
        <f>ROUND(I284*H284,2)</f>
        <v>0</v>
      </c>
      <c r="K284" s="218" t="s">
        <v>135</v>
      </c>
      <c r="L284" s="44"/>
      <c r="M284" s="223" t="s">
        <v>32</v>
      </c>
      <c r="N284" s="224" t="s">
        <v>48</v>
      </c>
      <c r="O284" s="80"/>
      <c r="P284" s="225">
        <f>O284*H284</f>
        <v>0</v>
      </c>
      <c r="Q284" s="225">
        <v>0</v>
      </c>
      <c r="R284" s="225">
        <f>Q284*H284</f>
        <v>0</v>
      </c>
      <c r="S284" s="225">
        <v>0</v>
      </c>
      <c r="T284" s="226">
        <f>S284*H284</f>
        <v>0</v>
      </c>
      <c r="AR284" s="17" t="s">
        <v>136</v>
      </c>
      <c r="AT284" s="17" t="s">
        <v>131</v>
      </c>
      <c r="AU284" s="17" t="s">
        <v>85</v>
      </c>
      <c r="AY284" s="17" t="s">
        <v>128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17" t="s">
        <v>83</v>
      </c>
      <c r="BK284" s="227">
        <f>ROUND(I284*H284,2)</f>
        <v>0</v>
      </c>
      <c r="BL284" s="17" t="s">
        <v>136</v>
      </c>
      <c r="BM284" s="17" t="s">
        <v>294</v>
      </c>
    </row>
    <row r="285" s="12" customFormat="1">
      <c r="B285" s="228"/>
      <c r="C285" s="229"/>
      <c r="D285" s="230" t="s">
        <v>138</v>
      </c>
      <c r="E285" s="231" t="s">
        <v>32</v>
      </c>
      <c r="F285" s="232" t="s">
        <v>674</v>
      </c>
      <c r="G285" s="229"/>
      <c r="H285" s="231" t="s">
        <v>32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AT285" s="238" t="s">
        <v>138</v>
      </c>
      <c r="AU285" s="238" t="s">
        <v>85</v>
      </c>
      <c r="AV285" s="12" t="s">
        <v>83</v>
      </c>
      <c r="AW285" s="12" t="s">
        <v>39</v>
      </c>
      <c r="AX285" s="12" t="s">
        <v>77</v>
      </c>
      <c r="AY285" s="238" t="s">
        <v>128</v>
      </c>
    </row>
    <row r="286" s="13" customFormat="1">
      <c r="B286" s="239"/>
      <c r="C286" s="240"/>
      <c r="D286" s="230" t="s">
        <v>138</v>
      </c>
      <c r="E286" s="241" t="s">
        <v>32</v>
      </c>
      <c r="F286" s="242" t="s">
        <v>881</v>
      </c>
      <c r="G286" s="240"/>
      <c r="H286" s="243">
        <v>1</v>
      </c>
      <c r="I286" s="244"/>
      <c r="J286" s="240"/>
      <c r="K286" s="240"/>
      <c r="L286" s="245"/>
      <c r="M286" s="246"/>
      <c r="N286" s="247"/>
      <c r="O286" s="247"/>
      <c r="P286" s="247"/>
      <c r="Q286" s="247"/>
      <c r="R286" s="247"/>
      <c r="S286" s="247"/>
      <c r="T286" s="248"/>
      <c r="AT286" s="249" t="s">
        <v>138</v>
      </c>
      <c r="AU286" s="249" t="s">
        <v>85</v>
      </c>
      <c r="AV286" s="13" t="s">
        <v>85</v>
      </c>
      <c r="AW286" s="13" t="s">
        <v>39</v>
      </c>
      <c r="AX286" s="13" t="s">
        <v>77</v>
      </c>
      <c r="AY286" s="249" t="s">
        <v>128</v>
      </c>
    </row>
    <row r="287" s="13" customFormat="1">
      <c r="B287" s="239"/>
      <c r="C287" s="240"/>
      <c r="D287" s="230" t="s">
        <v>138</v>
      </c>
      <c r="E287" s="241" t="s">
        <v>32</v>
      </c>
      <c r="F287" s="242" t="s">
        <v>1219</v>
      </c>
      <c r="G287" s="240"/>
      <c r="H287" s="243">
        <v>10</v>
      </c>
      <c r="I287" s="244"/>
      <c r="J287" s="240"/>
      <c r="K287" s="240"/>
      <c r="L287" s="245"/>
      <c r="M287" s="246"/>
      <c r="N287" s="247"/>
      <c r="O287" s="247"/>
      <c r="P287" s="247"/>
      <c r="Q287" s="247"/>
      <c r="R287" s="247"/>
      <c r="S287" s="247"/>
      <c r="T287" s="248"/>
      <c r="AT287" s="249" t="s">
        <v>138</v>
      </c>
      <c r="AU287" s="249" t="s">
        <v>85</v>
      </c>
      <c r="AV287" s="13" t="s">
        <v>85</v>
      </c>
      <c r="AW287" s="13" t="s">
        <v>39</v>
      </c>
      <c r="AX287" s="13" t="s">
        <v>77</v>
      </c>
      <c r="AY287" s="249" t="s">
        <v>128</v>
      </c>
    </row>
    <row r="288" s="14" customFormat="1">
      <c r="B288" s="250"/>
      <c r="C288" s="251"/>
      <c r="D288" s="230" t="s">
        <v>138</v>
      </c>
      <c r="E288" s="252" t="s">
        <v>32</v>
      </c>
      <c r="F288" s="253" t="s">
        <v>141</v>
      </c>
      <c r="G288" s="251"/>
      <c r="H288" s="254">
        <v>11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AT288" s="260" t="s">
        <v>138</v>
      </c>
      <c r="AU288" s="260" t="s">
        <v>85</v>
      </c>
      <c r="AV288" s="14" t="s">
        <v>127</v>
      </c>
      <c r="AW288" s="14" t="s">
        <v>39</v>
      </c>
      <c r="AX288" s="14" t="s">
        <v>83</v>
      </c>
      <c r="AY288" s="260" t="s">
        <v>128</v>
      </c>
    </row>
    <row r="289" s="1" customFormat="1" ht="22.5" customHeight="1">
      <c r="B289" s="39"/>
      <c r="C289" s="216" t="s">
        <v>303</v>
      </c>
      <c r="D289" s="216" t="s">
        <v>131</v>
      </c>
      <c r="E289" s="217" t="s">
        <v>1220</v>
      </c>
      <c r="F289" s="218" t="s">
        <v>1221</v>
      </c>
      <c r="G289" s="219" t="s">
        <v>134</v>
      </c>
      <c r="H289" s="220">
        <v>1</v>
      </c>
      <c r="I289" s="221"/>
      <c r="J289" s="222">
        <f>ROUND(I289*H289,2)</f>
        <v>0</v>
      </c>
      <c r="K289" s="218" t="s">
        <v>135</v>
      </c>
      <c r="L289" s="44"/>
      <c r="M289" s="223" t="s">
        <v>32</v>
      </c>
      <c r="N289" s="224" t="s">
        <v>48</v>
      </c>
      <c r="O289" s="80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AR289" s="17" t="s">
        <v>136</v>
      </c>
      <c r="AT289" s="17" t="s">
        <v>131</v>
      </c>
      <c r="AU289" s="17" t="s">
        <v>85</v>
      </c>
      <c r="AY289" s="17" t="s">
        <v>128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17" t="s">
        <v>83</v>
      </c>
      <c r="BK289" s="227">
        <f>ROUND(I289*H289,2)</f>
        <v>0</v>
      </c>
      <c r="BL289" s="17" t="s">
        <v>136</v>
      </c>
      <c r="BM289" s="17" t="s">
        <v>1222</v>
      </c>
    </row>
    <row r="290" s="12" customFormat="1">
      <c r="B290" s="228"/>
      <c r="C290" s="229"/>
      <c r="D290" s="230" t="s">
        <v>138</v>
      </c>
      <c r="E290" s="231" t="s">
        <v>32</v>
      </c>
      <c r="F290" s="232" t="s">
        <v>674</v>
      </c>
      <c r="G290" s="229"/>
      <c r="H290" s="231" t="s">
        <v>32</v>
      </c>
      <c r="I290" s="233"/>
      <c r="J290" s="229"/>
      <c r="K290" s="229"/>
      <c r="L290" s="234"/>
      <c r="M290" s="235"/>
      <c r="N290" s="236"/>
      <c r="O290" s="236"/>
      <c r="P290" s="236"/>
      <c r="Q290" s="236"/>
      <c r="R290" s="236"/>
      <c r="S290" s="236"/>
      <c r="T290" s="237"/>
      <c r="AT290" s="238" t="s">
        <v>138</v>
      </c>
      <c r="AU290" s="238" t="s">
        <v>85</v>
      </c>
      <c r="AV290" s="12" t="s">
        <v>83</v>
      </c>
      <c r="AW290" s="12" t="s">
        <v>39</v>
      </c>
      <c r="AX290" s="12" t="s">
        <v>77</v>
      </c>
      <c r="AY290" s="238" t="s">
        <v>128</v>
      </c>
    </row>
    <row r="291" s="13" customFormat="1">
      <c r="B291" s="239"/>
      <c r="C291" s="240"/>
      <c r="D291" s="230" t="s">
        <v>138</v>
      </c>
      <c r="E291" s="241" t="s">
        <v>32</v>
      </c>
      <c r="F291" s="242" t="s">
        <v>883</v>
      </c>
      <c r="G291" s="240"/>
      <c r="H291" s="243">
        <v>1</v>
      </c>
      <c r="I291" s="244"/>
      <c r="J291" s="240"/>
      <c r="K291" s="240"/>
      <c r="L291" s="245"/>
      <c r="M291" s="246"/>
      <c r="N291" s="247"/>
      <c r="O291" s="247"/>
      <c r="P291" s="247"/>
      <c r="Q291" s="247"/>
      <c r="R291" s="247"/>
      <c r="S291" s="247"/>
      <c r="T291" s="248"/>
      <c r="AT291" s="249" t="s">
        <v>138</v>
      </c>
      <c r="AU291" s="249" t="s">
        <v>85</v>
      </c>
      <c r="AV291" s="13" t="s">
        <v>85</v>
      </c>
      <c r="AW291" s="13" t="s">
        <v>39</v>
      </c>
      <c r="AX291" s="13" t="s">
        <v>77</v>
      </c>
      <c r="AY291" s="249" t="s">
        <v>128</v>
      </c>
    </row>
    <row r="292" s="14" customFormat="1">
      <c r="B292" s="250"/>
      <c r="C292" s="251"/>
      <c r="D292" s="230" t="s">
        <v>138</v>
      </c>
      <c r="E292" s="252" t="s">
        <v>32</v>
      </c>
      <c r="F292" s="253" t="s">
        <v>141</v>
      </c>
      <c r="G292" s="251"/>
      <c r="H292" s="254">
        <v>1</v>
      </c>
      <c r="I292" s="255"/>
      <c r="J292" s="251"/>
      <c r="K292" s="251"/>
      <c r="L292" s="256"/>
      <c r="M292" s="257"/>
      <c r="N292" s="258"/>
      <c r="O292" s="258"/>
      <c r="P292" s="258"/>
      <c r="Q292" s="258"/>
      <c r="R292" s="258"/>
      <c r="S292" s="258"/>
      <c r="T292" s="259"/>
      <c r="AT292" s="260" t="s">
        <v>138</v>
      </c>
      <c r="AU292" s="260" t="s">
        <v>85</v>
      </c>
      <c r="AV292" s="14" t="s">
        <v>127</v>
      </c>
      <c r="AW292" s="14" t="s">
        <v>39</v>
      </c>
      <c r="AX292" s="14" t="s">
        <v>83</v>
      </c>
      <c r="AY292" s="260" t="s">
        <v>128</v>
      </c>
    </row>
    <row r="293" s="1" customFormat="1" ht="22.5" customHeight="1">
      <c r="B293" s="39"/>
      <c r="C293" s="216" t="s">
        <v>311</v>
      </c>
      <c r="D293" s="216" t="s">
        <v>131</v>
      </c>
      <c r="E293" s="217" t="s">
        <v>298</v>
      </c>
      <c r="F293" s="218" t="s">
        <v>299</v>
      </c>
      <c r="G293" s="219" t="s">
        <v>134</v>
      </c>
      <c r="H293" s="220">
        <v>1</v>
      </c>
      <c r="I293" s="221"/>
      <c r="J293" s="222">
        <f>ROUND(I293*H293,2)</f>
        <v>0</v>
      </c>
      <c r="K293" s="218" t="s">
        <v>135</v>
      </c>
      <c r="L293" s="44"/>
      <c r="M293" s="223" t="s">
        <v>32</v>
      </c>
      <c r="N293" s="224" t="s">
        <v>48</v>
      </c>
      <c r="O293" s="80"/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AR293" s="17" t="s">
        <v>136</v>
      </c>
      <c r="AT293" s="17" t="s">
        <v>131</v>
      </c>
      <c r="AU293" s="17" t="s">
        <v>85</v>
      </c>
      <c r="AY293" s="17" t="s">
        <v>128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7" t="s">
        <v>83</v>
      </c>
      <c r="BK293" s="227">
        <f>ROUND(I293*H293,2)</f>
        <v>0</v>
      </c>
      <c r="BL293" s="17" t="s">
        <v>136</v>
      </c>
      <c r="BM293" s="17" t="s">
        <v>300</v>
      </c>
    </row>
    <row r="294" s="12" customFormat="1">
      <c r="B294" s="228"/>
      <c r="C294" s="229"/>
      <c r="D294" s="230" t="s">
        <v>138</v>
      </c>
      <c r="E294" s="231" t="s">
        <v>32</v>
      </c>
      <c r="F294" s="232" t="s">
        <v>674</v>
      </c>
      <c r="G294" s="229"/>
      <c r="H294" s="231" t="s">
        <v>32</v>
      </c>
      <c r="I294" s="233"/>
      <c r="J294" s="229"/>
      <c r="K294" s="229"/>
      <c r="L294" s="234"/>
      <c r="M294" s="235"/>
      <c r="N294" s="236"/>
      <c r="O294" s="236"/>
      <c r="P294" s="236"/>
      <c r="Q294" s="236"/>
      <c r="R294" s="236"/>
      <c r="S294" s="236"/>
      <c r="T294" s="237"/>
      <c r="AT294" s="238" t="s">
        <v>138</v>
      </c>
      <c r="AU294" s="238" t="s">
        <v>85</v>
      </c>
      <c r="AV294" s="12" t="s">
        <v>83</v>
      </c>
      <c r="AW294" s="12" t="s">
        <v>39</v>
      </c>
      <c r="AX294" s="12" t="s">
        <v>77</v>
      </c>
      <c r="AY294" s="238" t="s">
        <v>128</v>
      </c>
    </row>
    <row r="295" s="13" customFormat="1">
      <c r="B295" s="239"/>
      <c r="C295" s="240"/>
      <c r="D295" s="230" t="s">
        <v>138</v>
      </c>
      <c r="E295" s="241" t="s">
        <v>32</v>
      </c>
      <c r="F295" s="242" t="s">
        <v>883</v>
      </c>
      <c r="G295" s="240"/>
      <c r="H295" s="243">
        <v>1</v>
      </c>
      <c r="I295" s="244"/>
      <c r="J295" s="240"/>
      <c r="K295" s="240"/>
      <c r="L295" s="245"/>
      <c r="M295" s="246"/>
      <c r="N295" s="247"/>
      <c r="O295" s="247"/>
      <c r="P295" s="247"/>
      <c r="Q295" s="247"/>
      <c r="R295" s="247"/>
      <c r="S295" s="247"/>
      <c r="T295" s="248"/>
      <c r="AT295" s="249" t="s">
        <v>138</v>
      </c>
      <c r="AU295" s="249" t="s">
        <v>85</v>
      </c>
      <c r="AV295" s="13" t="s">
        <v>85</v>
      </c>
      <c r="AW295" s="13" t="s">
        <v>39</v>
      </c>
      <c r="AX295" s="13" t="s">
        <v>77</v>
      </c>
      <c r="AY295" s="249" t="s">
        <v>128</v>
      </c>
    </row>
    <row r="296" s="14" customFormat="1">
      <c r="B296" s="250"/>
      <c r="C296" s="251"/>
      <c r="D296" s="230" t="s">
        <v>138</v>
      </c>
      <c r="E296" s="252" t="s">
        <v>32</v>
      </c>
      <c r="F296" s="253" t="s">
        <v>141</v>
      </c>
      <c r="G296" s="251"/>
      <c r="H296" s="254">
        <v>1</v>
      </c>
      <c r="I296" s="255"/>
      <c r="J296" s="251"/>
      <c r="K296" s="251"/>
      <c r="L296" s="256"/>
      <c r="M296" s="257"/>
      <c r="N296" s="258"/>
      <c r="O296" s="258"/>
      <c r="P296" s="258"/>
      <c r="Q296" s="258"/>
      <c r="R296" s="258"/>
      <c r="S296" s="258"/>
      <c r="T296" s="259"/>
      <c r="AT296" s="260" t="s">
        <v>138</v>
      </c>
      <c r="AU296" s="260" t="s">
        <v>85</v>
      </c>
      <c r="AV296" s="14" t="s">
        <v>127</v>
      </c>
      <c r="AW296" s="14" t="s">
        <v>39</v>
      </c>
      <c r="AX296" s="14" t="s">
        <v>83</v>
      </c>
      <c r="AY296" s="260" t="s">
        <v>128</v>
      </c>
    </row>
    <row r="297" s="1" customFormat="1" ht="22.5" customHeight="1">
      <c r="B297" s="39"/>
      <c r="C297" s="216" t="s">
        <v>316</v>
      </c>
      <c r="D297" s="216" t="s">
        <v>131</v>
      </c>
      <c r="E297" s="217" t="s">
        <v>1223</v>
      </c>
      <c r="F297" s="218" t="s">
        <v>1224</v>
      </c>
      <c r="G297" s="219" t="s">
        <v>134</v>
      </c>
      <c r="H297" s="220">
        <v>1</v>
      </c>
      <c r="I297" s="221"/>
      <c r="J297" s="222">
        <f>ROUND(I297*H297,2)</f>
        <v>0</v>
      </c>
      <c r="K297" s="218" t="s">
        <v>135</v>
      </c>
      <c r="L297" s="44"/>
      <c r="M297" s="223" t="s">
        <v>32</v>
      </c>
      <c r="N297" s="224" t="s">
        <v>48</v>
      </c>
      <c r="O297" s="80"/>
      <c r="P297" s="225">
        <f>O297*H297</f>
        <v>0</v>
      </c>
      <c r="Q297" s="225">
        <v>0</v>
      </c>
      <c r="R297" s="225">
        <f>Q297*H297</f>
        <v>0</v>
      </c>
      <c r="S297" s="225">
        <v>0</v>
      </c>
      <c r="T297" s="226">
        <f>S297*H297</f>
        <v>0</v>
      </c>
      <c r="AR297" s="17" t="s">
        <v>136</v>
      </c>
      <c r="AT297" s="17" t="s">
        <v>131</v>
      </c>
      <c r="AU297" s="17" t="s">
        <v>85</v>
      </c>
      <c r="AY297" s="17" t="s">
        <v>128</v>
      </c>
      <c r="BE297" s="227">
        <f>IF(N297="základní",J297,0)</f>
        <v>0</v>
      </c>
      <c r="BF297" s="227">
        <f>IF(N297="snížená",J297,0)</f>
        <v>0</v>
      </c>
      <c r="BG297" s="227">
        <f>IF(N297="zákl. přenesená",J297,0)</f>
        <v>0</v>
      </c>
      <c r="BH297" s="227">
        <f>IF(N297="sníž. přenesená",J297,0)</f>
        <v>0</v>
      </c>
      <c r="BI297" s="227">
        <f>IF(N297="nulová",J297,0)</f>
        <v>0</v>
      </c>
      <c r="BJ297" s="17" t="s">
        <v>83</v>
      </c>
      <c r="BK297" s="227">
        <f>ROUND(I297*H297,2)</f>
        <v>0</v>
      </c>
      <c r="BL297" s="17" t="s">
        <v>136</v>
      </c>
      <c r="BM297" s="17" t="s">
        <v>1225</v>
      </c>
    </row>
    <row r="298" s="12" customFormat="1">
      <c r="B298" s="228"/>
      <c r="C298" s="229"/>
      <c r="D298" s="230" t="s">
        <v>138</v>
      </c>
      <c r="E298" s="231" t="s">
        <v>32</v>
      </c>
      <c r="F298" s="232" t="s">
        <v>674</v>
      </c>
      <c r="G298" s="229"/>
      <c r="H298" s="231" t="s">
        <v>32</v>
      </c>
      <c r="I298" s="233"/>
      <c r="J298" s="229"/>
      <c r="K298" s="229"/>
      <c r="L298" s="234"/>
      <c r="M298" s="235"/>
      <c r="N298" s="236"/>
      <c r="O298" s="236"/>
      <c r="P298" s="236"/>
      <c r="Q298" s="236"/>
      <c r="R298" s="236"/>
      <c r="S298" s="236"/>
      <c r="T298" s="237"/>
      <c r="AT298" s="238" t="s">
        <v>138</v>
      </c>
      <c r="AU298" s="238" t="s">
        <v>85</v>
      </c>
      <c r="AV298" s="12" t="s">
        <v>83</v>
      </c>
      <c r="AW298" s="12" t="s">
        <v>39</v>
      </c>
      <c r="AX298" s="12" t="s">
        <v>77</v>
      </c>
      <c r="AY298" s="238" t="s">
        <v>128</v>
      </c>
    </row>
    <row r="299" s="13" customFormat="1">
      <c r="B299" s="239"/>
      <c r="C299" s="240"/>
      <c r="D299" s="230" t="s">
        <v>138</v>
      </c>
      <c r="E299" s="241" t="s">
        <v>32</v>
      </c>
      <c r="F299" s="242" t="s">
        <v>883</v>
      </c>
      <c r="G299" s="240"/>
      <c r="H299" s="243">
        <v>1</v>
      </c>
      <c r="I299" s="244"/>
      <c r="J299" s="240"/>
      <c r="K299" s="240"/>
      <c r="L299" s="245"/>
      <c r="M299" s="246"/>
      <c r="N299" s="247"/>
      <c r="O299" s="247"/>
      <c r="P299" s="247"/>
      <c r="Q299" s="247"/>
      <c r="R299" s="247"/>
      <c r="S299" s="247"/>
      <c r="T299" s="248"/>
      <c r="AT299" s="249" t="s">
        <v>138</v>
      </c>
      <c r="AU299" s="249" t="s">
        <v>85</v>
      </c>
      <c r="AV299" s="13" t="s">
        <v>85</v>
      </c>
      <c r="AW299" s="13" t="s">
        <v>39</v>
      </c>
      <c r="AX299" s="13" t="s">
        <v>77</v>
      </c>
      <c r="AY299" s="249" t="s">
        <v>128</v>
      </c>
    </row>
    <row r="300" s="14" customFormat="1">
      <c r="B300" s="250"/>
      <c r="C300" s="251"/>
      <c r="D300" s="230" t="s">
        <v>138</v>
      </c>
      <c r="E300" s="252" t="s">
        <v>32</v>
      </c>
      <c r="F300" s="253" t="s">
        <v>141</v>
      </c>
      <c r="G300" s="251"/>
      <c r="H300" s="254">
        <v>1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AT300" s="260" t="s">
        <v>138</v>
      </c>
      <c r="AU300" s="260" t="s">
        <v>85</v>
      </c>
      <c r="AV300" s="14" t="s">
        <v>127</v>
      </c>
      <c r="AW300" s="14" t="s">
        <v>39</v>
      </c>
      <c r="AX300" s="14" t="s">
        <v>83</v>
      </c>
      <c r="AY300" s="260" t="s">
        <v>128</v>
      </c>
    </row>
    <row r="301" s="1" customFormat="1" ht="33.75" customHeight="1">
      <c r="B301" s="39"/>
      <c r="C301" s="216" t="s">
        <v>321</v>
      </c>
      <c r="D301" s="216" t="s">
        <v>131</v>
      </c>
      <c r="E301" s="217" t="s">
        <v>304</v>
      </c>
      <c r="F301" s="218" t="s">
        <v>305</v>
      </c>
      <c r="G301" s="219" t="s">
        <v>134</v>
      </c>
      <c r="H301" s="220">
        <v>13</v>
      </c>
      <c r="I301" s="221"/>
      <c r="J301" s="222">
        <f>ROUND(I301*H301,2)</f>
        <v>0</v>
      </c>
      <c r="K301" s="218" t="s">
        <v>135</v>
      </c>
      <c r="L301" s="44"/>
      <c r="M301" s="223" t="s">
        <v>32</v>
      </c>
      <c r="N301" s="224" t="s">
        <v>48</v>
      </c>
      <c r="O301" s="80"/>
      <c r="P301" s="225">
        <f>O301*H301</f>
        <v>0</v>
      </c>
      <c r="Q301" s="225">
        <v>0</v>
      </c>
      <c r="R301" s="225">
        <f>Q301*H301</f>
        <v>0</v>
      </c>
      <c r="S301" s="225">
        <v>0</v>
      </c>
      <c r="T301" s="226">
        <f>S301*H301</f>
        <v>0</v>
      </c>
      <c r="AR301" s="17" t="s">
        <v>136</v>
      </c>
      <c r="AT301" s="17" t="s">
        <v>131</v>
      </c>
      <c r="AU301" s="17" t="s">
        <v>85</v>
      </c>
      <c r="AY301" s="17" t="s">
        <v>128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7" t="s">
        <v>83</v>
      </c>
      <c r="BK301" s="227">
        <f>ROUND(I301*H301,2)</f>
        <v>0</v>
      </c>
      <c r="BL301" s="17" t="s">
        <v>136</v>
      </c>
      <c r="BM301" s="17" t="s">
        <v>306</v>
      </c>
    </row>
    <row r="302" s="12" customFormat="1">
      <c r="B302" s="228"/>
      <c r="C302" s="229"/>
      <c r="D302" s="230" t="s">
        <v>138</v>
      </c>
      <c r="E302" s="231" t="s">
        <v>32</v>
      </c>
      <c r="F302" s="232" t="s">
        <v>674</v>
      </c>
      <c r="G302" s="229"/>
      <c r="H302" s="231" t="s">
        <v>32</v>
      </c>
      <c r="I302" s="233"/>
      <c r="J302" s="229"/>
      <c r="K302" s="229"/>
      <c r="L302" s="234"/>
      <c r="M302" s="235"/>
      <c r="N302" s="236"/>
      <c r="O302" s="236"/>
      <c r="P302" s="236"/>
      <c r="Q302" s="236"/>
      <c r="R302" s="236"/>
      <c r="S302" s="236"/>
      <c r="T302" s="237"/>
      <c r="AT302" s="238" t="s">
        <v>138</v>
      </c>
      <c r="AU302" s="238" t="s">
        <v>85</v>
      </c>
      <c r="AV302" s="12" t="s">
        <v>83</v>
      </c>
      <c r="AW302" s="12" t="s">
        <v>39</v>
      </c>
      <c r="AX302" s="12" t="s">
        <v>77</v>
      </c>
      <c r="AY302" s="238" t="s">
        <v>128</v>
      </c>
    </row>
    <row r="303" s="13" customFormat="1">
      <c r="B303" s="239"/>
      <c r="C303" s="240"/>
      <c r="D303" s="230" t="s">
        <v>138</v>
      </c>
      <c r="E303" s="241" t="s">
        <v>32</v>
      </c>
      <c r="F303" s="242" t="s">
        <v>727</v>
      </c>
      <c r="G303" s="240"/>
      <c r="H303" s="243">
        <v>10</v>
      </c>
      <c r="I303" s="244"/>
      <c r="J303" s="240"/>
      <c r="K303" s="240"/>
      <c r="L303" s="245"/>
      <c r="M303" s="246"/>
      <c r="N303" s="247"/>
      <c r="O303" s="247"/>
      <c r="P303" s="247"/>
      <c r="Q303" s="247"/>
      <c r="R303" s="247"/>
      <c r="S303" s="247"/>
      <c r="T303" s="248"/>
      <c r="AT303" s="249" t="s">
        <v>138</v>
      </c>
      <c r="AU303" s="249" t="s">
        <v>85</v>
      </c>
      <c r="AV303" s="13" t="s">
        <v>85</v>
      </c>
      <c r="AW303" s="13" t="s">
        <v>39</v>
      </c>
      <c r="AX303" s="13" t="s">
        <v>77</v>
      </c>
      <c r="AY303" s="249" t="s">
        <v>128</v>
      </c>
    </row>
    <row r="304" s="13" customFormat="1">
      <c r="B304" s="239"/>
      <c r="C304" s="240"/>
      <c r="D304" s="230" t="s">
        <v>138</v>
      </c>
      <c r="E304" s="241" t="s">
        <v>32</v>
      </c>
      <c r="F304" s="242" t="s">
        <v>1226</v>
      </c>
      <c r="G304" s="240"/>
      <c r="H304" s="243">
        <v>3</v>
      </c>
      <c r="I304" s="244"/>
      <c r="J304" s="240"/>
      <c r="K304" s="240"/>
      <c r="L304" s="245"/>
      <c r="M304" s="246"/>
      <c r="N304" s="247"/>
      <c r="O304" s="247"/>
      <c r="P304" s="247"/>
      <c r="Q304" s="247"/>
      <c r="R304" s="247"/>
      <c r="S304" s="247"/>
      <c r="T304" s="248"/>
      <c r="AT304" s="249" t="s">
        <v>138</v>
      </c>
      <c r="AU304" s="249" t="s">
        <v>85</v>
      </c>
      <c r="AV304" s="13" t="s">
        <v>85</v>
      </c>
      <c r="AW304" s="13" t="s">
        <v>39</v>
      </c>
      <c r="AX304" s="13" t="s">
        <v>77</v>
      </c>
      <c r="AY304" s="249" t="s">
        <v>128</v>
      </c>
    </row>
    <row r="305" s="14" customFormat="1">
      <c r="B305" s="250"/>
      <c r="C305" s="251"/>
      <c r="D305" s="230" t="s">
        <v>138</v>
      </c>
      <c r="E305" s="252" t="s">
        <v>32</v>
      </c>
      <c r="F305" s="253" t="s">
        <v>141</v>
      </c>
      <c r="G305" s="251"/>
      <c r="H305" s="254">
        <v>13</v>
      </c>
      <c r="I305" s="255"/>
      <c r="J305" s="251"/>
      <c r="K305" s="251"/>
      <c r="L305" s="256"/>
      <c r="M305" s="257"/>
      <c r="N305" s="258"/>
      <c r="O305" s="258"/>
      <c r="P305" s="258"/>
      <c r="Q305" s="258"/>
      <c r="R305" s="258"/>
      <c r="S305" s="258"/>
      <c r="T305" s="259"/>
      <c r="AT305" s="260" t="s">
        <v>138</v>
      </c>
      <c r="AU305" s="260" t="s">
        <v>85</v>
      </c>
      <c r="AV305" s="14" t="s">
        <v>127</v>
      </c>
      <c r="AW305" s="14" t="s">
        <v>39</v>
      </c>
      <c r="AX305" s="14" t="s">
        <v>83</v>
      </c>
      <c r="AY305" s="260" t="s">
        <v>128</v>
      </c>
    </row>
    <row r="306" s="1" customFormat="1" ht="33.75" customHeight="1">
      <c r="B306" s="39"/>
      <c r="C306" s="216" t="s">
        <v>326</v>
      </c>
      <c r="D306" s="216" t="s">
        <v>131</v>
      </c>
      <c r="E306" s="217" t="s">
        <v>312</v>
      </c>
      <c r="F306" s="218" t="s">
        <v>313</v>
      </c>
      <c r="G306" s="219" t="s">
        <v>134</v>
      </c>
      <c r="H306" s="220">
        <v>6</v>
      </c>
      <c r="I306" s="221"/>
      <c r="J306" s="222">
        <f>ROUND(I306*H306,2)</f>
        <v>0</v>
      </c>
      <c r="K306" s="218" t="s">
        <v>135</v>
      </c>
      <c r="L306" s="44"/>
      <c r="M306" s="223" t="s">
        <v>32</v>
      </c>
      <c r="N306" s="224" t="s">
        <v>48</v>
      </c>
      <c r="O306" s="80"/>
      <c r="P306" s="225">
        <f>O306*H306</f>
        <v>0</v>
      </c>
      <c r="Q306" s="225">
        <v>0</v>
      </c>
      <c r="R306" s="225">
        <f>Q306*H306</f>
        <v>0</v>
      </c>
      <c r="S306" s="225">
        <v>0</v>
      </c>
      <c r="T306" s="226">
        <f>S306*H306</f>
        <v>0</v>
      </c>
      <c r="AR306" s="17" t="s">
        <v>136</v>
      </c>
      <c r="AT306" s="17" t="s">
        <v>131</v>
      </c>
      <c r="AU306" s="17" t="s">
        <v>85</v>
      </c>
      <c r="AY306" s="17" t="s">
        <v>128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17" t="s">
        <v>83</v>
      </c>
      <c r="BK306" s="227">
        <f>ROUND(I306*H306,2)</f>
        <v>0</v>
      </c>
      <c r="BL306" s="17" t="s">
        <v>136</v>
      </c>
      <c r="BM306" s="17" t="s">
        <v>314</v>
      </c>
    </row>
    <row r="307" s="12" customFormat="1">
      <c r="B307" s="228"/>
      <c r="C307" s="229"/>
      <c r="D307" s="230" t="s">
        <v>138</v>
      </c>
      <c r="E307" s="231" t="s">
        <v>32</v>
      </c>
      <c r="F307" s="232" t="s">
        <v>674</v>
      </c>
      <c r="G307" s="229"/>
      <c r="H307" s="231" t="s">
        <v>32</v>
      </c>
      <c r="I307" s="233"/>
      <c r="J307" s="229"/>
      <c r="K307" s="229"/>
      <c r="L307" s="234"/>
      <c r="M307" s="235"/>
      <c r="N307" s="236"/>
      <c r="O307" s="236"/>
      <c r="P307" s="236"/>
      <c r="Q307" s="236"/>
      <c r="R307" s="236"/>
      <c r="S307" s="236"/>
      <c r="T307" s="237"/>
      <c r="AT307" s="238" t="s">
        <v>138</v>
      </c>
      <c r="AU307" s="238" t="s">
        <v>85</v>
      </c>
      <c r="AV307" s="12" t="s">
        <v>83</v>
      </c>
      <c r="AW307" s="12" t="s">
        <v>39</v>
      </c>
      <c r="AX307" s="12" t="s">
        <v>77</v>
      </c>
      <c r="AY307" s="238" t="s">
        <v>128</v>
      </c>
    </row>
    <row r="308" s="13" customFormat="1">
      <c r="B308" s="239"/>
      <c r="C308" s="240"/>
      <c r="D308" s="230" t="s">
        <v>138</v>
      </c>
      <c r="E308" s="241" t="s">
        <v>32</v>
      </c>
      <c r="F308" s="242" t="s">
        <v>1227</v>
      </c>
      <c r="G308" s="240"/>
      <c r="H308" s="243">
        <v>5</v>
      </c>
      <c r="I308" s="244"/>
      <c r="J308" s="240"/>
      <c r="K308" s="240"/>
      <c r="L308" s="245"/>
      <c r="M308" s="246"/>
      <c r="N308" s="247"/>
      <c r="O308" s="247"/>
      <c r="P308" s="247"/>
      <c r="Q308" s="247"/>
      <c r="R308" s="247"/>
      <c r="S308" s="247"/>
      <c r="T308" s="248"/>
      <c r="AT308" s="249" t="s">
        <v>138</v>
      </c>
      <c r="AU308" s="249" t="s">
        <v>85</v>
      </c>
      <c r="AV308" s="13" t="s">
        <v>85</v>
      </c>
      <c r="AW308" s="13" t="s">
        <v>39</v>
      </c>
      <c r="AX308" s="13" t="s">
        <v>77</v>
      </c>
      <c r="AY308" s="249" t="s">
        <v>128</v>
      </c>
    </row>
    <row r="309" s="13" customFormat="1">
      <c r="B309" s="239"/>
      <c r="C309" s="240"/>
      <c r="D309" s="230" t="s">
        <v>138</v>
      </c>
      <c r="E309" s="241" t="s">
        <v>32</v>
      </c>
      <c r="F309" s="242" t="s">
        <v>885</v>
      </c>
      <c r="G309" s="240"/>
      <c r="H309" s="243">
        <v>1</v>
      </c>
      <c r="I309" s="244"/>
      <c r="J309" s="240"/>
      <c r="K309" s="240"/>
      <c r="L309" s="245"/>
      <c r="M309" s="246"/>
      <c r="N309" s="247"/>
      <c r="O309" s="247"/>
      <c r="P309" s="247"/>
      <c r="Q309" s="247"/>
      <c r="R309" s="247"/>
      <c r="S309" s="247"/>
      <c r="T309" s="248"/>
      <c r="AT309" s="249" t="s">
        <v>138</v>
      </c>
      <c r="AU309" s="249" t="s">
        <v>85</v>
      </c>
      <c r="AV309" s="13" t="s">
        <v>85</v>
      </c>
      <c r="AW309" s="13" t="s">
        <v>39</v>
      </c>
      <c r="AX309" s="13" t="s">
        <v>77</v>
      </c>
      <c r="AY309" s="249" t="s">
        <v>128</v>
      </c>
    </row>
    <row r="310" s="14" customFormat="1">
      <c r="B310" s="250"/>
      <c r="C310" s="251"/>
      <c r="D310" s="230" t="s">
        <v>138</v>
      </c>
      <c r="E310" s="252" t="s">
        <v>32</v>
      </c>
      <c r="F310" s="253" t="s">
        <v>141</v>
      </c>
      <c r="G310" s="251"/>
      <c r="H310" s="254">
        <v>6</v>
      </c>
      <c r="I310" s="255"/>
      <c r="J310" s="251"/>
      <c r="K310" s="251"/>
      <c r="L310" s="256"/>
      <c r="M310" s="257"/>
      <c r="N310" s="258"/>
      <c r="O310" s="258"/>
      <c r="P310" s="258"/>
      <c r="Q310" s="258"/>
      <c r="R310" s="258"/>
      <c r="S310" s="258"/>
      <c r="T310" s="259"/>
      <c r="AT310" s="260" t="s">
        <v>138</v>
      </c>
      <c r="AU310" s="260" t="s">
        <v>85</v>
      </c>
      <c r="AV310" s="14" t="s">
        <v>127</v>
      </c>
      <c r="AW310" s="14" t="s">
        <v>39</v>
      </c>
      <c r="AX310" s="14" t="s">
        <v>83</v>
      </c>
      <c r="AY310" s="260" t="s">
        <v>128</v>
      </c>
    </row>
    <row r="311" s="1" customFormat="1" ht="33.75" customHeight="1">
      <c r="B311" s="39"/>
      <c r="C311" s="216" t="s">
        <v>332</v>
      </c>
      <c r="D311" s="216" t="s">
        <v>131</v>
      </c>
      <c r="E311" s="217" t="s">
        <v>1065</v>
      </c>
      <c r="F311" s="218" t="s">
        <v>1066</v>
      </c>
      <c r="G311" s="219" t="s">
        <v>134</v>
      </c>
      <c r="H311" s="220">
        <v>2</v>
      </c>
      <c r="I311" s="221"/>
      <c r="J311" s="222">
        <f>ROUND(I311*H311,2)</f>
        <v>0</v>
      </c>
      <c r="K311" s="218" t="s">
        <v>135</v>
      </c>
      <c r="L311" s="44"/>
      <c r="M311" s="223" t="s">
        <v>32</v>
      </c>
      <c r="N311" s="224" t="s">
        <v>48</v>
      </c>
      <c r="O311" s="80"/>
      <c r="P311" s="225">
        <f>O311*H311</f>
        <v>0</v>
      </c>
      <c r="Q311" s="225">
        <v>0</v>
      </c>
      <c r="R311" s="225">
        <f>Q311*H311</f>
        <v>0</v>
      </c>
      <c r="S311" s="225">
        <v>0</v>
      </c>
      <c r="T311" s="226">
        <f>S311*H311</f>
        <v>0</v>
      </c>
      <c r="AR311" s="17" t="s">
        <v>136</v>
      </c>
      <c r="AT311" s="17" t="s">
        <v>131</v>
      </c>
      <c r="AU311" s="17" t="s">
        <v>85</v>
      </c>
      <c r="AY311" s="17" t="s">
        <v>128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17" t="s">
        <v>83</v>
      </c>
      <c r="BK311" s="227">
        <f>ROUND(I311*H311,2)</f>
        <v>0</v>
      </c>
      <c r="BL311" s="17" t="s">
        <v>136</v>
      </c>
      <c r="BM311" s="17" t="s">
        <v>1067</v>
      </c>
    </row>
    <row r="312" s="12" customFormat="1">
      <c r="B312" s="228"/>
      <c r="C312" s="229"/>
      <c r="D312" s="230" t="s">
        <v>138</v>
      </c>
      <c r="E312" s="231" t="s">
        <v>32</v>
      </c>
      <c r="F312" s="232" t="s">
        <v>674</v>
      </c>
      <c r="G312" s="229"/>
      <c r="H312" s="231" t="s">
        <v>32</v>
      </c>
      <c r="I312" s="233"/>
      <c r="J312" s="229"/>
      <c r="K312" s="229"/>
      <c r="L312" s="234"/>
      <c r="M312" s="235"/>
      <c r="N312" s="236"/>
      <c r="O312" s="236"/>
      <c r="P312" s="236"/>
      <c r="Q312" s="236"/>
      <c r="R312" s="236"/>
      <c r="S312" s="236"/>
      <c r="T312" s="237"/>
      <c r="AT312" s="238" t="s">
        <v>138</v>
      </c>
      <c r="AU312" s="238" t="s">
        <v>85</v>
      </c>
      <c r="AV312" s="12" t="s">
        <v>83</v>
      </c>
      <c r="AW312" s="12" t="s">
        <v>39</v>
      </c>
      <c r="AX312" s="12" t="s">
        <v>77</v>
      </c>
      <c r="AY312" s="238" t="s">
        <v>128</v>
      </c>
    </row>
    <row r="313" s="13" customFormat="1">
      <c r="B313" s="239"/>
      <c r="C313" s="240"/>
      <c r="D313" s="230" t="s">
        <v>138</v>
      </c>
      <c r="E313" s="241" t="s">
        <v>32</v>
      </c>
      <c r="F313" s="242" t="s">
        <v>1228</v>
      </c>
      <c r="G313" s="240"/>
      <c r="H313" s="243">
        <v>1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AT313" s="249" t="s">
        <v>138</v>
      </c>
      <c r="AU313" s="249" t="s">
        <v>85</v>
      </c>
      <c r="AV313" s="13" t="s">
        <v>85</v>
      </c>
      <c r="AW313" s="13" t="s">
        <v>39</v>
      </c>
      <c r="AX313" s="13" t="s">
        <v>77</v>
      </c>
      <c r="AY313" s="249" t="s">
        <v>128</v>
      </c>
    </row>
    <row r="314" s="13" customFormat="1">
      <c r="B314" s="239"/>
      <c r="C314" s="240"/>
      <c r="D314" s="230" t="s">
        <v>138</v>
      </c>
      <c r="E314" s="241" t="s">
        <v>32</v>
      </c>
      <c r="F314" s="242" t="s">
        <v>885</v>
      </c>
      <c r="G314" s="240"/>
      <c r="H314" s="243">
        <v>1</v>
      </c>
      <c r="I314" s="244"/>
      <c r="J314" s="240"/>
      <c r="K314" s="240"/>
      <c r="L314" s="245"/>
      <c r="M314" s="246"/>
      <c r="N314" s="247"/>
      <c r="O314" s="247"/>
      <c r="P314" s="247"/>
      <c r="Q314" s="247"/>
      <c r="R314" s="247"/>
      <c r="S314" s="247"/>
      <c r="T314" s="248"/>
      <c r="AT314" s="249" t="s">
        <v>138</v>
      </c>
      <c r="AU314" s="249" t="s">
        <v>85</v>
      </c>
      <c r="AV314" s="13" t="s">
        <v>85</v>
      </c>
      <c r="AW314" s="13" t="s">
        <v>39</v>
      </c>
      <c r="AX314" s="13" t="s">
        <v>77</v>
      </c>
      <c r="AY314" s="249" t="s">
        <v>128</v>
      </c>
    </row>
    <row r="315" s="14" customFormat="1">
      <c r="B315" s="250"/>
      <c r="C315" s="251"/>
      <c r="D315" s="230" t="s">
        <v>138</v>
      </c>
      <c r="E315" s="252" t="s">
        <v>32</v>
      </c>
      <c r="F315" s="253" t="s">
        <v>141</v>
      </c>
      <c r="G315" s="251"/>
      <c r="H315" s="254">
        <v>2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AT315" s="260" t="s">
        <v>138</v>
      </c>
      <c r="AU315" s="260" t="s">
        <v>85</v>
      </c>
      <c r="AV315" s="14" t="s">
        <v>127</v>
      </c>
      <c r="AW315" s="14" t="s">
        <v>39</v>
      </c>
      <c r="AX315" s="14" t="s">
        <v>83</v>
      </c>
      <c r="AY315" s="260" t="s">
        <v>128</v>
      </c>
    </row>
    <row r="316" s="1" customFormat="1" ht="22.5" customHeight="1">
      <c r="B316" s="39"/>
      <c r="C316" s="216" t="s">
        <v>337</v>
      </c>
      <c r="D316" s="216" t="s">
        <v>131</v>
      </c>
      <c r="E316" s="217" t="s">
        <v>317</v>
      </c>
      <c r="F316" s="218" t="s">
        <v>318</v>
      </c>
      <c r="G316" s="219" t="s">
        <v>134</v>
      </c>
      <c r="H316" s="220">
        <v>2</v>
      </c>
      <c r="I316" s="221"/>
      <c r="J316" s="222">
        <f>ROUND(I316*H316,2)</f>
        <v>0</v>
      </c>
      <c r="K316" s="218" t="s">
        <v>135</v>
      </c>
      <c r="L316" s="44"/>
      <c r="M316" s="223" t="s">
        <v>32</v>
      </c>
      <c r="N316" s="224" t="s">
        <v>48</v>
      </c>
      <c r="O316" s="80"/>
      <c r="P316" s="225">
        <f>O316*H316</f>
        <v>0</v>
      </c>
      <c r="Q316" s="225">
        <v>0</v>
      </c>
      <c r="R316" s="225">
        <f>Q316*H316</f>
        <v>0</v>
      </c>
      <c r="S316" s="225">
        <v>0</v>
      </c>
      <c r="T316" s="226">
        <f>S316*H316</f>
        <v>0</v>
      </c>
      <c r="AR316" s="17" t="s">
        <v>136</v>
      </c>
      <c r="AT316" s="17" t="s">
        <v>131</v>
      </c>
      <c r="AU316" s="17" t="s">
        <v>85</v>
      </c>
      <c r="AY316" s="17" t="s">
        <v>128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17" t="s">
        <v>83</v>
      </c>
      <c r="BK316" s="227">
        <f>ROUND(I316*H316,2)</f>
        <v>0</v>
      </c>
      <c r="BL316" s="17" t="s">
        <v>136</v>
      </c>
      <c r="BM316" s="17" t="s">
        <v>319</v>
      </c>
    </row>
    <row r="317" s="12" customFormat="1">
      <c r="B317" s="228"/>
      <c r="C317" s="229"/>
      <c r="D317" s="230" t="s">
        <v>138</v>
      </c>
      <c r="E317" s="231" t="s">
        <v>32</v>
      </c>
      <c r="F317" s="232" t="s">
        <v>674</v>
      </c>
      <c r="G317" s="229"/>
      <c r="H317" s="231" t="s">
        <v>32</v>
      </c>
      <c r="I317" s="233"/>
      <c r="J317" s="229"/>
      <c r="K317" s="229"/>
      <c r="L317" s="234"/>
      <c r="M317" s="235"/>
      <c r="N317" s="236"/>
      <c r="O317" s="236"/>
      <c r="P317" s="236"/>
      <c r="Q317" s="236"/>
      <c r="R317" s="236"/>
      <c r="S317" s="236"/>
      <c r="T317" s="237"/>
      <c r="AT317" s="238" t="s">
        <v>138</v>
      </c>
      <c r="AU317" s="238" t="s">
        <v>85</v>
      </c>
      <c r="AV317" s="12" t="s">
        <v>83</v>
      </c>
      <c r="AW317" s="12" t="s">
        <v>39</v>
      </c>
      <c r="AX317" s="12" t="s">
        <v>77</v>
      </c>
      <c r="AY317" s="238" t="s">
        <v>128</v>
      </c>
    </row>
    <row r="318" s="13" customFormat="1">
      <c r="B318" s="239"/>
      <c r="C318" s="240"/>
      <c r="D318" s="230" t="s">
        <v>138</v>
      </c>
      <c r="E318" s="241" t="s">
        <v>32</v>
      </c>
      <c r="F318" s="242" t="s">
        <v>1229</v>
      </c>
      <c r="G318" s="240"/>
      <c r="H318" s="243">
        <v>1</v>
      </c>
      <c r="I318" s="244"/>
      <c r="J318" s="240"/>
      <c r="K318" s="240"/>
      <c r="L318" s="245"/>
      <c r="M318" s="246"/>
      <c r="N318" s="247"/>
      <c r="O318" s="247"/>
      <c r="P318" s="247"/>
      <c r="Q318" s="247"/>
      <c r="R318" s="247"/>
      <c r="S318" s="247"/>
      <c r="T318" s="248"/>
      <c r="AT318" s="249" t="s">
        <v>138</v>
      </c>
      <c r="AU318" s="249" t="s">
        <v>85</v>
      </c>
      <c r="AV318" s="13" t="s">
        <v>85</v>
      </c>
      <c r="AW318" s="13" t="s">
        <v>39</v>
      </c>
      <c r="AX318" s="13" t="s">
        <v>77</v>
      </c>
      <c r="AY318" s="249" t="s">
        <v>128</v>
      </c>
    </row>
    <row r="319" s="13" customFormat="1">
      <c r="B319" s="239"/>
      <c r="C319" s="240"/>
      <c r="D319" s="230" t="s">
        <v>138</v>
      </c>
      <c r="E319" s="241" t="s">
        <v>32</v>
      </c>
      <c r="F319" s="242" t="s">
        <v>1230</v>
      </c>
      <c r="G319" s="240"/>
      <c r="H319" s="243">
        <v>1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AT319" s="249" t="s">
        <v>138</v>
      </c>
      <c r="AU319" s="249" t="s">
        <v>85</v>
      </c>
      <c r="AV319" s="13" t="s">
        <v>85</v>
      </c>
      <c r="AW319" s="13" t="s">
        <v>39</v>
      </c>
      <c r="AX319" s="13" t="s">
        <v>77</v>
      </c>
      <c r="AY319" s="249" t="s">
        <v>128</v>
      </c>
    </row>
    <row r="320" s="14" customFormat="1">
      <c r="B320" s="250"/>
      <c r="C320" s="251"/>
      <c r="D320" s="230" t="s">
        <v>138</v>
      </c>
      <c r="E320" s="252" t="s">
        <v>32</v>
      </c>
      <c r="F320" s="253" t="s">
        <v>141</v>
      </c>
      <c r="G320" s="251"/>
      <c r="H320" s="254">
        <v>2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AT320" s="260" t="s">
        <v>138</v>
      </c>
      <c r="AU320" s="260" t="s">
        <v>85</v>
      </c>
      <c r="AV320" s="14" t="s">
        <v>127</v>
      </c>
      <c r="AW320" s="14" t="s">
        <v>39</v>
      </c>
      <c r="AX320" s="14" t="s">
        <v>83</v>
      </c>
      <c r="AY320" s="260" t="s">
        <v>128</v>
      </c>
    </row>
    <row r="321" s="1" customFormat="1" ht="22.5" customHeight="1">
      <c r="B321" s="39"/>
      <c r="C321" s="216" t="s">
        <v>342</v>
      </c>
      <c r="D321" s="216" t="s">
        <v>131</v>
      </c>
      <c r="E321" s="217" t="s">
        <v>1076</v>
      </c>
      <c r="F321" s="218" t="s">
        <v>1077</v>
      </c>
      <c r="G321" s="219" t="s">
        <v>134</v>
      </c>
      <c r="H321" s="220">
        <v>2</v>
      </c>
      <c r="I321" s="221"/>
      <c r="J321" s="222">
        <f>ROUND(I321*H321,2)</f>
        <v>0</v>
      </c>
      <c r="K321" s="218" t="s">
        <v>135</v>
      </c>
      <c r="L321" s="44"/>
      <c r="M321" s="223" t="s">
        <v>32</v>
      </c>
      <c r="N321" s="224" t="s">
        <v>48</v>
      </c>
      <c r="O321" s="80"/>
      <c r="P321" s="225">
        <f>O321*H321</f>
        <v>0</v>
      </c>
      <c r="Q321" s="225">
        <v>0</v>
      </c>
      <c r="R321" s="225">
        <f>Q321*H321</f>
        <v>0</v>
      </c>
      <c r="S321" s="225">
        <v>0</v>
      </c>
      <c r="T321" s="226">
        <f>S321*H321</f>
        <v>0</v>
      </c>
      <c r="AR321" s="17" t="s">
        <v>136</v>
      </c>
      <c r="AT321" s="17" t="s">
        <v>131</v>
      </c>
      <c r="AU321" s="17" t="s">
        <v>85</v>
      </c>
      <c r="AY321" s="17" t="s">
        <v>128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17" t="s">
        <v>83</v>
      </c>
      <c r="BK321" s="227">
        <f>ROUND(I321*H321,2)</f>
        <v>0</v>
      </c>
      <c r="BL321" s="17" t="s">
        <v>136</v>
      </c>
      <c r="BM321" s="17" t="s">
        <v>1231</v>
      </c>
    </row>
    <row r="322" s="12" customFormat="1">
      <c r="B322" s="228"/>
      <c r="C322" s="229"/>
      <c r="D322" s="230" t="s">
        <v>138</v>
      </c>
      <c r="E322" s="231" t="s">
        <v>32</v>
      </c>
      <c r="F322" s="232" t="s">
        <v>674</v>
      </c>
      <c r="G322" s="229"/>
      <c r="H322" s="231" t="s">
        <v>32</v>
      </c>
      <c r="I322" s="233"/>
      <c r="J322" s="229"/>
      <c r="K322" s="229"/>
      <c r="L322" s="234"/>
      <c r="M322" s="235"/>
      <c r="N322" s="236"/>
      <c r="O322" s="236"/>
      <c r="P322" s="236"/>
      <c r="Q322" s="236"/>
      <c r="R322" s="236"/>
      <c r="S322" s="236"/>
      <c r="T322" s="237"/>
      <c r="AT322" s="238" t="s">
        <v>138</v>
      </c>
      <c r="AU322" s="238" t="s">
        <v>85</v>
      </c>
      <c r="AV322" s="12" t="s">
        <v>83</v>
      </c>
      <c r="AW322" s="12" t="s">
        <v>39</v>
      </c>
      <c r="AX322" s="12" t="s">
        <v>77</v>
      </c>
      <c r="AY322" s="238" t="s">
        <v>128</v>
      </c>
    </row>
    <row r="323" s="13" customFormat="1">
      <c r="B323" s="239"/>
      <c r="C323" s="240"/>
      <c r="D323" s="230" t="s">
        <v>138</v>
      </c>
      <c r="E323" s="241" t="s">
        <v>32</v>
      </c>
      <c r="F323" s="242" t="s">
        <v>1229</v>
      </c>
      <c r="G323" s="240"/>
      <c r="H323" s="243">
        <v>1</v>
      </c>
      <c r="I323" s="244"/>
      <c r="J323" s="240"/>
      <c r="K323" s="240"/>
      <c r="L323" s="245"/>
      <c r="M323" s="246"/>
      <c r="N323" s="247"/>
      <c r="O323" s="247"/>
      <c r="P323" s="247"/>
      <c r="Q323" s="247"/>
      <c r="R323" s="247"/>
      <c r="S323" s="247"/>
      <c r="T323" s="248"/>
      <c r="AT323" s="249" t="s">
        <v>138</v>
      </c>
      <c r="AU323" s="249" t="s">
        <v>85</v>
      </c>
      <c r="AV323" s="13" t="s">
        <v>85</v>
      </c>
      <c r="AW323" s="13" t="s">
        <v>39</v>
      </c>
      <c r="AX323" s="13" t="s">
        <v>77</v>
      </c>
      <c r="AY323" s="249" t="s">
        <v>128</v>
      </c>
    </row>
    <row r="324" s="13" customFormat="1">
      <c r="B324" s="239"/>
      <c r="C324" s="240"/>
      <c r="D324" s="230" t="s">
        <v>138</v>
      </c>
      <c r="E324" s="241" t="s">
        <v>32</v>
      </c>
      <c r="F324" s="242" t="s">
        <v>1230</v>
      </c>
      <c r="G324" s="240"/>
      <c r="H324" s="243">
        <v>1</v>
      </c>
      <c r="I324" s="244"/>
      <c r="J324" s="240"/>
      <c r="K324" s="240"/>
      <c r="L324" s="245"/>
      <c r="M324" s="246"/>
      <c r="N324" s="247"/>
      <c r="O324" s="247"/>
      <c r="P324" s="247"/>
      <c r="Q324" s="247"/>
      <c r="R324" s="247"/>
      <c r="S324" s="247"/>
      <c r="T324" s="248"/>
      <c r="AT324" s="249" t="s">
        <v>138</v>
      </c>
      <c r="AU324" s="249" t="s">
        <v>85</v>
      </c>
      <c r="AV324" s="13" t="s">
        <v>85</v>
      </c>
      <c r="AW324" s="13" t="s">
        <v>39</v>
      </c>
      <c r="AX324" s="13" t="s">
        <v>77</v>
      </c>
      <c r="AY324" s="249" t="s">
        <v>128</v>
      </c>
    </row>
    <row r="325" s="14" customFormat="1">
      <c r="B325" s="250"/>
      <c r="C325" s="251"/>
      <c r="D325" s="230" t="s">
        <v>138</v>
      </c>
      <c r="E325" s="252" t="s">
        <v>32</v>
      </c>
      <c r="F325" s="253" t="s">
        <v>141</v>
      </c>
      <c r="G325" s="251"/>
      <c r="H325" s="254">
        <v>2</v>
      </c>
      <c r="I325" s="255"/>
      <c r="J325" s="251"/>
      <c r="K325" s="251"/>
      <c r="L325" s="256"/>
      <c r="M325" s="257"/>
      <c r="N325" s="258"/>
      <c r="O325" s="258"/>
      <c r="P325" s="258"/>
      <c r="Q325" s="258"/>
      <c r="R325" s="258"/>
      <c r="S325" s="258"/>
      <c r="T325" s="259"/>
      <c r="AT325" s="260" t="s">
        <v>138</v>
      </c>
      <c r="AU325" s="260" t="s">
        <v>85</v>
      </c>
      <c r="AV325" s="14" t="s">
        <v>127</v>
      </c>
      <c r="AW325" s="14" t="s">
        <v>39</v>
      </c>
      <c r="AX325" s="14" t="s">
        <v>83</v>
      </c>
      <c r="AY325" s="260" t="s">
        <v>128</v>
      </c>
    </row>
    <row r="326" s="1" customFormat="1" ht="22.5" customHeight="1">
      <c r="B326" s="39"/>
      <c r="C326" s="216" t="s">
        <v>347</v>
      </c>
      <c r="D326" s="216" t="s">
        <v>131</v>
      </c>
      <c r="E326" s="217" t="s">
        <v>887</v>
      </c>
      <c r="F326" s="218" t="s">
        <v>888</v>
      </c>
      <c r="G326" s="219" t="s">
        <v>134</v>
      </c>
      <c r="H326" s="220">
        <v>4</v>
      </c>
      <c r="I326" s="221"/>
      <c r="J326" s="222">
        <f>ROUND(I326*H326,2)</f>
        <v>0</v>
      </c>
      <c r="K326" s="218" t="s">
        <v>135</v>
      </c>
      <c r="L326" s="44"/>
      <c r="M326" s="223" t="s">
        <v>32</v>
      </c>
      <c r="N326" s="224" t="s">
        <v>48</v>
      </c>
      <c r="O326" s="80"/>
      <c r="P326" s="225">
        <f>O326*H326</f>
        <v>0</v>
      </c>
      <c r="Q326" s="225">
        <v>0</v>
      </c>
      <c r="R326" s="225">
        <f>Q326*H326</f>
        <v>0</v>
      </c>
      <c r="S326" s="225">
        <v>0</v>
      </c>
      <c r="T326" s="226">
        <f>S326*H326</f>
        <v>0</v>
      </c>
      <c r="AR326" s="17" t="s">
        <v>136</v>
      </c>
      <c r="AT326" s="17" t="s">
        <v>131</v>
      </c>
      <c r="AU326" s="17" t="s">
        <v>85</v>
      </c>
      <c r="AY326" s="17" t="s">
        <v>128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17" t="s">
        <v>83</v>
      </c>
      <c r="BK326" s="227">
        <f>ROUND(I326*H326,2)</f>
        <v>0</v>
      </c>
      <c r="BL326" s="17" t="s">
        <v>136</v>
      </c>
      <c r="BM326" s="17" t="s">
        <v>889</v>
      </c>
    </row>
    <row r="327" s="12" customFormat="1">
      <c r="B327" s="228"/>
      <c r="C327" s="229"/>
      <c r="D327" s="230" t="s">
        <v>138</v>
      </c>
      <c r="E327" s="231" t="s">
        <v>32</v>
      </c>
      <c r="F327" s="232" t="s">
        <v>674</v>
      </c>
      <c r="G327" s="229"/>
      <c r="H327" s="231" t="s">
        <v>32</v>
      </c>
      <c r="I327" s="233"/>
      <c r="J327" s="229"/>
      <c r="K327" s="229"/>
      <c r="L327" s="234"/>
      <c r="M327" s="235"/>
      <c r="N327" s="236"/>
      <c r="O327" s="236"/>
      <c r="P327" s="236"/>
      <c r="Q327" s="236"/>
      <c r="R327" s="236"/>
      <c r="S327" s="236"/>
      <c r="T327" s="237"/>
      <c r="AT327" s="238" t="s">
        <v>138</v>
      </c>
      <c r="AU327" s="238" t="s">
        <v>85</v>
      </c>
      <c r="AV327" s="12" t="s">
        <v>83</v>
      </c>
      <c r="AW327" s="12" t="s">
        <v>39</v>
      </c>
      <c r="AX327" s="12" t="s">
        <v>77</v>
      </c>
      <c r="AY327" s="238" t="s">
        <v>128</v>
      </c>
    </row>
    <row r="328" s="13" customFormat="1">
      <c r="B328" s="239"/>
      <c r="C328" s="240"/>
      <c r="D328" s="230" t="s">
        <v>138</v>
      </c>
      <c r="E328" s="241" t="s">
        <v>32</v>
      </c>
      <c r="F328" s="242" t="s">
        <v>1079</v>
      </c>
      <c r="G328" s="240"/>
      <c r="H328" s="243">
        <v>2</v>
      </c>
      <c r="I328" s="244"/>
      <c r="J328" s="240"/>
      <c r="K328" s="240"/>
      <c r="L328" s="245"/>
      <c r="M328" s="246"/>
      <c r="N328" s="247"/>
      <c r="O328" s="247"/>
      <c r="P328" s="247"/>
      <c r="Q328" s="247"/>
      <c r="R328" s="247"/>
      <c r="S328" s="247"/>
      <c r="T328" s="248"/>
      <c r="AT328" s="249" t="s">
        <v>138</v>
      </c>
      <c r="AU328" s="249" t="s">
        <v>85</v>
      </c>
      <c r="AV328" s="13" t="s">
        <v>85</v>
      </c>
      <c r="AW328" s="13" t="s">
        <v>39</v>
      </c>
      <c r="AX328" s="13" t="s">
        <v>77</v>
      </c>
      <c r="AY328" s="249" t="s">
        <v>128</v>
      </c>
    </row>
    <row r="329" s="13" customFormat="1">
      <c r="B329" s="239"/>
      <c r="C329" s="240"/>
      <c r="D329" s="230" t="s">
        <v>138</v>
      </c>
      <c r="E329" s="241" t="s">
        <v>32</v>
      </c>
      <c r="F329" s="242" t="s">
        <v>1232</v>
      </c>
      <c r="G329" s="240"/>
      <c r="H329" s="243">
        <v>2</v>
      </c>
      <c r="I329" s="244"/>
      <c r="J329" s="240"/>
      <c r="K329" s="240"/>
      <c r="L329" s="245"/>
      <c r="M329" s="246"/>
      <c r="N329" s="247"/>
      <c r="O329" s="247"/>
      <c r="P329" s="247"/>
      <c r="Q329" s="247"/>
      <c r="R329" s="247"/>
      <c r="S329" s="247"/>
      <c r="T329" s="248"/>
      <c r="AT329" s="249" t="s">
        <v>138</v>
      </c>
      <c r="AU329" s="249" t="s">
        <v>85</v>
      </c>
      <c r="AV329" s="13" t="s">
        <v>85</v>
      </c>
      <c r="AW329" s="13" t="s">
        <v>39</v>
      </c>
      <c r="AX329" s="13" t="s">
        <v>77</v>
      </c>
      <c r="AY329" s="249" t="s">
        <v>128</v>
      </c>
    </row>
    <row r="330" s="14" customFormat="1">
      <c r="B330" s="250"/>
      <c r="C330" s="251"/>
      <c r="D330" s="230" t="s">
        <v>138</v>
      </c>
      <c r="E330" s="252" t="s">
        <v>32</v>
      </c>
      <c r="F330" s="253" t="s">
        <v>141</v>
      </c>
      <c r="G330" s="251"/>
      <c r="H330" s="254">
        <v>4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AT330" s="260" t="s">
        <v>138</v>
      </c>
      <c r="AU330" s="260" t="s">
        <v>85</v>
      </c>
      <c r="AV330" s="14" t="s">
        <v>127</v>
      </c>
      <c r="AW330" s="14" t="s">
        <v>39</v>
      </c>
      <c r="AX330" s="14" t="s">
        <v>83</v>
      </c>
      <c r="AY330" s="260" t="s">
        <v>128</v>
      </c>
    </row>
    <row r="331" s="1" customFormat="1" ht="22.5" customHeight="1">
      <c r="B331" s="39"/>
      <c r="C331" s="216" t="s">
        <v>354</v>
      </c>
      <c r="D331" s="216" t="s">
        <v>131</v>
      </c>
      <c r="E331" s="217" t="s">
        <v>1080</v>
      </c>
      <c r="F331" s="218" t="s">
        <v>1081</v>
      </c>
      <c r="G331" s="219" t="s">
        <v>134</v>
      </c>
      <c r="H331" s="220">
        <v>2</v>
      </c>
      <c r="I331" s="221"/>
      <c r="J331" s="222">
        <f>ROUND(I331*H331,2)</f>
        <v>0</v>
      </c>
      <c r="K331" s="218" t="s">
        <v>135</v>
      </c>
      <c r="L331" s="44"/>
      <c r="M331" s="223" t="s">
        <v>32</v>
      </c>
      <c r="N331" s="224" t="s">
        <v>48</v>
      </c>
      <c r="O331" s="80"/>
      <c r="P331" s="225">
        <f>O331*H331</f>
        <v>0</v>
      </c>
      <c r="Q331" s="225">
        <v>0</v>
      </c>
      <c r="R331" s="225">
        <f>Q331*H331</f>
        <v>0</v>
      </c>
      <c r="S331" s="225">
        <v>0</v>
      </c>
      <c r="T331" s="226">
        <f>S331*H331</f>
        <v>0</v>
      </c>
      <c r="AR331" s="17" t="s">
        <v>136</v>
      </c>
      <c r="AT331" s="17" t="s">
        <v>131</v>
      </c>
      <c r="AU331" s="17" t="s">
        <v>85</v>
      </c>
      <c r="AY331" s="17" t="s">
        <v>128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17" t="s">
        <v>83</v>
      </c>
      <c r="BK331" s="227">
        <f>ROUND(I331*H331,2)</f>
        <v>0</v>
      </c>
      <c r="BL331" s="17" t="s">
        <v>136</v>
      </c>
      <c r="BM331" s="17" t="s">
        <v>1233</v>
      </c>
    </row>
    <row r="332" s="12" customFormat="1">
      <c r="B332" s="228"/>
      <c r="C332" s="229"/>
      <c r="D332" s="230" t="s">
        <v>138</v>
      </c>
      <c r="E332" s="231" t="s">
        <v>32</v>
      </c>
      <c r="F332" s="232" t="s">
        <v>674</v>
      </c>
      <c r="G332" s="229"/>
      <c r="H332" s="231" t="s">
        <v>32</v>
      </c>
      <c r="I332" s="233"/>
      <c r="J332" s="229"/>
      <c r="K332" s="229"/>
      <c r="L332" s="234"/>
      <c r="M332" s="235"/>
      <c r="N332" s="236"/>
      <c r="O332" s="236"/>
      <c r="P332" s="236"/>
      <c r="Q332" s="236"/>
      <c r="R332" s="236"/>
      <c r="S332" s="236"/>
      <c r="T332" s="237"/>
      <c r="AT332" s="238" t="s">
        <v>138</v>
      </c>
      <c r="AU332" s="238" t="s">
        <v>85</v>
      </c>
      <c r="AV332" s="12" t="s">
        <v>83</v>
      </c>
      <c r="AW332" s="12" t="s">
        <v>39</v>
      </c>
      <c r="AX332" s="12" t="s">
        <v>77</v>
      </c>
      <c r="AY332" s="238" t="s">
        <v>128</v>
      </c>
    </row>
    <row r="333" s="13" customFormat="1">
      <c r="B333" s="239"/>
      <c r="C333" s="240"/>
      <c r="D333" s="230" t="s">
        <v>138</v>
      </c>
      <c r="E333" s="241" t="s">
        <v>32</v>
      </c>
      <c r="F333" s="242" t="s">
        <v>1083</v>
      </c>
      <c r="G333" s="240"/>
      <c r="H333" s="243">
        <v>1</v>
      </c>
      <c r="I333" s="244"/>
      <c r="J333" s="240"/>
      <c r="K333" s="240"/>
      <c r="L333" s="245"/>
      <c r="M333" s="246"/>
      <c r="N333" s="247"/>
      <c r="O333" s="247"/>
      <c r="P333" s="247"/>
      <c r="Q333" s="247"/>
      <c r="R333" s="247"/>
      <c r="S333" s="247"/>
      <c r="T333" s="248"/>
      <c r="AT333" s="249" t="s">
        <v>138</v>
      </c>
      <c r="AU333" s="249" t="s">
        <v>85</v>
      </c>
      <c r="AV333" s="13" t="s">
        <v>85</v>
      </c>
      <c r="AW333" s="13" t="s">
        <v>39</v>
      </c>
      <c r="AX333" s="13" t="s">
        <v>77</v>
      </c>
      <c r="AY333" s="249" t="s">
        <v>128</v>
      </c>
    </row>
    <row r="334" s="13" customFormat="1">
      <c r="B334" s="239"/>
      <c r="C334" s="240"/>
      <c r="D334" s="230" t="s">
        <v>138</v>
      </c>
      <c r="E334" s="241" t="s">
        <v>32</v>
      </c>
      <c r="F334" s="242" t="s">
        <v>891</v>
      </c>
      <c r="G334" s="240"/>
      <c r="H334" s="243">
        <v>1</v>
      </c>
      <c r="I334" s="244"/>
      <c r="J334" s="240"/>
      <c r="K334" s="240"/>
      <c r="L334" s="245"/>
      <c r="M334" s="246"/>
      <c r="N334" s="247"/>
      <c r="O334" s="247"/>
      <c r="P334" s="247"/>
      <c r="Q334" s="247"/>
      <c r="R334" s="247"/>
      <c r="S334" s="247"/>
      <c r="T334" s="248"/>
      <c r="AT334" s="249" t="s">
        <v>138</v>
      </c>
      <c r="AU334" s="249" t="s">
        <v>85</v>
      </c>
      <c r="AV334" s="13" t="s">
        <v>85</v>
      </c>
      <c r="AW334" s="13" t="s">
        <v>39</v>
      </c>
      <c r="AX334" s="13" t="s">
        <v>77</v>
      </c>
      <c r="AY334" s="249" t="s">
        <v>128</v>
      </c>
    </row>
    <row r="335" s="14" customFormat="1">
      <c r="B335" s="250"/>
      <c r="C335" s="251"/>
      <c r="D335" s="230" t="s">
        <v>138</v>
      </c>
      <c r="E335" s="252" t="s">
        <v>32</v>
      </c>
      <c r="F335" s="253" t="s">
        <v>141</v>
      </c>
      <c r="G335" s="251"/>
      <c r="H335" s="254">
        <v>2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AT335" s="260" t="s">
        <v>138</v>
      </c>
      <c r="AU335" s="260" t="s">
        <v>85</v>
      </c>
      <c r="AV335" s="14" t="s">
        <v>127</v>
      </c>
      <c r="AW335" s="14" t="s">
        <v>39</v>
      </c>
      <c r="AX335" s="14" t="s">
        <v>83</v>
      </c>
      <c r="AY335" s="260" t="s">
        <v>128</v>
      </c>
    </row>
    <row r="336" s="1" customFormat="1" ht="22.5" customHeight="1">
      <c r="B336" s="39"/>
      <c r="C336" s="216" t="s">
        <v>359</v>
      </c>
      <c r="D336" s="216" t="s">
        <v>131</v>
      </c>
      <c r="E336" s="217" t="s">
        <v>327</v>
      </c>
      <c r="F336" s="218" t="s">
        <v>328</v>
      </c>
      <c r="G336" s="219" t="s">
        <v>134</v>
      </c>
      <c r="H336" s="220">
        <v>15</v>
      </c>
      <c r="I336" s="221"/>
      <c r="J336" s="222">
        <f>ROUND(I336*H336,2)</f>
        <v>0</v>
      </c>
      <c r="K336" s="218" t="s">
        <v>135</v>
      </c>
      <c r="L336" s="44"/>
      <c r="M336" s="223" t="s">
        <v>32</v>
      </c>
      <c r="N336" s="224" t="s">
        <v>48</v>
      </c>
      <c r="O336" s="80"/>
      <c r="P336" s="225">
        <f>O336*H336</f>
        <v>0</v>
      </c>
      <c r="Q336" s="225">
        <v>0</v>
      </c>
      <c r="R336" s="225">
        <f>Q336*H336</f>
        <v>0</v>
      </c>
      <c r="S336" s="225">
        <v>0</v>
      </c>
      <c r="T336" s="226">
        <f>S336*H336</f>
        <v>0</v>
      </c>
      <c r="AR336" s="17" t="s">
        <v>136</v>
      </c>
      <c r="AT336" s="17" t="s">
        <v>131</v>
      </c>
      <c r="AU336" s="17" t="s">
        <v>85</v>
      </c>
      <c r="AY336" s="17" t="s">
        <v>128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17" t="s">
        <v>83</v>
      </c>
      <c r="BK336" s="227">
        <f>ROUND(I336*H336,2)</f>
        <v>0</v>
      </c>
      <c r="BL336" s="17" t="s">
        <v>136</v>
      </c>
      <c r="BM336" s="17" t="s">
        <v>731</v>
      </c>
    </row>
    <row r="337" s="12" customFormat="1">
      <c r="B337" s="228"/>
      <c r="C337" s="229"/>
      <c r="D337" s="230" t="s">
        <v>138</v>
      </c>
      <c r="E337" s="231" t="s">
        <v>32</v>
      </c>
      <c r="F337" s="232" t="s">
        <v>674</v>
      </c>
      <c r="G337" s="229"/>
      <c r="H337" s="231" t="s">
        <v>32</v>
      </c>
      <c r="I337" s="233"/>
      <c r="J337" s="229"/>
      <c r="K337" s="229"/>
      <c r="L337" s="234"/>
      <c r="M337" s="235"/>
      <c r="N337" s="236"/>
      <c r="O337" s="236"/>
      <c r="P337" s="236"/>
      <c r="Q337" s="236"/>
      <c r="R337" s="236"/>
      <c r="S337" s="236"/>
      <c r="T337" s="237"/>
      <c r="AT337" s="238" t="s">
        <v>138</v>
      </c>
      <c r="AU337" s="238" t="s">
        <v>85</v>
      </c>
      <c r="AV337" s="12" t="s">
        <v>83</v>
      </c>
      <c r="AW337" s="12" t="s">
        <v>39</v>
      </c>
      <c r="AX337" s="12" t="s">
        <v>77</v>
      </c>
      <c r="AY337" s="238" t="s">
        <v>128</v>
      </c>
    </row>
    <row r="338" s="13" customFormat="1">
      <c r="B338" s="239"/>
      <c r="C338" s="240"/>
      <c r="D338" s="230" t="s">
        <v>138</v>
      </c>
      <c r="E338" s="241" t="s">
        <v>32</v>
      </c>
      <c r="F338" s="242" t="s">
        <v>732</v>
      </c>
      <c r="G338" s="240"/>
      <c r="H338" s="243">
        <v>10</v>
      </c>
      <c r="I338" s="244"/>
      <c r="J338" s="240"/>
      <c r="K338" s="240"/>
      <c r="L338" s="245"/>
      <c r="M338" s="246"/>
      <c r="N338" s="247"/>
      <c r="O338" s="247"/>
      <c r="P338" s="247"/>
      <c r="Q338" s="247"/>
      <c r="R338" s="247"/>
      <c r="S338" s="247"/>
      <c r="T338" s="248"/>
      <c r="AT338" s="249" t="s">
        <v>138</v>
      </c>
      <c r="AU338" s="249" t="s">
        <v>85</v>
      </c>
      <c r="AV338" s="13" t="s">
        <v>85</v>
      </c>
      <c r="AW338" s="13" t="s">
        <v>39</v>
      </c>
      <c r="AX338" s="13" t="s">
        <v>77</v>
      </c>
      <c r="AY338" s="249" t="s">
        <v>128</v>
      </c>
    </row>
    <row r="339" s="13" customFormat="1">
      <c r="B339" s="239"/>
      <c r="C339" s="240"/>
      <c r="D339" s="230" t="s">
        <v>138</v>
      </c>
      <c r="E339" s="241" t="s">
        <v>32</v>
      </c>
      <c r="F339" s="242" t="s">
        <v>1085</v>
      </c>
      <c r="G339" s="240"/>
      <c r="H339" s="243">
        <v>5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AT339" s="249" t="s">
        <v>138</v>
      </c>
      <c r="AU339" s="249" t="s">
        <v>85</v>
      </c>
      <c r="AV339" s="13" t="s">
        <v>85</v>
      </c>
      <c r="AW339" s="13" t="s">
        <v>39</v>
      </c>
      <c r="AX339" s="13" t="s">
        <v>77</v>
      </c>
      <c r="AY339" s="249" t="s">
        <v>128</v>
      </c>
    </row>
    <row r="340" s="14" customFormat="1">
      <c r="B340" s="250"/>
      <c r="C340" s="251"/>
      <c r="D340" s="230" t="s">
        <v>138</v>
      </c>
      <c r="E340" s="252" t="s">
        <v>32</v>
      </c>
      <c r="F340" s="253" t="s">
        <v>141</v>
      </c>
      <c r="G340" s="251"/>
      <c r="H340" s="254">
        <v>15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AT340" s="260" t="s">
        <v>138</v>
      </c>
      <c r="AU340" s="260" t="s">
        <v>85</v>
      </c>
      <c r="AV340" s="14" t="s">
        <v>127</v>
      </c>
      <c r="AW340" s="14" t="s">
        <v>39</v>
      </c>
      <c r="AX340" s="14" t="s">
        <v>83</v>
      </c>
      <c r="AY340" s="260" t="s">
        <v>128</v>
      </c>
    </row>
    <row r="341" s="1" customFormat="1" ht="22.5" customHeight="1">
      <c r="B341" s="39"/>
      <c r="C341" s="216" t="s">
        <v>365</v>
      </c>
      <c r="D341" s="216" t="s">
        <v>131</v>
      </c>
      <c r="E341" s="217" t="s">
        <v>1234</v>
      </c>
      <c r="F341" s="218" t="s">
        <v>1235</v>
      </c>
      <c r="G341" s="219" t="s">
        <v>134</v>
      </c>
      <c r="H341" s="220">
        <v>1</v>
      </c>
      <c r="I341" s="221"/>
      <c r="J341" s="222">
        <f>ROUND(I341*H341,2)</f>
        <v>0</v>
      </c>
      <c r="K341" s="218" t="s">
        <v>135</v>
      </c>
      <c r="L341" s="44"/>
      <c r="M341" s="223" t="s">
        <v>32</v>
      </c>
      <c r="N341" s="224" t="s">
        <v>48</v>
      </c>
      <c r="O341" s="80"/>
      <c r="P341" s="225">
        <f>O341*H341</f>
        <v>0</v>
      </c>
      <c r="Q341" s="225">
        <v>0</v>
      </c>
      <c r="R341" s="225">
        <f>Q341*H341</f>
        <v>0</v>
      </c>
      <c r="S341" s="225">
        <v>0</v>
      </c>
      <c r="T341" s="226">
        <f>S341*H341</f>
        <v>0</v>
      </c>
      <c r="AR341" s="17" t="s">
        <v>136</v>
      </c>
      <c r="AT341" s="17" t="s">
        <v>131</v>
      </c>
      <c r="AU341" s="17" t="s">
        <v>85</v>
      </c>
      <c r="AY341" s="17" t="s">
        <v>128</v>
      </c>
      <c r="BE341" s="227">
        <f>IF(N341="základní",J341,0)</f>
        <v>0</v>
      </c>
      <c r="BF341" s="227">
        <f>IF(N341="snížená",J341,0)</f>
        <v>0</v>
      </c>
      <c r="BG341" s="227">
        <f>IF(N341="zákl. přenesená",J341,0)</f>
        <v>0</v>
      </c>
      <c r="BH341" s="227">
        <f>IF(N341="sníž. přenesená",J341,0)</f>
        <v>0</v>
      </c>
      <c r="BI341" s="227">
        <f>IF(N341="nulová",J341,0)</f>
        <v>0</v>
      </c>
      <c r="BJ341" s="17" t="s">
        <v>83</v>
      </c>
      <c r="BK341" s="227">
        <f>ROUND(I341*H341,2)</f>
        <v>0</v>
      </c>
      <c r="BL341" s="17" t="s">
        <v>136</v>
      </c>
      <c r="BM341" s="17" t="s">
        <v>1236</v>
      </c>
    </row>
    <row r="342" s="12" customFormat="1">
      <c r="B342" s="228"/>
      <c r="C342" s="229"/>
      <c r="D342" s="230" t="s">
        <v>138</v>
      </c>
      <c r="E342" s="231" t="s">
        <v>32</v>
      </c>
      <c r="F342" s="232" t="s">
        <v>674</v>
      </c>
      <c r="G342" s="229"/>
      <c r="H342" s="231" t="s">
        <v>32</v>
      </c>
      <c r="I342" s="233"/>
      <c r="J342" s="229"/>
      <c r="K342" s="229"/>
      <c r="L342" s="234"/>
      <c r="M342" s="235"/>
      <c r="N342" s="236"/>
      <c r="O342" s="236"/>
      <c r="P342" s="236"/>
      <c r="Q342" s="236"/>
      <c r="R342" s="236"/>
      <c r="S342" s="236"/>
      <c r="T342" s="237"/>
      <c r="AT342" s="238" t="s">
        <v>138</v>
      </c>
      <c r="AU342" s="238" t="s">
        <v>85</v>
      </c>
      <c r="AV342" s="12" t="s">
        <v>83</v>
      </c>
      <c r="AW342" s="12" t="s">
        <v>39</v>
      </c>
      <c r="AX342" s="12" t="s">
        <v>77</v>
      </c>
      <c r="AY342" s="238" t="s">
        <v>128</v>
      </c>
    </row>
    <row r="343" s="13" customFormat="1">
      <c r="B343" s="239"/>
      <c r="C343" s="240"/>
      <c r="D343" s="230" t="s">
        <v>138</v>
      </c>
      <c r="E343" s="241" t="s">
        <v>32</v>
      </c>
      <c r="F343" s="242" t="s">
        <v>1237</v>
      </c>
      <c r="G343" s="240"/>
      <c r="H343" s="243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AT343" s="249" t="s">
        <v>138</v>
      </c>
      <c r="AU343" s="249" t="s">
        <v>85</v>
      </c>
      <c r="AV343" s="13" t="s">
        <v>85</v>
      </c>
      <c r="AW343" s="13" t="s">
        <v>39</v>
      </c>
      <c r="AX343" s="13" t="s">
        <v>77</v>
      </c>
      <c r="AY343" s="249" t="s">
        <v>128</v>
      </c>
    </row>
    <row r="344" s="14" customFormat="1">
      <c r="B344" s="250"/>
      <c r="C344" s="251"/>
      <c r="D344" s="230" t="s">
        <v>138</v>
      </c>
      <c r="E344" s="252" t="s">
        <v>32</v>
      </c>
      <c r="F344" s="253" t="s">
        <v>141</v>
      </c>
      <c r="G344" s="251"/>
      <c r="H344" s="254">
        <v>1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AT344" s="260" t="s">
        <v>138</v>
      </c>
      <c r="AU344" s="260" t="s">
        <v>85</v>
      </c>
      <c r="AV344" s="14" t="s">
        <v>127</v>
      </c>
      <c r="AW344" s="14" t="s">
        <v>39</v>
      </c>
      <c r="AX344" s="14" t="s">
        <v>83</v>
      </c>
      <c r="AY344" s="260" t="s">
        <v>128</v>
      </c>
    </row>
    <row r="345" s="1" customFormat="1" ht="22.5" customHeight="1">
      <c r="B345" s="39"/>
      <c r="C345" s="216" t="s">
        <v>370</v>
      </c>
      <c r="D345" s="216" t="s">
        <v>131</v>
      </c>
      <c r="E345" s="217" t="s">
        <v>1086</v>
      </c>
      <c r="F345" s="218" t="s">
        <v>1087</v>
      </c>
      <c r="G345" s="219" t="s">
        <v>134</v>
      </c>
      <c r="H345" s="220">
        <v>1</v>
      </c>
      <c r="I345" s="221"/>
      <c r="J345" s="222">
        <f>ROUND(I345*H345,2)</f>
        <v>0</v>
      </c>
      <c r="K345" s="218" t="s">
        <v>135</v>
      </c>
      <c r="L345" s="44"/>
      <c r="M345" s="223" t="s">
        <v>32</v>
      </c>
      <c r="N345" s="224" t="s">
        <v>48</v>
      </c>
      <c r="O345" s="80"/>
      <c r="P345" s="225">
        <f>O345*H345</f>
        <v>0</v>
      </c>
      <c r="Q345" s="225">
        <v>0</v>
      </c>
      <c r="R345" s="225">
        <f>Q345*H345</f>
        <v>0</v>
      </c>
      <c r="S345" s="225">
        <v>0</v>
      </c>
      <c r="T345" s="226">
        <f>S345*H345</f>
        <v>0</v>
      </c>
      <c r="AR345" s="17" t="s">
        <v>136</v>
      </c>
      <c r="AT345" s="17" t="s">
        <v>131</v>
      </c>
      <c r="AU345" s="17" t="s">
        <v>85</v>
      </c>
      <c r="AY345" s="17" t="s">
        <v>128</v>
      </c>
      <c r="BE345" s="227">
        <f>IF(N345="základní",J345,0)</f>
        <v>0</v>
      </c>
      <c r="BF345" s="227">
        <f>IF(N345="snížená",J345,0)</f>
        <v>0</v>
      </c>
      <c r="BG345" s="227">
        <f>IF(N345="zákl. přenesená",J345,0)</f>
        <v>0</v>
      </c>
      <c r="BH345" s="227">
        <f>IF(N345="sníž. přenesená",J345,0)</f>
        <v>0</v>
      </c>
      <c r="BI345" s="227">
        <f>IF(N345="nulová",J345,0)</f>
        <v>0</v>
      </c>
      <c r="BJ345" s="17" t="s">
        <v>83</v>
      </c>
      <c r="BK345" s="227">
        <f>ROUND(I345*H345,2)</f>
        <v>0</v>
      </c>
      <c r="BL345" s="17" t="s">
        <v>136</v>
      </c>
      <c r="BM345" s="17" t="s">
        <v>1088</v>
      </c>
    </row>
    <row r="346" s="12" customFormat="1">
      <c r="B346" s="228"/>
      <c r="C346" s="229"/>
      <c r="D346" s="230" t="s">
        <v>138</v>
      </c>
      <c r="E346" s="231" t="s">
        <v>32</v>
      </c>
      <c r="F346" s="232" t="s">
        <v>674</v>
      </c>
      <c r="G346" s="229"/>
      <c r="H346" s="231" t="s">
        <v>32</v>
      </c>
      <c r="I346" s="233"/>
      <c r="J346" s="229"/>
      <c r="K346" s="229"/>
      <c r="L346" s="234"/>
      <c r="M346" s="235"/>
      <c r="N346" s="236"/>
      <c r="O346" s="236"/>
      <c r="P346" s="236"/>
      <c r="Q346" s="236"/>
      <c r="R346" s="236"/>
      <c r="S346" s="236"/>
      <c r="T346" s="237"/>
      <c r="AT346" s="238" t="s">
        <v>138</v>
      </c>
      <c r="AU346" s="238" t="s">
        <v>85</v>
      </c>
      <c r="AV346" s="12" t="s">
        <v>83</v>
      </c>
      <c r="AW346" s="12" t="s">
        <v>39</v>
      </c>
      <c r="AX346" s="12" t="s">
        <v>77</v>
      </c>
      <c r="AY346" s="238" t="s">
        <v>128</v>
      </c>
    </row>
    <row r="347" s="13" customFormat="1">
      <c r="B347" s="239"/>
      <c r="C347" s="240"/>
      <c r="D347" s="230" t="s">
        <v>138</v>
      </c>
      <c r="E347" s="241" t="s">
        <v>32</v>
      </c>
      <c r="F347" s="242" t="s">
        <v>1089</v>
      </c>
      <c r="G347" s="240"/>
      <c r="H347" s="243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AT347" s="249" t="s">
        <v>138</v>
      </c>
      <c r="AU347" s="249" t="s">
        <v>85</v>
      </c>
      <c r="AV347" s="13" t="s">
        <v>85</v>
      </c>
      <c r="AW347" s="13" t="s">
        <v>39</v>
      </c>
      <c r="AX347" s="13" t="s">
        <v>77</v>
      </c>
      <c r="AY347" s="249" t="s">
        <v>128</v>
      </c>
    </row>
    <row r="348" s="14" customFormat="1">
      <c r="B348" s="250"/>
      <c r="C348" s="251"/>
      <c r="D348" s="230" t="s">
        <v>138</v>
      </c>
      <c r="E348" s="252" t="s">
        <v>32</v>
      </c>
      <c r="F348" s="253" t="s">
        <v>141</v>
      </c>
      <c r="G348" s="251"/>
      <c r="H348" s="254">
        <v>1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AT348" s="260" t="s">
        <v>138</v>
      </c>
      <c r="AU348" s="260" t="s">
        <v>85</v>
      </c>
      <c r="AV348" s="14" t="s">
        <v>127</v>
      </c>
      <c r="AW348" s="14" t="s">
        <v>39</v>
      </c>
      <c r="AX348" s="14" t="s">
        <v>83</v>
      </c>
      <c r="AY348" s="260" t="s">
        <v>128</v>
      </c>
    </row>
    <row r="349" s="1" customFormat="1" ht="22.5" customHeight="1">
      <c r="B349" s="39"/>
      <c r="C349" s="216" t="s">
        <v>376</v>
      </c>
      <c r="D349" s="216" t="s">
        <v>131</v>
      </c>
      <c r="E349" s="217" t="s">
        <v>734</v>
      </c>
      <c r="F349" s="218" t="s">
        <v>735</v>
      </c>
      <c r="G349" s="219" t="s">
        <v>134</v>
      </c>
      <c r="H349" s="220">
        <v>4</v>
      </c>
      <c r="I349" s="221"/>
      <c r="J349" s="222">
        <f>ROUND(I349*H349,2)</f>
        <v>0</v>
      </c>
      <c r="K349" s="218" t="s">
        <v>135</v>
      </c>
      <c r="L349" s="44"/>
      <c r="M349" s="223" t="s">
        <v>32</v>
      </c>
      <c r="N349" s="224" t="s">
        <v>48</v>
      </c>
      <c r="O349" s="80"/>
      <c r="P349" s="225">
        <f>O349*H349</f>
        <v>0</v>
      </c>
      <c r="Q349" s="225">
        <v>0</v>
      </c>
      <c r="R349" s="225">
        <f>Q349*H349</f>
        <v>0</v>
      </c>
      <c r="S349" s="225">
        <v>0</v>
      </c>
      <c r="T349" s="226">
        <f>S349*H349</f>
        <v>0</v>
      </c>
      <c r="AR349" s="17" t="s">
        <v>136</v>
      </c>
      <c r="AT349" s="17" t="s">
        <v>131</v>
      </c>
      <c r="AU349" s="17" t="s">
        <v>85</v>
      </c>
      <c r="AY349" s="17" t="s">
        <v>128</v>
      </c>
      <c r="BE349" s="227">
        <f>IF(N349="základní",J349,0)</f>
        <v>0</v>
      </c>
      <c r="BF349" s="227">
        <f>IF(N349="snížená",J349,0)</f>
        <v>0</v>
      </c>
      <c r="BG349" s="227">
        <f>IF(N349="zákl. přenesená",J349,0)</f>
        <v>0</v>
      </c>
      <c r="BH349" s="227">
        <f>IF(N349="sníž. přenesená",J349,0)</f>
        <v>0</v>
      </c>
      <c r="BI349" s="227">
        <f>IF(N349="nulová",J349,0)</f>
        <v>0</v>
      </c>
      <c r="BJ349" s="17" t="s">
        <v>83</v>
      </c>
      <c r="BK349" s="227">
        <f>ROUND(I349*H349,2)</f>
        <v>0</v>
      </c>
      <c r="BL349" s="17" t="s">
        <v>136</v>
      </c>
      <c r="BM349" s="17" t="s">
        <v>736</v>
      </c>
    </row>
    <row r="350" s="12" customFormat="1">
      <c r="B350" s="228"/>
      <c r="C350" s="229"/>
      <c r="D350" s="230" t="s">
        <v>138</v>
      </c>
      <c r="E350" s="231" t="s">
        <v>32</v>
      </c>
      <c r="F350" s="232" t="s">
        <v>674</v>
      </c>
      <c r="G350" s="229"/>
      <c r="H350" s="231" t="s">
        <v>32</v>
      </c>
      <c r="I350" s="233"/>
      <c r="J350" s="229"/>
      <c r="K350" s="229"/>
      <c r="L350" s="234"/>
      <c r="M350" s="235"/>
      <c r="N350" s="236"/>
      <c r="O350" s="236"/>
      <c r="P350" s="236"/>
      <c r="Q350" s="236"/>
      <c r="R350" s="236"/>
      <c r="S350" s="236"/>
      <c r="T350" s="237"/>
      <c r="AT350" s="238" t="s">
        <v>138</v>
      </c>
      <c r="AU350" s="238" t="s">
        <v>85</v>
      </c>
      <c r="AV350" s="12" t="s">
        <v>83</v>
      </c>
      <c r="AW350" s="12" t="s">
        <v>39</v>
      </c>
      <c r="AX350" s="12" t="s">
        <v>77</v>
      </c>
      <c r="AY350" s="238" t="s">
        <v>128</v>
      </c>
    </row>
    <row r="351" s="13" customFormat="1">
      <c r="B351" s="239"/>
      <c r="C351" s="240"/>
      <c r="D351" s="230" t="s">
        <v>138</v>
      </c>
      <c r="E351" s="241" t="s">
        <v>32</v>
      </c>
      <c r="F351" s="242" t="s">
        <v>1238</v>
      </c>
      <c r="G351" s="240"/>
      <c r="H351" s="243">
        <v>4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AT351" s="249" t="s">
        <v>138</v>
      </c>
      <c r="AU351" s="249" t="s">
        <v>85</v>
      </c>
      <c r="AV351" s="13" t="s">
        <v>85</v>
      </c>
      <c r="AW351" s="13" t="s">
        <v>39</v>
      </c>
      <c r="AX351" s="13" t="s">
        <v>77</v>
      </c>
      <c r="AY351" s="249" t="s">
        <v>128</v>
      </c>
    </row>
    <row r="352" s="14" customFormat="1">
      <c r="B352" s="250"/>
      <c r="C352" s="251"/>
      <c r="D352" s="230" t="s">
        <v>138</v>
      </c>
      <c r="E352" s="252" t="s">
        <v>32</v>
      </c>
      <c r="F352" s="253" t="s">
        <v>141</v>
      </c>
      <c r="G352" s="251"/>
      <c r="H352" s="254">
        <v>4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AT352" s="260" t="s">
        <v>138</v>
      </c>
      <c r="AU352" s="260" t="s">
        <v>85</v>
      </c>
      <c r="AV352" s="14" t="s">
        <v>127</v>
      </c>
      <c r="AW352" s="14" t="s">
        <v>39</v>
      </c>
      <c r="AX352" s="14" t="s">
        <v>83</v>
      </c>
      <c r="AY352" s="260" t="s">
        <v>128</v>
      </c>
    </row>
    <row r="353" s="1" customFormat="1" ht="22.5" customHeight="1">
      <c r="B353" s="39"/>
      <c r="C353" s="216" t="s">
        <v>383</v>
      </c>
      <c r="D353" s="216" t="s">
        <v>131</v>
      </c>
      <c r="E353" s="217" t="s">
        <v>1239</v>
      </c>
      <c r="F353" s="218" t="s">
        <v>735</v>
      </c>
      <c r="G353" s="219" t="s">
        <v>134</v>
      </c>
      <c r="H353" s="220">
        <v>2</v>
      </c>
      <c r="I353" s="221"/>
      <c r="J353" s="222">
        <f>ROUND(I353*H353,2)</f>
        <v>0</v>
      </c>
      <c r="K353" s="218" t="s">
        <v>135</v>
      </c>
      <c r="L353" s="44"/>
      <c r="M353" s="223" t="s">
        <v>32</v>
      </c>
      <c r="N353" s="224" t="s">
        <v>48</v>
      </c>
      <c r="O353" s="80"/>
      <c r="P353" s="225">
        <f>O353*H353</f>
        <v>0</v>
      </c>
      <c r="Q353" s="225">
        <v>0</v>
      </c>
      <c r="R353" s="225">
        <f>Q353*H353</f>
        <v>0</v>
      </c>
      <c r="S353" s="225">
        <v>0</v>
      </c>
      <c r="T353" s="226">
        <f>S353*H353</f>
        <v>0</v>
      </c>
      <c r="AR353" s="17" t="s">
        <v>136</v>
      </c>
      <c r="AT353" s="17" t="s">
        <v>131</v>
      </c>
      <c r="AU353" s="17" t="s">
        <v>85</v>
      </c>
      <c r="AY353" s="17" t="s">
        <v>128</v>
      </c>
      <c r="BE353" s="227">
        <f>IF(N353="základní",J353,0)</f>
        <v>0</v>
      </c>
      <c r="BF353" s="227">
        <f>IF(N353="snížená",J353,0)</f>
        <v>0</v>
      </c>
      <c r="BG353" s="227">
        <f>IF(N353="zákl. přenesená",J353,0)</f>
        <v>0</v>
      </c>
      <c r="BH353" s="227">
        <f>IF(N353="sníž. přenesená",J353,0)</f>
        <v>0</v>
      </c>
      <c r="BI353" s="227">
        <f>IF(N353="nulová",J353,0)</f>
        <v>0</v>
      </c>
      <c r="BJ353" s="17" t="s">
        <v>83</v>
      </c>
      <c r="BK353" s="227">
        <f>ROUND(I353*H353,2)</f>
        <v>0</v>
      </c>
      <c r="BL353" s="17" t="s">
        <v>136</v>
      </c>
      <c r="BM353" s="17" t="s">
        <v>1240</v>
      </c>
    </row>
    <row r="354" s="1" customFormat="1">
      <c r="B354" s="39"/>
      <c r="C354" s="40"/>
      <c r="D354" s="230" t="s">
        <v>689</v>
      </c>
      <c r="E354" s="40"/>
      <c r="F354" s="274" t="s">
        <v>1241</v>
      </c>
      <c r="G354" s="40"/>
      <c r="H354" s="40"/>
      <c r="I354" s="143"/>
      <c r="J354" s="40"/>
      <c r="K354" s="40"/>
      <c r="L354" s="44"/>
      <c r="M354" s="275"/>
      <c r="N354" s="80"/>
      <c r="O354" s="80"/>
      <c r="P354" s="80"/>
      <c r="Q354" s="80"/>
      <c r="R354" s="80"/>
      <c r="S354" s="80"/>
      <c r="T354" s="81"/>
      <c r="AT354" s="17" t="s">
        <v>689</v>
      </c>
      <c r="AU354" s="17" t="s">
        <v>85</v>
      </c>
    </row>
    <row r="355" s="12" customFormat="1">
      <c r="B355" s="228"/>
      <c r="C355" s="229"/>
      <c r="D355" s="230" t="s">
        <v>138</v>
      </c>
      <c r="E355" s="231" t="s">
        <v>32</v>
      </c>
      <c r="F355" s="232" t="s">
        <v>674</v>
      </c>
      <c r="G355" s="229"/>
      <c r="H355" s="231" t="s">
        <v>32</v>
      </c>
      <c r="I355" s="233"/>
      <c r="J355" s="229"/>
      <c r="K355" s="229"/>
      <c r="L355" s="234"/>
      <c r="M355" s="235"/>
      <c r="N355" s="236"/>
      <c r="O355" s="236"/>
      <c r="P355" s="236"/>
      <c r="Q355" s="236"/>
      <c r="R355" s="236"/>
      <c r="S355" s="236"/>
      <c r="T355" s="237"/>
      <c r="AT355" s="238" t="s">
        <v>138</v>
      </c>
      <c r="AU355" s="238" t="s">
        <v>85</v>
      </c>
      <c r="AV355" s="12" t="s">
        <v>83</v>
      </c>
      <c r="AW355" s="12" t="s">
        <v>39</v>
      </c>
      <c r="AX355" s="12" t="s">
        <v>77</v>
      </c>
      <c r="AY355" s="238" t="s">
        <v>128</v>
      </c>
    </row>
    <row r="356" s="13" customFormat="1">
      <c r="B356" s="239"/>
      <c r="C356" s="240"/>
      <c r="D356" s="230" t="s">
        <v>138</v>
      </c>
      <c r="E356" s="241" t="s">
        <v>32</v>
      </c>
      <c r="F356" s="242" t="s">
        <v>1242</v>
      </c>
      <c r="G356" s="240"/>
      <c r="H356" s="243">
        <v>2</v>
      </c>
      <c r="I356" s="244"/>
      <c r="J356" s="240"/>
      <c r="K356" s="240"/>
      <c r="L356" s="245"/>
      <c r="M356" s="246"/>
      <c r="N356" s="247"/>
      <c r="O356" s="247"/>
      <c r="P356" s="247"/>
      <c r="Q356" s="247"/>
      <c r="R356" s="247"/>
      <c r="S356" s="247"/>
      <c r="T356" s="248"/>
      <c r="AT356" s="249" t="s">
        <v>138</v>
      </c>
      <c r="AU356" s="249" t="s">
        <v>85</v>
      </c>
      <c r="AV356" s="13" t="s">
        <v>85</v>
      </c>
      <c r="AW356" s="13" t="s">
        <v>39</v>
      </c>
      <c r="AX356" s="13" t="s">
        <v>77</v>
      </c>
      <c r="AY356" s="249" t="s">
        <v>128</v>
      </c>
    </row>
    <row r="357" s="14" customFormat="1">
      <c r="B357" s="250"/>
      <c r="C357" s="251"/>
      <c r="D357" s="230" t="s">
        <v>138</v>
      </c>
      <c r="E357" s="252" t="s">
        <v>32</v>
      </c>
      <c r="F357" s="253" t="s">
        <v>141</v>
      </c>
      <c r="G357" s="251"/>
      <c r="H357" s="254">
        <v>2</v>
      </c>
      <c r="I357" s="255"/>
      <c r="J357" s="251"/>
      <c r="K357" s="251"/>
      <c r="L357" s="256"/>
      <c r="M357" s="257"/>
      <c r="N357" s="258"/>
      <c r="O357" s="258"/>
      <c r="P357" s="258"/>
      <c r="Q357" s="258"/>
      <c r="R357" s="258"/>
      <c r="S357" s="258"/>
      <c r="T357" s="259"/>
      <c r="AT357" s="260" t="s">
        <v>138</v>
      </c>
      <c r="AU357" s="260" t="s">
        <v>85</v>
      </c>
      <c r="AV357" s="14" t="s">
        <v>127</v>
      </c>
      <c r="AW357" s="14" t="s">
        <v>39</v>
      </c>
      <c r="AX357" s="14" t="s">
        <v>83</v>
      </c>
      <c r="AY357" s="260" t="s">
        <v>128</v>
      </c>
    </row>
    <row r="358" s="1" customFormat="1" ht="22.5" customHeight="1">
      <c r="B358" s="39"/>
      <c r="C358" s="216" t="s">
        <v>388</v>
      </c>
      <c r="D358" s="216" t="s">
        <v>131</v>
      </c>
      <c r="E358" s="217" t="s">
        <v>333</v>
      </c>
      <c r="F358" s="218" t="s">
        <v>334</v>
      </c>
      <c r="G358" s="219" t="s">
        <v>134</v>
      </c>
      <c r="H358" s="220">
        <v>6</v>
      </c>
      <c r="I358" s="221"/>
      <c r="J358" s="222">
        <f>ROUND(I358*H358,2)</f>
        <v>0</v>
      </c>
      <c r="K358" s="218" t="s">
        <v>135</v>
      </c>
      <c r="L358" s="44"/>
      <c r="M358" s="223" t="s">
        <v>32</v>
      </c>
      <c r="N358" s="224" t="s">
        <v>48</v>
      </c>
      <c r="O358" s="80"/>
      <c r="P358" s="225">
        <f>O358*H358</f>
        <v>0</v>
      </c>
      <c r="Q358" s="225">
        <v>0</v>
      </c>
      <c r="R358" s="225">
        <f>Q358*H358</f>
        <v>0</v>
      </c>
      <c r="S358" s="225">
        <v>0</v>
      </c>
      <c r="T358" s="226">
        <f>S358*H358</f>
        <v>0</v>
      </c>
      <c r="AR358" s="17" t="s">
        <v>136</v>
      </c>
      <c r="AT358" s="17" t="s">
        <v>131</v>
      </c>
      <c r="AU358" s="17" t="s">
        <v>85</v>
      </c>
      <c r="AY358" s="17" t="s">
        <v>128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17" t="s">
        <v>83</v>
      </c>
      <c r="BK358" s="227">
        <f>ROUND(I358*H358,2)</f>
        <v>0</v>
      </c>
      <c r="BL358" s="17" t="s">
        <v>136</v>
      </c>
      <c r="BM358" s="17" t="s">
        <v>335</v>
      </c>
    </row>
    <row r="359" s="12" customFormat="1">
      <c r="B359" s="228"/>
      <c r="C359" s="229"/>
      <c r="D359" s="230" t="s">
        <v>138</v>
      </c>
      <c r="E359" s="231" t="s">
        <v>32</v>
      </c>
      <c r="F359" s="232" t="s">
        <v>674</v>
      </c>
      <c r="G359" s="229"/>
      <c r="H359" s="231" t="s">
        <v>32</v>
      </c>
      <c r="I359" s="233"/>
      <c r="J359" s="229"/>
      <c r="K359" s="229"/>
      <c r="L359" s="234"/>
      <c r="M359" s="235"/>
      <c r="N359" s="236"/>
      <c r="O359" s="236"/>
      <c r="P359" s="236"/>
      <c r="Q359" s="236"/>
      <c r="R359" s="236"/>
      <c r="S359" s="236"/>
      <c r="T359" s="237"/>
      <c r="AT359" s="238" t="s">
        <v>138</v>
      </c>
      <c r="AU359" s="238" t="s">
        <v>85</v>
      </c>
      <c r="AV359" s="12" t="s">
        <v>83</v>
      </c>
      <c r="AW359" s="12" t="s">
        <v>39</v>
      </c>
      <c r="AX359" s="12" t="s">
        <v>77</v>
      </c>
      <c r="AY359" s="238" t="s">
        <v>128</v>
      </c>
    </row>
    <row r="360" s="13" customFormat="1">
      <c r="B360" s="239"/>
      <c r="C360" s="240"/>
      <c r="D360" s="230" t="s">
        <v>138</v>
      </c>
      <c r="E360" s="241" t="s">
        <v>32</v>
      </c>
      <c r="F360" s="242" t="s">
        <v>1090</v>
      </c>
      <c r="G360" s="240"/>
      <c r="H360" s="243">
        <v>1</v>
      </c>
      <c r="I360" s="244"/>
      <c r="J360" s="240"/>
      <c r="K360" s="240"/>
      <c r="L360" s="245"/>
      <c r="M360" s="246"/>
      <c r="N360" s="247"/>
      <c r="O360" s="247"/>
      <c r="P360" s="247"/>
      <c r="Q360" s="247"/>
      <c r="R360" s="247"/>
      <c r="S360" s="247"/>
      <c r="T360" s="248"/>
      <c r="AT360" s="249" t="s">
        <v>138</v>
      </c>
      <c r="AU360" s="249" t="s">
        <v>85</v>
      </c>
      <c r="AV360" s="13" t="s">
        <v>85</v>
      </c>
      <c r="AW360" s="13" t="s">
        <v>39</v>
      </c>
      <c r="AX360" s="13" t="s">
        <v>77</v>
      </c>
      <c r="AY360" s="249" t="s">
        <v>128</v>
      </c>
    </row>
    <row r="361" s="13" customFormat="1">
      <c r="B361" s="239"/>
      <c r="C361" s="240"/>
      <c r="D361" s="230" t="s">
        <v>138</v>
      </c>
      <c r="E361" s="241" t="s">
        <v>32</v>
      </c>
      <c r="F361" s="242" t="s">
        <v>738</v>
      </c>
      <c r="G361" s="240"/>
      <c r="H361" s="243">
        <v>1</v>
      </c>
      <c r="I361" s="244"/>
      <c r="J361" s="240"/>
      <c r="K361" s="240"/>
      <c r="L361" s="245"/>
      <c r="M361" s="246"/>
      <c r="N361" s="247"/>
      <c r="O361" s="247"/>
      <c r="P361" s="247"/>
      <c r="Q361" s="247"/>
      <c r="R361" s="247"/>
      <c r="S361" s="247"/>
      <c r="T361" s="248"/>
      <c r="AT361" s="249" t="s">
        <v>138</v>
      </c>
      <c r="AU361" s="249" t="s">
        <v>85</v>
      </c>
      <c r="AV361" s="13" t="s">
        <v>85</v>
      </c>
      <c r="AW361" s="13" t="s">
        <v>39</v>
      </c>
      <c r="AX361" s="13" t="s">
        <v>77</v>
      </c>
      <c r="AY361" s="249" t="s">
        <v>128</v>
      </c>
    </row>
    <row r="362" s="13" customFormat="1">
      <c r="B362" s="239"/>
      <c r="C362" s="240"/>
      <c r="D362" s="230" t="s">
        <v>138</v>
      </c>
      <c r="E362" s="241" t="s">
        <v>32</v>
      </c>
      <c r="F362" s="242" t="s">
        <v>1091</v>
      </c>
      <c r="G362" s="240"/>
      <c r="H362" s="243">
        <v>1</v>
      </c>
      <c r="I362" s="244"/>
      <c r="J362" s="240"/>
      <c r="K362" s="240"/>
      <c r="L362" s="245"/>
      <c r="M362" s="246"/>
      <c r="N362" s="247"/>
      <c r="O362" s="247"/>
      <c r="P362" s="247"/>
      <c r="Q362" s="247"/>
      <c r="R362" s="247"/>
      <c r="S362" s="247"/>
      <c r="T362" s="248"/>
      <c r="AT362" s="249" t="s">
        <v>138</v>
      </c>
      <c r="AU362" s="249" t="s">
        <v>85</v>
      </c>
      <c r="AV362" s="13" t="s">
        <v>85</v>
      </c>
      <c r="AW362" s="13" t="s">
        <v>39</v>
      </c>
      <c r="AX362" s="13" t="s">
        <v>77</v>
      </c>
      <c r="AY362" s="249" t="s">
        <v>128</v>
      </c>
    </row>
    <row r="363" s="13" customFormat="1">
      <c r="B363" s="239"/>
      <c r="C363" s="240"/>
      <c r="D363" s="230" t="s">
        <v>138</v>
      </c>
      <c r="E363" s="241" t="s">
        <v>32</v>
      </c>
      <c r="F363" s="242" t="s">
        <v>1243</v>
      </c>
      <c r="G363" s="240"/>
      <c r="H363" s="243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AT363" s="249" t="s">
        <v>138</v>
      </c>
      <c r="AU363" s="249" t="s">
        <v>85</v>
      </c>
      <c r="AV363" s="13" t="s">
        <v>85</v>
      </c>
      <c r="AW363" s="13" t="s">
        <v>39</v>
      </c>
      <c r="AX363" s="13" t="s">
        <v>77</v>
      </c>
      <c r="AY363" s="249" t="s">
        <v>128</v>
      </c>
    </row>
    <row r="364" s="13" customFormat="1">
      <c r="B364" s="239"/>
      <c r="C364" s="240"/>
      <c r="D364" s="230" t="s">
        <v>138</v>
      </c>
      <c r="E364" s="241" t="s">
        <v>32</v>
      </c>
      <c r="F364" s="242" t="s">
        <v>1092</v>
      </c>
      <c r="G364" s="240"/>
      <c r="H364" s="243">
        <v>1</v>
      </c>
      <c r="I364" s="244"/>
      <c r="J364" s="240"/>
      <c r="K364" s="240"/>
      <c r="L364" s="245"/>
      <c r="M364" s="246"/>
      <c r="N364" s="247"/>
      <c r="O364" s="247"/>
      <c r="P364" s="247"/>
      <c r="Q364" s="247"/>
      <c r="R364" s="247"/>
      <c r="S364" s="247"/>
      <c r="T364" s="248"/>
      <c r="AT364" s="249" t="s">
        <v>138</v>
      </c>
      <c r="AU364" s="249" t="s">
        <v>85</v>
      </c>
      <c r="AV364" s="13" t="s">
        <v>85</v>
      </c>
      <c r="AW364" s="13" t="s">
        <v>39</v>
      </c>
      <c r="AX364" s="13" t="s">
        <v>77</v>
      </c>
      <c r="AY364" s="249" t="s">
        <v>128</v>
      </c>
    </row>
    <row r="365" s="13" customFormat="1">
      <c r="B365" s="239"/>
      <c r="C365" s="240"/>
      <c r="D365" s="230" t="s">
        <v>138</v>
      </c>
      <c r="E365" s="241" t="s">
        <v>32</v>
      </c>
      <c r="F365" s="242" t="s">
        <v>741</v>
      </c>
      <c r="G365" s="240"/>
      <c r="H365" s="243">
        <v>1</v>
      </c>
      <c r="I365" s="244"/>
      <c r="J365" s="240"/>
      <c r="K365" s="240"/>
      <c r="L365" s="245"/>
      <c r="M365" s="246"/>
      <c r="N365" s="247"/>
      <c r="O365" s="247"/>
      <c r="P365" s="247"/>
      <c r="Q365" s="247"/>
      <c r="R365" s="247"/>
      <c r="S365" s="247"/>
      <c r="T365" s="248"/>
      <c r="AT365" s="249" t="s">
        <v>138</v>
      </c>
      <c r="AU365" s="249" t="s">
        <v>85</v>
      </c>
      <c r="AV365" s="13" t="s">
        <v>85</v>
      </c>
      <c r="AW365" s="13" t="s">
        <v>39</v>
      </c>
      <c r="AX365" s="13" t="s">
        <v>77</v>
      </c>
      <c r="AY365" s="249" t="s">
        <v>128</v>
      </c>
    </row>
    <row r="366" s="14" customFormat="1">
      <c r="B366" s="250"/>
      <c r="C366" s="251"/>
      <c r="D366" s="230" t="s">
        <v>138</v>
      </c>
      <c r="E366" s="252" t="s">
        <v>32</v>
      </c>
      <c r="F366" s="253" t="s">
        <v>141</v>
      </c>
      <c r="G366" s="251"/>
      <c r="H366" s="254">
        <v>6</v>
      </c>
      <c r="I366" s="255"/>
      <c r="J366" s="251"/>
      <c r="K366" s="251"/>
      <c r="L366" s="256"/>
      <c r="M366" s="257"/>
      <c r="N366" s="258"/>
      <c r="O366" s="258"/>
      <c r="P366" s="258"/>
      <c r="Q366" s="258"/>
      <c r="R366" s="258"/>
      <c r="S366" s="258"/>
      <c r="T366" s="259"/>
      <c r="AT366" s="260" t="s">
        <v>138</v>
      </c>
      <c r="AU366" s="260" t="s">
        <v>85</v>
      </c>
      <c r="AV366" s="14" t="s">
        <v>127</v>
      </c>
      <c r="AW366" s="14" t="s">
        <v>39</v>
      </c>
      <c r="AX366" s="14" t="s">
        <v>83</v>
      </c>
      <c r="AY366" s="260" t="s">
        <v>128</v>
      </c>
    </row>
    <row r="367" s="1" customFormat="1" ht="22.5" customHeight="1">
      <c r="B367" s="39"/>
      <c r="C367" s="216" t="s">
        <v>394</v>
      </c>
      <c r="D367" s="216" t="s">
        <v>131</v>
      </c>
      <c r="E367" s="217" t="s">
        <v>338</v>
      </c>
      <c r="F367" s="218" t="s">
        <v>339</v>
      </c>
      <c r="G367" s="219" t="s">
        <v>134</v>
      </c>
      <c r="H367" s="220">
        <v>25</v>
      </c>
      <c r="I367" s="221"/>
      <c r="J367" s="222">
        <f>ROUND(I367*H367,2)</f>
        <v>0</v>
      </c>
      <c r="K367" s="218" t="s">
        <v>135</v>
      </c>
      <c r="L367" s="44"/>
      <c r="M367" s="223" t="s">
        <v>32</v>
      </c>
      <c r="N367" s="224" t="s">
        <v>48</v>
      </c>
      <c r="O367" s="80"/>
      <c r="P367" s="225">
        <f>O367*H367</f>
        <v>0</v>
      </c>
      <c r="Q367" s="225">
        <v>0</v>
      </c>
      <c r="R367" s="225">
        <f>Q367*H367</f>
        <v>0</v>
      </c>
      <c r="S367" s="225">
        <v>0</v>
      </c>
      <c r="T367" s="226">
        <f>S367*H367</f>
        <v>0</v>
      </c>
      <c r="AR367" s="17" t="s">
        <v>136</v>
      </c>
      <c r="AT367" s="17" t="s">
        <v>131</v>
      </c>
      <c r="AU367" s="17" t="s">
        <v>85</v>
      </c>
      <c r="AY367" s="17" t="s">
        <v>128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17" t="s">
        <v>83</v>
      </c>
      <c r="BK367" s="227">
        <f>ROUND(I367*H367,2)</f>
        <v>0</v>
      </c>
      <c r="BL367" s="17" t="s">
        <v>136</v>
      </c>
      <c r="BM367" s="17" t="s">
        <v>340</v>
      </c>
    </row>
    <row r="368" s="12" customFormat="1">
      <c r="B368" s="228"/>
      <c r="C368" s="229"/>
      <c r="D368" s="230" t="s">
        <v>138</v>
      </c>
      <c r="E368" s="231" t="s">
        <v>32</v>
      </c>
      <c r="F368" s="232" t="s">
        <v>674</v>
      </c>
      <c r="G368" s="229"/>
      <c r="H368" s="231" t="s">
        <v>32</v>
      </c>
      <c r="I368" s="233"/>
      <c r="J368" s="229"/>
      <c r="K368" s="229"/>
      <c r="L368" s="234"/>
      <c r="M368" s="235"/>
      <c r="N368" s="236"/>
      <c r="O368" s="236"/>
      <c r="P368" s="236"/>
      <c r="Q368" s="236"/>
      <c r="R368" s="236"/>
      <c r="S368" s="236"/>
      <c r="T368" s="237"/>
      <c r="AT368" s="238" t="s">
        <v>138</v>
      </c>
      <c r="AU368" s="238" t="s">
        <v>85</v>
      </c>
      <c r="AV368" s="12" t="s">
        <v>83</v>
      </c>
      <c r="AW368" s="12" t="s">
        <v>39</v>
      </c>
      <c r="AX368" s="12" t="s">
        <v>77</v>
      </c>
      <c r="AY368" s="238" t="s">
        <v>128</v>
      </c>
    </row>
    <row r="369" s="13" customFormat="1">
      <c r="B369" s="239"/>
      <c r="C369" s="240"/>
      <c r="D369" s="230" t="s">
        <v>138</v>
      </c>
      <c r="E369" s="241" t="s">
        <v>32</v>
      </c>
      <c r="F369" s="242" t="s">
        <v>1244</v>
      </c>
      <c r="G369" s="240"/>
      <c r="H369" s="243">
        <v>25</v>
      </c>
      <c r="I369" s="244"/>
      <c r="J369" s="240"/>
      <c r="K369" s="240"/>
      <c r="L369" s="245"/>
      <c r="M369" s="246"/>
      <c r="N369" s="247"/>
      <c r="O369" s="247"/>
      <c r="P369" s="247"/>
      <c r="Q369" s="247"/>
      <c r="R369" s="247"/>
      <c r="S369" s="247"/>
      <c r="T369" s="248"/>
      <c r="AT369" s="249" t="s">
        <v>138</v>
      </c>
      <c r="AU369" s="249" t="s">
        <v>85</v>
      </c>
      <c r="AV369" s="13" t="s">
        <v>85</v>
      </c>
      <c r="AW369" s="13" t="s">
        <v>39</v>
      </c>
      <c r="AX369" s="13" t="s">
        <v>77</v>
      </c>
      <c r="AY369" s="249" t="s">
        <v>128</v>
      </c>
    </row>
    <row r="370" s="14" customFormat="1">
      <c r="B370" s="250"/>
      <c r="C370" s="251"/>
      <c r="D370" s="230" t="s">
        <v>138</v>
      </c>
      <c r="E370" s="252" t="s">
        <v>32</v>
      </c>
      <c r="F370" s="253" t="s">
        <v>141</v>
      </c>
      <c r="G370" s="251"/>
      <c r="H370" s="254">
        <v>25</v>
      </c>
      <c r="I370" s="255"/>
      <c r="J370" s="251"/>
      <c r="K370" s="251"/>
      <c r="L370" s="256"/>
      <c r="M370" s="257"/>
      <c r="N370" s="258"/>
      <c r="O370" s="258"/>
      <c r="P370" s="258"/>
      <c r="Q370" s="258"/>
      <c r="R370" s="258"/>
      <c r="S370" s="258"/>
      <c r="T370" s="259"/>
      <c r="AT370" s="260" t="s">
        <v>138</v>
      </c>
      <c r="AU370" s="260" t="s">
        <v>85</v>
      </c>
      <c r="AV370" s="14" t="s">
        <v>127</v>
      </c>
      <c r="AW370" s="14" t="s">
        <v>39</v>
      </c>
      <c r="AX370" s="14" t="s">
        <v>83</v>
      </c>
      <c r="AY370" s="260" t="s">
        <v>128</v>
      </c>
    </row>
    <row r="371" s="1" customFormat="1" ht="22.5" customHeight="1">
      <c r="B371" s="39"/>
      <c r="C371" s="216" t="s">
        <v>398</v>
      </c>
      <c r="D371" s="216" t="s">
        <v>131</v>
      </c>
      <c r="E371" s="217" t="s">
        <v>343</v>
      </c>
      <c r="F371" s="218" t="s">
        <v>344</v>
      </c>
      <c r="G371" s="219" t="s">
        <v>134</v>
      </c>
      <c r="H371" s="220">
        <v>3</v>
      </c>
      <c r="I371" s="221"/>
      <c r="J371" s="222">
        <f>ROUND(I371*H371,2)</f>
        <v>0</v>
      </c>
      <c r="K371" s="218" t="s">
        <v>135</v>
      </c>
      <c r="L371" s="44"/>
      <c r="M371" s="223" t="s">
        <v>32</v>
      </c>
      <c r="N371" s="224" t="s">
        <v>48</v>
      </c>
      <c r="O371" s="80"/>
      <c r="P371" s="225">
        <f>O371*H371</f>
        <v>0</v>
      </c>
      <c r="Q371" s="225">
        <v>0</v>
      </c>
      <c r="R371" s="225">
        <f>Q371*H371</f>
        <v>0</v>
      </c>
      <c r="S371" s="225">
        <v>0</v>
      </c>
      <c r="T371" s="226">
        <f>S371*H371</f>
        <v>0</v>
      </c>
      <c r="AR371" s="17" t="s">
        <v>136</v>
      </c>
      <c r="AT371" s="17" t="s">
        <v>131</v>
      </c>
      <c r="AU371" s="17" t="s">
        <v>85</v>
      </c>
      <c r="AY371" s="17" t="s">
        <v>128</v>
      </c>
      <c r="BE371" s="227">
        <f>IF(N371="základní",J371,0)</f>
        <v>0</v>
      </c>
      <c r="BF371" s="227">
        <f>IF(N371="snížená",J371,0)</f>
        <v>0</v>
      </c>
      <c r="BG371" s="227">
        <f>IF(N371="zákl. přenesená",J371,0)</f>
        <v>0</v>
      </c>
      <c r="BH371" s="227">
        <f>IF(N371="sníž. přenesená",J371,0)</f>
        <v>0</v>
      </c>
      <c r="BI371" s="227">
        <f>IF(N371="nulová",J371,0)</f>
        <v>0</v>
      </c>
      <c r="BJ371" s="17" t="s">
        <v>83</v>
      </c>
      <c r="BK371" s="227">
        <f>ROUND(I371*H371,2)</f>
        <v>0</v>
      </c>
      <c r="BL371" s="17" t="s">
        <v>136</v>
      </c>
      <c r="BM371" s="17" t="s">
        <v>345</v>
      </c>
    </row>
    <row r="372" s="12" customFormat="1">
      <c r="B372" s="228"/>
      <c r="C372" s="229"/>
      <c r="D372" s="230" t="s">
        <v>138</v>
      </c>
      <c r="E372" s="231" t="s">
        <v>32</v>
      </c>
      <c r="F372" s="232" t="s">
        <v>674</v>
      </c>
      <c r="G372" s="229"/>
      <c r="H372" s="231" t="s">
        <v>32</v>
      </c>
      <c r="I372" s="233"/>
      <c r="J372" s="229"/>
      <c r="K372" s="229"/>
      <c r="L372" s="234"/>
      <c r="M372" s="235"/>
      <c r="N372" s="236"/>
      <c r="O372" s="236"/>
      <c r="P372" s="236"/>
      <c r="Q372" s="236"/>
      <c r="R372" s="236"/>
      <c r="S372" s="236"/>
      <c r="T372" s="237"/>
      <c r="AT372" s="238" t="s">
        <v>138</v>
      </c>
      <c r="AU372" s="238" t="s">
        <v>85</v>
      </c>
      <c r="AV372" s="12" t="s">
        <v>83</v>
      </c>
      <c r="AW372" s="12" t="s">
        <v>39</v>
      </c>
      <c r="AX372" s="12" t="s">
        <v>77</v>
      </c>
      <c r="AY372" s="238" t="s">
        <v>128</v>
      </c>
    </row>
    <row r="373" s="13" customFormat="1">
      <c r="B373" s="239"/>
      <c r="C373" s="240"/>
      <c r="D373" s="230" t="s">
        <v>138</v>
      </c>
      <c r="E373" s="241" t="s">
        <v>32</v>
      </c>
      <c r="F373" s="242" t="s">
        <v>743</v>
      </c>
      <c r="G373" s="240"/>
      <c r="H373" s="243">
        <v>1</v>
      </c>
      <c r="I373" s="244"/>
      <c r="J373" s="240"/>
      <c r="K373" s="240"/>
      <c r="L373" s="245"/>
      <c r="M373" s="246"/>
      <c r="N373" s="247"/>
      <c r="O373" s="247"/>
      <c r="P373" s="247"/>
      <c r="Q373" s="247"/>
      <c r="R373" s="247"/>
      <c r="S373" s="247"/>
      <c r="T373" s="248"/>
      <c r="AT373" s="249" t="s">
        <v>138</v>
      </c>
      <c r="AU373" s="249" t="s">
        <v>85</v>
      </c>
      <c r="AV373" s="13" t="s">
        <v>85</v>
      </c>
      <c r="AW373" s="13" t="s">
        <v>39</v>
      </c>
      <c r="AX373" s="13" t="s">
        <v>77</v>
      </c>
      <c r="AY373" s="249" t="s">
        <v>128</v>
      </c>
    </row>
    <row r="374" s="13" customFormat="1">
      <c r="B374" s="239"/>
      <c r="C374" s="240"/>
      <c r="D374" s="230" t="s">
        <v>138</v>
      </c>
      <c r="E374" s="241" t="s">
        <v>32</v>
      </c>
      <c r="F374" s="242" t="s">
        <v>1245</v>
      </c>
      <c r="G374" s="240"/>
      <c r="H374" s="243">
        <v>2</v>
      </c>
      <c r="I374" s="244"/>
      <c r="J374" s="240"/>
      <c r="K374" s="240"/>
      <c r="L374" s="245"/>
      <c r="M374" s="246"/>
      <c r="N374" s="247"/>
      <c r="O374" s="247"/>
      <c r="P374" s="247"/>
      <c r="Q374" s="247"/>
      <c r="R374" s="247"/>
      <c r="S374" s="247"/>
      <c r="T374" s="248"/>
      <c r="AT374" s="249" t="s">
        <v>138</v>
      </c>
      <c r="AU374" s="249" t="s">
        <v>85</v>
      </c>
      <c r="AV374" s="13" t="s">
        <v>85</v>
      </c>
      <c r="AW374" s="13" t="s">
        <v>39</v>
      </c>
      <c r="AX374" s="13" t="s">
        <v>77</v>
      </c>
      <c r="AY374" s="249" t="s">
        <v>128</v>
      </c>
    </row>
    <row r="375" s="14" customFormat="1">
      <c r="B375" s="250"/>
      <c r="C375" s="251"/>
      <c r="D375" s="230" t="s">
        <v>138</v>
      </c>
      <c r="E375" s="252" t="s">
        <v>32</v>
      </c>
      <c r="F375" s="253" t="s">
        <v>141</v>
      </c>
      <c r="G375" s="251"/>
      <c r="H375" s="254">
        <v>3</v>
      </c>
      <c r="I375" s="255"/>
      <c r="J375" s="251"/>
      <c r="K375" s="251"/>
      <c r="L375" s="256"/>
      <c r="M375" s="257"/>
      <c r="N375" s="258"/>
      <c r="O375" s="258"/>
      <c r="P375" s="258"/>
      <c r="Q375" s="258"/>
      <c r="R375" s="258"/>
      <c r="S375" s="258"/>
      <c r="T375" s="259"/>
      <c r="AT375" s="260" t="s">
        <v>138</v>
      </c>
      <c r="AU375" s="260" t="s">
        <v>85</v>
      </c>
      <c r="AV375" s="14" t="s">
        <v>127</v>
      </c>
      <c r="AW375" s="14" t="s">
        <v>39</v>
      </c>
      <c r="AX375" s="14" t="s">
        <v>83</v>
      </c>
      <c r="AY375" s="260" t="s">
        <v>128</v>
      </c>
    </row>
    <row r="376" s="1" customFormat="1" ht="22.5" customHeight="1">
      <c r="B376" s="39"/>
      <c r="C376" s="216" t="s">
        <v>404</v>
      </c>
      <c r="D376" s="216" t="s">
        <v>131</v>
      </c>
      <c r="E376" s="217" t="s">
        <v>1094</v>
      </c>
      <c r="F376" s="218" t="s">
        <v>1095</v>
      </c>
      <c r="G376" s="219" t="s">
        <v>134</v>
      </c>
      <c r="H376" s="220">
        <v>4</v>
      </c>
      <c r="I376" s="221"/>
      <c r="J376" s="222">
        <f>ROUND(I376*H376,2)</f>
        <v>0</v>
      </c>
      <c r="K376" s="218" t="s">
        <v>135</v>
      </c>
      <c r="L376" s="44"/>
      <c r="M376" s="223" t="s">
        <v>32</v>
      </c>
      <c r="N376" s="224" t="s">
        <v>48</v>
      </c>
      <c r="O376" s="80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AR376" s="17" t="s">
        <v>136</v>
      </c>
      <c r="AT376" s="17" t="s">
        <v>131</v>
      </c>
      <c r="AU376" s="17" t="s">
        <v>85</v>
      </c>
      <c r="AY376" s="17" t="s">
        <v>128</v>
      </c>
      <c r="BE376" s="227">
        <f>IF(N376="základní",J376,0)</f>
        <v>0</v>
      </c>
      <c r="BF376" s="227">
        <f>IF(N376="snížená",J376,0)</f>
        <v>0</v>
      </c>
      <c r="BG376" s="227">
        <f>IF(N376="zákl. přenesená",J376,0)</f>
        <v>0</v>
      </c>
      <c r="BH376" s="227">
        <f>IF(N376="sníž. přenesená",J376,0)</f>
        <v>0</v>
      </c>
      <c r="BI376" s="227">
        <f>IF(N376="nulová",J376,0)</f>
        <v>0</v>
      </c>
      <c r="BJ376" s="17" t="s">
        <v>83</v>
      </c>
      <c r="BK376" s="227">
        <f>ROUND(I376*H376,2)</f>
        <v>0</v>
      </c>
      <c r="BL376" s="17" t="s">
        <v>136</v>
      </c>
      <c r="BM376" s="17" t="s">
        <v>1096</v>
      </c>
    </row>
    <row r="377" s="12" customFormat="1">
      <c r="B377" s="228"/>
      <c r="C377" s="229"/>
      <c r="D377" s="230" t="s">
        <v>138</v>
      </c>
      <c r="E377" s="231" t="s">
        <v>32</v>
      </c>
      <c r="F377" s="232" t="s">
        <v>674</v>
      </c>
      <c r="G377" s="229"/>
      <c r="H377" s="231" t="s">
        <v>32</v>
      </c>
      <c r="I377" s="233"/>
      <c r="J377" s="229"/>
      <c r="K377" s="229"/>
      <c r="L377" s="234"/>
      <c r="M377" s="235"/>
      <c r="N377" s="236"/>
      <c r="O377" s="236"/>
      <c r="P377" s="236"/>
      <c r="Q377" s="236"/>
      <c r="R377" s="236"/>
      <c r="S377" s="236"/>
      <c r="T377" s="237"/>
      <c r="AT377" s="238" t="s">
        <v>138</v>
      </c>
      <c r="AU377" s="238" t="s">
        <v>85</v>
      </c>
      <c r="AV377" s="12" t="s">
        <v>83</v>
      </c>
      <c r="AW377" s="12" t="s">
        <v>39</v>
      </c>
      <c r="AX377" s="12" t="s">
        <v>77</v>
      </c>
      <c r="AY377" s="238" t="s">
        <v>128</v>
      </c>
    </row>
    <row r="378" s="13" customFormat="1">
      <c r="B378" s="239"/>
      <c r="C378" s="240"/>
      <c r="D378" s="230" t="s">
        <v>138</v>
      </c>
      <c r="E378" s="241" t="s">
        <v>32</v>
      </c>
      <c r="F378" s="242" t="s">
        <v>1097</v>
      </c>
      <c r="G378" s="240"/>
      <c r="H378" s="243">
        <v>3</v>
      </c>
      <c r="I378" s="244"/>
      <c r="J378" s="240"/>
      <c r="K378" s="240"/>
      <c r="L378" s="245"/>
      <c r="M378" s="246"/>
      <c r="N378" s="247"/>
      <c r="O378" s="247"/>
      <c r="P378" s="247"/>
      <c r="Q378" s="247"/>
      <c r="R378" s="247"/>
      <c r="S378" s="247"/>
      <c r="T378" s="248"/>
      <c r="AT378" s="249" t="s">
        <v>138</v>
      </c>
      <c r="AU378" s="249" t="s">
        <v>85</v>
      </c>
      <c r="AV378" s="13" t="s">
        <v>85</v>
      </c>
      <c r="AW378" s="13" t="s">
        <v>39</v>
      </c>
      <c r="AX378" s="13" t="s">
        <v>77</v>
      </c>
      <c r="AY378" s="249" t="s">
        <v>128</v>
      </c>
    </row>
    <row r="379" s="13" customFormat="1">
      <c r="B379" s="239"/>
      <c r="C379" s="240"/>
      <c r="D379" s="230" t="s">
        <v>138</v>
      </c>
      <c r="E379" s="241" t="s">
        <v>32</v>
      </c>
      <c r="F379" s="242" t="s">
        <v>1246</v>
      </c>
      <c r="G379" s="240"/>
      <c r="H379" s="243">
        <v>1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AT379" s="249" t="s">
        <v>138</v>
      </c>
      <c r="AU379" s="249" t="s">
        <v>85</v>
      </c>
      <c r="AV379" s="13" t="s">
        <v>85</v>
      </c>
      <c r="AW379" s="13" t="s">
        <v>39</v>
      </c>
      <c r="AX379" s="13" t="s">
        <v>77</v>
      </c>
      <c r="AY379" s="249" t="s">
        <v>128</v>
      </c>
    </row>
    <row r="380" s="14" customFormat="1">
      <c r="B380" s="250"/>
      <c r="C380" s="251"/>
      <c r="D380" s="230" t="s">
        <v>138</v>
      </c>
      <c r="E380" s="252" t="s">
        <v>32</v>
      </c>
      <c r="F380" s="253" t="s">
        <v>141</v>
      </c>
      <c r="G380" s="251"/>
      <c r="H380" s="254">
        <v>4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AT380" s="260" t="s">
        <v>138</v>
      </c>
      <c r="AU380" s="260" t="s">
        <v>85</v>
      </c>
      <c r="AV380" s="14" t="s">
        <v>127</v>
      </c>
      <c r="AW380" s="14" t="s">
        <v>39</v>
      </c>
      <c r="AX380" s="14" t="s">
        <v>83</v>
      </c>
      <c r="AY380" s="260" t="s">
        <v>128</v>
      </c>
    </row>
    <row r="381" s="1" customFormat="1" ht="22.5" customHeight="1">
      <c r="B381" s="39"/>
      <c r="C381" s="216" t="s">
        <v>409</v>
      </c>
      <c r="D381" s="216" t="s">
        <v>131</v>
      </c>
      <c r="E381" s="217" t="s">
        <v>348</v>
      </c>
      <c r="F381" s="218" t="s">
        <v>349</v>
      </c>
      <c r="G381" s="219" t="s">
        <v>134</v>
      </c>
      <c r="H381" s="220">
        <v>8</v>
      </c>
      <c r="I381" s="221"/>
      <c r="J381" s="222">
        <f>ROUND(I381*H381,2)</f>
        <v>0</v>
      </c>
      <c r="K381" s="218" t="s">
        <v>135</v>
      </c>
      <c r="L381" s="44"/>
      <c r="M381" s="223" t="s">
        <v>32</v>
      </c>
      <c r="N381" s="224" t="s">
        <v>48</v>
      </c>
      <c r="O381" s="80"/>
      <c r="P381" s="225">
        <f>O381*H381</f>
        <v>0</v>
      </c>
      <c r="Q381" s="225">
        <v>0</v>
      </c>
      <c r="R381" s="225">
        <f>Q381*H381</f>
        <v>0</v>
      </c>
      <c r="S381" s="225">
        <v>0</v>
      </c>
      <c r="T381" s="226">
        <f>S381*H381</f>
        <v>0</v>
      </c>
      <c r="AR381" s="17" t="s">
        <v>136</v>
      </c>
      <c r="AT381" s="17" t="s">
        <v>131</v>
      </c>
      <c r="AU381" s="17" t="s">
        <v>85</v>
      </c>
      <c r="AY381" s="17" t="s">
        <v>128</v>
      </c>
      <c r="BE381" s="227">
        <f>IF(N381="základní",J381,0)</f>
        <v>0</v>
      </c>
      <c r="BF381" s="227">
        <f>IF(N381="snížená",J381,0)</f>
        <v>0</v>
      </c>
      <c r="BG381" s="227">
        <f>IF(N381="zákl. přenesená",J381,0)</f>
        <v>0</v>
      </c>
      <c r="BH381" s="227">
        <f>IF(N381="sníž. přenesená",J381,0)</f>
        <v>0</v>
      </c>
      <c r="BI381" s="227">
        <f>IF(N381="nulová",J381,0)</f>
        <v>0</v>
      </c>
      <c r="BJ381" s="17" t="s">
        <v>83</v>
      </c>
      <c r="BK381" s="227">
        <f>ROUND(I381*H381,2)</f>
        <v>0</v>
      </c>
      <c r="BL381" s="17" t="s">
        <v>136</v>
      </c>
      <c r="BM381" s="17" t="s">
        <v>350</v>
      </c>
    </row>
    <row r="382" s="12" customFormat="1">
      <c r="B382" s="228"/>
      <c r="C382" s="229"/>
      <c r="D382" s="230" t="s">
        <v>138</v>
      </c>
      <c r="E382" s="231" t="s">
        <v>32</v>
      </c>
      <c r="F382" s="232" t="s">
        <v>674</v>
      </c>
      <c r="G382" s="229"/>
      <c r="H382" s="231" t="s">
        <v>32</v>
      </c>
      <c r="I382" s="233"/>
      <c r="J382" s="229"/>
      <c r="K382" s="229"/>
      <c r="L382" s="234"/>
      <c r="M382" s="235"/>
      <c r="N382" s="236"/>
      <c r="O382" s="236"/>
      <c r="P382" s="236"/>
      <c r="Q382" s="236"/>
      <c r="R382" s="236"/>
      <c r="S382" s="236"/>
      <c r="T382" s="237"/>
      <c r="AT382" s="238" t="s">
        <v>138</v>
      </c>
      <c r="AU382" s="238" t="s">
        <v>85</v>
      </c>
      <c r="AV382" s="12" t="s">
        <v>83</v>
      </c>
      <c r="AW382" s="12" t="s">
        <v>39</v>
      </c>
      <c r="AX382" s="12" t="s">
        <v>77</v>
      </c>
      <c r="AY382" s="238" t="s">
        <v>128</v>
      </c>
    </row>
    <row r="383" s="13" customFormat="1">
      <c r="B383" s="239"/>
      <c r="C383" s="240"/>
      <c r="D383" s="230" t="s">
        <v>138</v>
      </c>
      <c r="E383" s="241" t="s">
        <v>32</v>
      </c>
      <c r="F383" s="242" t="s">
        <v>1101</v>
      </c>
      <c r="G383" s="240"/>
      <c r="H383" s="243">
        <v>6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AT383" s="249" t="s">
        <v>138</v>
      </c>
      <c r="AU383" s="249" t="s">
        <v>85</v>
      </c>
      <c r="AV383" s="13" t="s">
        <v>85</v>
      </c>
      <c r="AW383" s="13" t="s">
        <v>39</v>
      </c>
      <c r="AX383" s="13" t="s">
        <v>77</v>
      </c>
      <c r="AY383" s="249" t="s">
        <v>128</v>
      </c>
    </row>
    <row r="384" s="13" customFormat="1">
      <c r="B384" s="239"/>
      <c r="C384" s="240"/>
      <c r="D384" s="230" t="s">
        <v>138</v>
      </c>
      <c r="E384" s="241" t="s">
        <v>32</v>
      </c>
      <c r="F384" s="242" t="s">
        <v>364</v>
      </c>
      <c r="G384" s="240"/>
      <c r="H384" s="243">
        <v>2</v>
      </c>
      <c r="I384" s="244"/>
      <c r="J384" s="240"/>
      <c r="K384" s="240"/>
      <c r="L384" s="245"/>
      <c r="M384" s="246"/>
      <c r="N384" s="247"/>
      <c r="O384" s="247"/>
      <c r="P384" s="247"/>
      <c r="Q384" s="247"/>
      <c r="R384" s="247"/>
      <c r="S384" s="247"/>
      <c r="T384" s="248"/>
      <c r="AT384" s="249" t="s">
        <v>138</v>
      </c>
      <c r="AU384" s="249" t="s">
        <v>85</v>
      </c>
      <c r="AV384" s="13" t="s">
        <v>85</v>
      </c>
      <c r="AW384" s="13" t="s">
        <v>39</v>
      </c>
      <c r="AX384" s="13" t="s">
        <v>77</v>
      </c>
      <c r="AY384" s="249" t="s">
        <v>128</v>
      </c>
    </row>
    <row r="385" s="14" customFormat="1">
      <c r="B385" s="250"/>
      <c r="C385" s="251"/>
      <c r="D385" s="230" t="s">
        <v>138</v>
      </c>
      <c r="E385" s="252" t="s">
        <v>32</v>
      </c>
      <c r="F385" s="253" t="s">
        <v>141</v>
      </c>
      <c r="G385" s="251"/>
      <c r="H385" s="254">
        <v>8</v>
      </c>
      <c r="I385" s="255"/>
      <c r="J385" s="251"/>
      <c r="K385" s="251"/>
      <c r="L385" s="256"/>
      <c r="M385" s="257"/>
      <c r="N385" s="258"/>
      <c r="O385" s="258"/>
      <c r="P385" s="258"/>
      <c r="Q385" s="258"/>
      <c r="R385" s="258"/>
      <c r="S385" s="258"/>
      <c r="T385" s="259"/>
      <c r="AT385" s="260" t="s">
        <v>138</v>
      </c>
      <c r="AU385" s="260" t="s">
        <v>85</v>
      </c>
      <c r="AV385" s="14" t="s">
        <v>127</v>
      </c>
      <c r="AW385" s="14" t="s">
        <v>39</v>
      </c>
      <c r="AX385" s="14" t="s">
        <v>83</v>
      </c>
      <c r="AY385" s="260" t="s">
        <v>128</v>
      </c>
    </row>
    <row r="386" s="1" customFormat="1" ht="22.5" customHeight="1">
      <c r="B386" s="39"/>
      <c r="C386" s="216" t="s">
        <v>414</v>
      </c>
      <c r="D386" s="216" t="s">
        <v>131</v>
      </c>
      <c r="E386" s="217" t="s">
        <v>355</v>
      </c>
      <c r="F386" s="218" t="s">
        <v>356</v>
      </c>
      <c r="G386" s="219" t="s">
        <v>134</v>
      </c>
      <c r="H386" s="220">
        <v>3</v>
      </c>
      <c r="I386" s="221"/>
      <c r="J386" s="222">
        <f>ROUND(I386*H386,2)</f>
        <v>0</v>
      </c>
      <c r="K386" s="218" t="s">
        <v>135</v>
      </c>
      <c r="L386" s="44"/>
      <c r="M386" s="223" t="s">
        <v>32</v>
      </c>
      <c r="N386" s="224" t="s">
        <v>48</v>
      </c>
      <c r="O386" s="80"/>
      <c r="P386" s="225">
        <f>O386*H386</f>
        <v>0</v>
      </c>
      <c r="Q386" s="225">
        <v>0</v>
      </c>
      <c r="R386" s="225">
        <f>Q386*H386</f>
        <v>0</v>
      </c>
      <c r="S386" s="225">
        <v>0</v>
      </c>
      <c r="T386" s="226">
        <f>S386*H386</f>
        <v>0</v>
      </c>
      <c r="AR386" s="17" t="s">
        <v>136</v>
      </c>
      <c r="AT386" s="17" t="s">
        <v>131</v>
      </c>
      <c r="AU386" s="17" t="s">
        <v>85</v>
      </c>
      <c r="AY386" s="17" t="s">
        <v>128</v>
      </c>
      <c r="BE386" s="227">
        <f>IF(N386="základní",J386,0)</f>
        <v>0</v>
      </c>
      <c r="BF386" s="227">
        <f>IF(N386="snížená",J386,0)</f>
        <v>0</v>
      </c>
      <c r="BG386" s="227">
        <f>IF(N386="zákl. přenesená",J386,0)</f>
        <v>0</v>
      </c>
      <c r="BH386" s="227">
        <f>IF(N386="sníž. přenesená",J386,0)</f>
        <v>0</v>
      </c>
      <c r="BI386" s="227">
        <f>IF(N386="nulová",J386,0)</f>
        <v>0</v>
      </c>
      <c r="BJ386" s="17" t="s">
        <v>83</v>
      </c>
      <c r="BK386" s="227">
        <f>ROUND(I386*H386,2)</f>
        <v>0</v>
      </c>
      <c r="BL386" s="17" t="s">
        <v>136</v>
      </c>
      <c r="BM386" s="17" t="s">
        <v>357</v>
      </c>
    </row>
    <row r="387" s="12" customFormat="1">
      <c r="B387" s="228"/>
      <c r="C387" s="229"/>
      <c r="D387" s="230" t="s">
        <v>138</v>
      </c>
      <c r="E387" s="231" t="s">
        <v>32</v>
      </c>
      <c r="F387" s="232" t="s">
        <v>674</v>
      </c>
      <c r="G387" s="229"/>
      <c r="H387" s="231" t="s">
        <v>32</v>
      </c>
      <c r="I387" s="233"/>
      <c r="J387" s="229"/>
      <c r="K387" s="229"/>
      <c r="L387" s="234"/>
      <c r="M387" s="235"/>
      <c r="N387" s="236"/>
      <c r="O387" s="236"/>
      <c r="P387" s="236"/>
      <c r="Q387" s="236"/>
      <c r="R387" s="236"/>
      <c r="S387" s="236"/>
      <c r="T387" s="237"/>
      <c r="AT387" s="238" t="s">
        <v>138</v>
      </c>
      <c r="AU387" s="238" t="s">
        <v>85</v>
      </c>
      <c r="AV387" s="12" t="s">
        <v>83</v>
      </c>
      <c r="AW387" s="12" t="s">
        <v>39</v>
      </c>
      <c r="AX387" s="12" t="s">
        <v>77</v>
      </c>
      <c r="AY387" s="238" t="s">
        <v>128</v>
      </c>
    </row>
    <row r="388" s="13" customFormat="1">
      <c r="B388" s="239"/>
      <c r="C388" s="240"/>
      <c r="D388" s="230" t="s">
        <v>138</v>
      </c>
      <c r="E388" s="241" t="s">
        <v>32</v>
      </c>
      <c r="F388" s="242" t="s">
        <v>749</v>
      </c>
      <c r="G388" s="240"/>
      <c r="H388" s="243">
        <v>3</v>
      </c>
      <c r="I388" s="244"/>
      <c r="J388" s="240"/>
      <c r="K388" s="240"/>
      <c r="L388" s="245"/>
      <c r="M388" s="246"/>
      <c r="N388" s="247"/>
      <c r="O388" s="247"/>
      <c r="P388" s="247"/>
      <c r="Q388" s="247"/>
      <c r="R388" s="247"/>
      <c r="S388" s="247"/>
      <c r="T388" s="248"/>
      <c r="AT388" s="249" t="s">
        <v>138</v>
      </c>
      <c r="AU388" s="249" t="s">
        <v>85</v>
      </c>
      <c r="AV388" s="13" t="s">
        <v>85</v>
      </c>
      <c r="AW388" s="13" t="s">
        <v>39</v>
      </c>
      <c r="AX388" s="13" t="s">
        <v>77</v>
      </c>
      <c r="AY388" s="249" t="s">
        <v>128</v>
      </c>
    </row>
    <row r="389" s="14" customFormat="1">
      <c r="B389" s="250"/>
      <c r="C389" s="251"/>
      <c r="D389" s="230" t="s">
        <v>138</v>
      </c>
      <c r="E389" s="252" t="s">
        <v>32</v>
      </c>
      <c r="F389" s="253" t="s">
        <v>141</v>
      </c>
      <c r="G389" s="251"/>
      <c r="H389" s="254">
        <v>3</v>
      </c>
      <c r="I389" s="255"/>
      <c r="J389" s="251"/>
      <c r="K389" s="251"/>
      <c r="L389" s="256"/>
      <c r="M389" s="257"/>
      <c r="N389" s="258"/>
      <c r="O389" s="258"/>
      <c r="P389" s="258"/>
      <c r="Q389" s="258"/>
      <c r="R389" s="258"/>
      <c r="S389" s="258"/>
      <c r="T389" s="259"/>
      <c r="AT389" s="260" t="s">
        <v>138</v>
      </c>
      <c r="AU389" s="260" t="s">
        <v>85</v>
      </c>
      <c r="AV389" s="14" t="s">
        <v>127</v>
      </c>
      <c r="AW389" s="14" t="s">
        <v>39</v>
      </c>
      <c r="AX389" s="14" t="s">
        <v>83</v>
      </c>
      <c r="AY389" s="260" t="s">
        <v>128</v>
      </c>
    </row>
    <row r="390" s="1" customFormat="1" ht="22.5" customHeight="1">
      <c r="B390" s="39"/>
      <c r="C390" s="216" t="s">
        <v>419</v>
      </c>
      <c r="D390" s="216" t="s">
        <v>131</v>
      </c>
      <c r="E390" s="217" t="s">
        <v>360</v>
      </c>
      <c r="F390" s="218" t="s">
        <v>361</v>
      </c>
      <c r="G390" s="219" t="s">
        <v>134</v>
      </c>
      <c r="H390" s="220">
        <v>4</v>
      </c>
      <c r="I390" s="221"/>
      <c r="J390" s="222">
        <f>ROUND(I390*H390,2)</f>
        <v>0</v>
      </c>
      <c r="K390" s="218" t="s">
        <v>135</v>
      </c>
      <c r="L390" s="44"/>
      <c r="M390" s="223" t="s">
        <v>32</v>
      </c>
      <c r="N390" s="224" t="s">
        <v>48</v>
      </c>
      <c r="O390" s="80"/>
      <c r="P390" s="225">
        <f>O390*H390</f>
        <v>0</v>
      </c>
      <c r="Q390" s="225">
        <v>0</v>
      </c>
      <c r="R390" s="225">
        <f>Q390*H390</f>
        <v>0</v>
      </c>
      <c r="S390" s="225">
        <v>0</v>
      </c>
      <c r="T390" s="226">
        <f>S390*H390</f>
        <v>0</v>
      </c>
      <c r="AR390" s="17" t="s">
        <v>136</v>
      </c>
      <c r="AT390" s="17" t="s">
        <v>131</v>
      </c>
      <c r="AU390" s="17" t="s">
        <v>85</v>
      </c>
      <c r="AY390" s="17" t="s">
        <v>128</v>
      </c>
      <c r="BE390" s="227">
        <f>IF(N390="základní",J390,0)</f>
        <v>0</v>
      </c>
      <c r="BF390" s="227">
        <f>IF(N390="snížená",J390,0)</f>
        <v>0</v>
      </c>
      <c r="BG390" s="227">
        <f>IF(N390="zákl. přenesená",J390,0)</f>
        <v>0</v>
      </c>
      <c r="BH390" s="227">
        <f>IF(N390="sníž. přenesená",J390,0)</f>
        <v>0</v>
      </c>
      <c r="BI390" s="227">
        <f>IF(N390="nulová",J390,0)</f>
        <v>0</v>
      </c>
      <c r="BJ390" s="17" t="s">
        <v>83</v>
      </c>
      <c r="BK390" s="227">
        <f>ROUND(I390*H390,2)</f>
        <v>0</v>
      </c>
      <c r="BL390" s="17" t="s">
        <v>136</v>
      </c>
      <c r="BM390" s="17" t="s">
        <v>362</v>
      </c>
    </row>
    <row r="391" s="12" customFormat="1">
      <c r="B391" s="228"/>
      <c r="C391" s="229"/>
      <c r="D391" s="230" t="s">
        <v>138</v>
      </c>
      <c r="E391" s="231" t="s">
        <v>32</v>
      </c>
      <c r="F391" s="232" t="s">
        <v>674</v>
      </c>
      <c r="G391" s="229"/>
      <c r="H391" s="231" t="s">
        <v>32</v>
      </c>
      <c r="I391" s="233"/>
      <c r="J391" s="229"/>
      <c r="K391" s="229"/>
      <c r="L391" s="234"/>
      <c r="M391" s="235"/>
      <c r="N391" s="236"/>
      <c r="O391" s="236"/>
      <c r="P391" s="236"/>
      <c r="Q391" s="236"/>
      <c r="R391" s="236"/>
      <c r="S391" s="236"/>
      <c r="T391" s="237"/>
      <c r="AT391" s="238" t="s">
        <v>138</v>
      </c>
      <c r="AU391" s="238" t="s">
        <v>85</v>
      </c>
      <c r="AV391" s="12" t="s">
        <v>83</v>
      </c>
      <c r="AW391" s="12" t="s">
        <v>39</v>
      </c>
      <c r="AX391" s="12" t="s">
        <v>77</v>
      </c>
      <c r="AY391" s="238" t="s">
        <v>128</v>
      </c>
    </row>
    <row r="392" s="13" customFormat="1">
      <c r="B392" s="239"/>
      <c r="C392" s="240"/>
      <c r="D392" s="230" t="s">
        <v>138</v>
      </c>
      <c r="E392" s="241" t="s">
        <v>32</v>
      </c>
      <c r="F392" s="242" t="s">
        <v>1247</v>
      </c>
      <c r="G392" s="240"/>
      <c r="H392" s="243">
        <v>2</v>
      </c>
      <c r="I392" s="244"/>
      <c r="J392" s="240"/>
      <c r="K392" s="240"/>
      <c r="L392" s="245"/>
      <c r="M392" s="246"/>
      <c r="N392" s="247"/>
      <c r="O392" s="247"/>
      <c r="P392" s="247"/>
      <c r="Q392" s="247"/>
      <c r="R392" s="247"/>
      <c r="S392" s="247"/>
      <c r="T392" s="248"/>
      <c r="AT392" s="249" t="s">
        <v>138</v>
      </c>
      <c r="AU392" s="249" t="s">
        <v>85</v>
      </c>
      <c r="AV392" s="13" t="s">
        <v>85</v>
      </c>
      <c r="AW392" s="13" t="s">
        <v>39</v>
      </c>
      <c r="AX392" s="13" t="s">
        <v>77</v>
      </c>
      <c r="AY392" s="249" t="s">
        <v>128</v>
      </c>
    </row>
    <row r="393" s="13" customFormat="1">
      <c r="B393" s="239"/>
      <c r="C393" s="240"/>
      <c r="D393" s="230" t="s">
        <v>138</v>
      </c>
      <c r="E393" s="241" t="s">
        <v>32</v>
      </c>
      <c r="F393" s="242" t="s">
        <v>364</v>
      </c>
      <c r="G393" s="240"/>
      <c r="H393" s="243">
        <v>2</v>
      </c>
      <c r="I393" s="244"/>
      <c r="J393" s="240"/>
      <c r="K393" s="240"/>
      <c r="L393" s="245"/>
      <c r="M393" s="246"/>
      <c r="N393" s="247"/>
      <c r="O393" s="247"/>
      <c r="P393" s="247"/>
      <c r="Q393" s="247"/>
      <c r="R393" s="247"/>
      <c r="S393" s="247"/>
      <c r="T393" s="248"/>
      <c r="AT393" s="249" t="s">
        <v>138</v>
      </c>
      <c r="AU393" s="249" t="s">
        <v>85</v>
      </c>
      <c r="AV393" s="13" t="s">
        <v>85</v>
      </c>
      <c r="AW393" s="13" t="s">
        <v>39</v>
      </c>
      <c r="AX393" s="13" t="s">
        <v>77</v>
      </c>
      <c r="AY393" s="249" t="s">
        <v>128</v>
      </c>
    </row>
    <row r="394" s="14" customFormat="1">
      <c r="B394" s="250"/>
      <c r="C394" s="251"/>
      <c r="D394" s="230" t="s">
        <v>138</v>
      </c>
      <c r="E394" s="252" t="s">
        <v>32</v>
      </c>
      <c r="F394" s="253" t="s">
        <v>141</v>
      </c>
      <c r="G394" s="251"/>
      <c r="H394" s="254">
        <v>4</v>
      </c>
      <c r="I394" s="255"/>
      <c r="J394" s="251"/>
      <c r="K394" s="251"/>
      <c r="L394" s="256"/>
      <c r="M394" s="257"/>
      <c r="N394" s="258"/>
      <c r="O394" s="258"/>
      <c r="P394" s="258"/>
      <c r="Q394" s="258"/>
      <c r="R394" s="258"/>
      <c r="S394" s="258"/>
      <c r="T394" s="259"/>
      <c r="AT394" s="260" t="s">
        <v>138</v>
      </c>
      <c r="AU394" s="260" t="s">
        <v>85</v>
      </c>
      <c r="AV394" s="14" t="s">
        <v>127</v>
      </c>
      <c r="AW394" s="14" t="s">
        <v>39</v>
      </c>
      <c r="AX394" s="14" t="s">
        <v>83</v>
      </c>
      <c r="AY394" s="260" t="s">
        <v>128</v>
      </c>
    </row>
    <row r="395" s="1" customFormat="1" ht="22.5" customHeight="1">
      <c r="B395" s="39"/>
      <c r="C395" s="216" t="s">
        <v>423</v>
      </c>
      <c r="D395" s="216" t="s">
        <v>131</v>
      </c>
      <c r="E395" s="217" t="s">
        <v>750</v>
      </c>
      <c r="F395" s="218" t="s">
        <v>751</v>
      </c>
      <c r="G395" s="219" t="s">
        <v>134</v>
      </c>
      <c r="H395" s="220">
        <v>3</v>
      </c>
      <c r="I395" s="221"/>
      <c r="J395" s="222">
        <f>ROUND(I395*H395,2)</f>
        <v>0</v>
      </c>
      <c r="K395" s="218" t="s">
        <v>135</v>
      </c>
      <c r="L395" s="44"/>
      <c r="M395" s="223" t="s">
        <v>32</v>
      </c>
      <c r="N395" s="224" t="s">
        <v>48</v>
      </c>
      <c r="O395" s="80"/>
      <c r="P395" s="225">
        <f>O395*H395</f>
        <v>0</v>
      </c>
      <c r="Q395" s="225">
        <v>0</v>
      </c>
      <c r="R395" s="225">
        <f>Q395*H395</f>
        <v>0</v>
      </c>
      <c r="S395" s="225">
        <v>0</v>
      </c>
      <c r="T395" s="226">
        <f>S395*H395</f>
        <v>0</v>
      </c>
      <c r="AR395" s="17" t="s">
        <v>136</v>
      </c>
      <c r="AT395" s="17" t="s">
        <v>131</v>
      </c>
      <c r="AU395" s="17" t="s">
        <v>85</v>
      </c>
      <c r="AY395" s="17" t="s">
        <v>128</v>
      </c>
      <c r="BE395" s="227">
        <f>IF(N395="základní",J395,0)</f>
        <v>0</v>
      </c>
      <c r="BF395" s="227">
        <f>IF(N395="snížená",J395,0)</f>
        <v>0</v>
      </c>
      <c r="BG395" s="227">
        <f>IF(N395="zákl. přenesená",J395,0)</f>
        <v>0</v>
      </c>
      <c r="BH395" s="227">
        <f>IF(N395="sníž. přenesená",J395,0)</f>
        <v>0</v>
      </c>
      <c r="BI395" s="227">
        <f>IF(N395="nulová",J395,0)</f>
        <v>0</v>
      </c>
      <c r="BJ395" s="17" t="s">
        <v>83</v>
      </c>
      <c r="BK395" s="227">
        <f>ROUND(I395*H395,2)</f>
        <v>0</v>
      </c>
      <c r="BL395" s="17" t="s">
        <v>136</v>
      </c>
      <c r="BM395" s="17" t="s">
        <v>752</v>
      </c>
    </row>
    <row r="396" s="12" customFormat="1">
      <c r="B396" s="228"/>
      <c r="C396" s="229"/>
      <c r="D396" s="230" t="s">
        <v>138</v>
      </c>
      <c r="E396" s="231" t="s">
        <v>32</v>
      </c>
      <c r="F396" s="232" t="s">
        <v>674</v>
      </c>
      <c r="G396" s="229"/>
      <c r="H396" s="231" t="s">
        <v>32</v>
      </c>
      <c r="I396" s="233"/>
      <c r="J396" s="229"/>
      <c r="K396" s="229"/>
      <c r="L396" s="234"/>
      <c r="M396" s="235"/>
      <c r="N396" s="236"/>
      <c r="O396" s="236"/>
      <c r="P396" s="236"/>
      <c r="Q396" s="236"/>
      <c r="R396" s="236"/>
      <c r="S396" s="236"/>
      <c r="T396" s="237"/>
      <c r="AT396" s="238" t="s">
        <v>138</v>
      </c>
      <c r="AU396" s="238" t="s">
        <v>85</v>
      </c>
      <c r="AV396" s="12" t="s">
        <v>83</v>
      </c>
      <c r="AW396" s="12" t="s">
        <v>39</v>
      </c>
      <c r="AX396" s="12" t="s">
        <v>77</v>
      </c>
      <c r="AY396" s="238" t="s">
        <v>128</v>
      </c>
    </row>
    <row r="397" s="13" customFormat="1">
      <c r="B397" s="239"/>
      <c r="C397" s="240"/>
      <c r="D397" s="230" t="s">
        <v>138</v>
      </c>
      <c r="E397" s="241" t="s">
        <v>32</v>
      </c>
      <c r="F397" s="242" t="s">
        <v>1248</v>
      </c>
      <c r="G397" s="240"/>
      <c r="H397" s="243">
        <v>3</v>
      </c>
      <c r="I397" s="244"/>
      <c r="J397" s="240"/>
      <c r="K397" s="240"/>
      <c r="L397" s="245"/>
      <c r="M397" s="246"/>
      <c r="N397" s="247"/>
      <c r="O397" s="247"/>
      <c r="P397" s="247"/>
      <c r="Q397" s="247"/>
      <c r="R397" s="247"/>
      <c r="S397" s="247"/>
      <c r="T397" s="248"/>
      <c r="AT397" s="249" t="s">
        <v>138</v>
      </c>
      <c r="AU397" s="249" t="s">
        <v>85</v>
      </c>
      <c r="AV397" s="13" t="s">
        <v>85</v>
      </c>
      <c r="AW397" s="13" t="s">
        <v>39</v>
      </c>
      <c r="AX397" s="13" t="s">
        <v>77</v>
      </c>
      <c r="AY397" s="249" t="s">
        <v>128</v>
      </c>
    </row>
    <row r="398" s="14" customFormat="1">
      <c r="B398" s="250"/>
      <c r="C398" s="251"/>
      <c r="D398" s="230" t="s">
        <v>138</v>
      </c>
      <c r="E398" s="252" t="s">
        <v>32</v>
      </c>
      <c r="F398" s="253" t="s">
        <v>141</v>
      </c>
      <c r="G398" s="251"/>
      <c r="H398" s="254">
        <v>3</v>
      </c>
      <c r="I398" s="255"/>
      <c r="J398" s="251"/>
      <c r="K398" s="251"/>
      <c r="L398" s="256"/>
      <c r="M398" s="257"/>
      <c r="N398" s="258"/>
      <c r="O398" s="258"/>
      <c r="P398" s="258"/>
      <c r="Q398" s="258"/>
      <c r="R398" s="258"/>
      <c r="S398" s="258"/>
      <c r="T398" s="259"/>
      <c r="AT398" s="260" t="s">
        <v>138</v>
      </c>
      <c r="AU398" s="260" t="s">
        <v>85</v>
      </c>
      <c r="AV398" s="14" t="s">
        <v>127</v>
      </c>
      <c r="AW398" s="14" t="s">
        <v>39</v>
      </c>
      <c r="AX398" s="14" t="s">
        <v>83</v>
      </c>
      <c r="AY398" s="260" t="s">
        <v>128</v>
      </c>
    </row>
    <row r="399" s="1" customFormat="1" ht="22.5" customHeight="1">
      <c r="B399" s="39"/>
      <c r="C399" s="216" t="s">
        <v>428</v>
      </c>
      <c r="D399" s="216" t="s">
        <v>131</v>
      </c>
      <c r="E399" s="217" t="s">
        <v>754</v>
      </c>
      <c r="F399" s="218" t="s">
        <v>755</v>
      </c>
      <c r="G399" s="219" t="s">
        <v>134</v>
      </c>
      <c r="H399" s="220">
        <v>1</v>
      </c>
      <c r="I399" s="221"/>
      <c r="J399" s="222">
        <f>ROUND(I399*H399,2)</f>
        <v>0</v>
      </c>
      <c r="K399" s="218" t="s">
        <v>135</v>
      </c>
      <c r="L399" s="44"/>
      <c r="M399" s="223" t="s">
        <v>32</v>
      </c>
      <c r="N399" s="224" t="s">
        <v>48</v>
      </c>
      <c r="O399" s="80"/>
      <c r="P399" s="225">
        <f>O399*H399</f>
        <v>0</v>
      </c>
      <c r="Q399" s="225">
        <v>0</v>
      </c>
      <c r="R399" s="225">
        <f>Q399*H399</f>
        <v>0</v>
      </c>
      <c r="S399" s="225">
        <v>0</v>
      </c>
      <c r="T399" s="226">
        <f>S399*H399</f>
        <v>0</v>
      </c>
      <c r="AR399" s="17" t="s">
        <v>136</v>
      </c>
      <c r="AT399" s="17" t="s">
        <v>131</v>
      </c>
      <c r="AU399" s="17" t="s">
        <v>85</v>
      </c>
      <c r="AY399" s="17" t="s">
        <v>128</v>
      </c>
      <c r="BE399" s="227">
        <f>IF(N399="základní",J399,0)</f>
        <v>0</v>
      </c>
      <c r="BF399" s="227">
        <f>IF(N399="snížená",J399,0)</f>
        <v>0</v>
      </c>
      <c r="BG399" s="227">
        <f>IF(N399="zákl. přenesená",J399,0)</f>
        <v>0</v>
      </c>
      <c r="BH399" s="227">
        <f>IF(N399="sníž. přenesená",J399,0)</f>
        <v>0</v>
      </c>
      <c r="BI399" s="227">
        <f>IF(N399="nulová",J399,0)</f>
        <v>0</v>
      </c>
      <c r="BJ399" s="17" t="s">
        <v>83</v>
      </c>
      <c r="BK399" s="227">
        <f>ROUND(I399*H399,2)</f>
        <v>0</v>
      </c>
      <c r="BL399" s="17" t="s">
        <v>136</v>
      </c>
      <c r="BM399" s="17" t="s">
        <v>756</v>
      </c>
    </row>
    <row r="400" s="12" customFormat="1">
      <c r="B400" s="228"/>
      <c r="C400" s="229"/>
      <c r="D400" s="230" t="s">
        <v>138</v>
      </c>
      <c r="E400" s="231" t="s">
        <v>32</v>
      </c>
      <c r="F400" s="232" t="s">
        <v>674</v>
      </c>
      <c r="G400" s="229"/>
      <c r="H400" s="231" t="s">
        <v>32</v>
      </c>
      <c r="I400" s="233"/>
      <c r="J400" s="229"/>
      <c r="K400" s="229"/>
      <c r="L400" s="234"/>
      <c r="M400" s="235"/>
      <c r="N400" s="236"/>
      <c r="O400" s="236"/>
      <c r="P400" s="236"/>
      <c r="Q400" s="236"/>
      <c r="R400" s="236"/>
      <c r="S400" s="236"/>
      <c r="T400" s="237"/>
      <c r="AT400" s="238" t="s">
        <v>138</v>
      </c>
      <c r="AU400" s="238" t="s">
        <v>85</v>
      </c>
      <c r="AV400" s="12" t="s">
        <v>83</v>
      </c>
      <c r="AW400" s="12" t="s">
        <v>39</v>
      </c>
      <c r="AX400" s="12" t="s">
        <v>77</v>
      </c>
      <c r="AY400" s="238" t="s">
        <v>128</v>
      </c>
    </row>
    <row r="401" s="13" customFormat="1">
      <c r="B401" s="239"/>
      <c r="C401" s="240"/>
      <c r="D401" s="230" t="s">
        <v>138</v>
      </c>
      <c r="E401" s="241" t="s">
        <v>32</v>
      </c>
      <c r="F401" s="242" t="s">
        <v>757</v>
      </c>
      <c r="G401" s="240"/>
      <c r="H401" s="243">
        <v>1</v>
      </c>
      <c r="I401" s="244"/>
      <c r="J401" s="240"/>
      <c r="K401" s="240"/>
      <c r="L401" s="245"/>
      <c r="M401" s="246"/>
      <c r="N401" s="247"/>
      <c r="O401" s="247"/>
      <c r="P401" s="247"/>
      <c r="Q401" s="247"/>
      <c r="R401" s="247"/>
      <c r="S401" s="247"/>
      <c r="T401" s="248"/>
      <c r="AT401" s="249" t="s">
        <v>138</v>
      </c>
      <c r="AU401" s="249" t="s">
        <v>85</v>
      </c>
      <c r="AV401" s="13" t="s">
        <v>85</v>
      </c>
      <c r="AW401" s="13" t="s">
        <v>39</v>
      </c>
      <c r="AX401" s="13" t="s">
        <v>77</v>
      </c>
      <c r="AY401" s="249" t="s">
        <v>128</v>
      </c>
    </row>
    <row r="402" s="14" customFormat="1">
      <c r="B402" s="250"/>
      <c r="C402" s="251"/>
      <c r="D402" s="230" t="s">
        <v>138</v>
      </c>
      <c r="E402" s="252" t="s">
        <v>32</v>
      </c>
      <c r="F402" s="253" t="s">
        <v>141</v>
      </c>
      <c r="G402" s="251"/>
      <c r="H402" s="254">
        <v>1</v>
      </c>
      <c r="I402" s="255"/>
      <c r="J402" s="251"/>
      <c r="K402" s="251"/>
      <c r="L402" s="256"/>
      <c r="M402" s="257"/>
      <c r="N402" s="258"/>
      <c r="O402" s="258"/>
      <c r="P402" s="258"/>
      <c r="Q402" s="258"/>
      <c r="R402" s="258"/>
      <c r="S402" s="258"/>
      <c r="T402" s="259"/>
      <c r="AT402" s="260" t="s">
        <v>138</v>
      </c>
      <c r="AU402" s="260" t="s">
        <v>85</v>
      </c>
      <c r="AV402" s="14" t="s">
        <v>127</v>
      </c>
      <c r="AW402" s="14" t="s">
        <v>39</v>
      </c>
      <c r="AX402" s="14" t="s">
        <v>83</v>
      </c>
      <c r="AY402" s="260" t="s">
        <v>128</v>
      </c>
    </row>
    <row r="403" s="1" customFormat="1" ht="22.5" customHeight="1">
      <c r="B403" s="39"/>
      <c r="C403" s="216" t="s">
        <v>433</v>
      </c>
      <c r="D403" s="216" t="s">
        <v>131</v>
      </c>
      <c r="E403" s="217" t="s">
        <v>371</v>
      </c>
      <c r="F403" s="218" t="s">
        <v>372</v>
      </c>
      <c r="G403" s="219" t="s">
        <v>134</v>
      </c>
      <c r="H403" s="220">
        <v>6</v>
      </c>
      <c r="I403" s="221"/>
      <c r="J403" s="222">
        <f>ROUND(I403*H403,2)</f>
        <v>0</v>
      </c>
      <c r="K403" s="218" t="s">
        <v>135</v>
      </c>
      <c r="L403" s="44"/>
      <c r="M403" s="223" t="s">
        <v>32</v>
      </c>
      <c r="N403" s="224" t="s">
        <v>48</v>
      </c>
      <c r="O403" s="80"/>
      <c r="P403" s="225">
        <f>O403*H403</f>
        <v>0</v>
      </c>
      <c r="Q403" s="225">
        <v>0</v>
      </c>
      <c r="R403" s="225">
        <f>Q403*H403</f>
        <v>0</v>
      </c>
      <c r="S403" s="225">
        <v>0</v>
      </c>
      <c r="T403" s="226">
        <f>S403*H403</f>
        <v>0</v>
      </c>
      <c r="AR403" s="17" t="s">
        <v>136</v>
      </c>
      <c r="AT403" s="17" t="s">
        <v>131</v>
      </c>
      <c r="AU403" s="17" t="s">
        <v>85</v>
      </c>
      <c r="AY403" s="17" t="s">
        <v>128</v>
      </c>
      <c r="BE403" s="227">
        <f>IF(N403="základní",J403,0)</f>
        <v>0</v>
      </c>
      <c r="BF403" s="227">
        <f>IF(N403="snížená",J403,0)</f>
        <v>0</v>
      </c>
      <c r="BG403" s="227">
        <f>IF(N403="zákl. přenesená",J403,0)</f>
        <v>0</v>
      </c>
      <c r="BH403" s="227">
        <f>IF(N403="sníž. přenesená",J403,0)</f>
        <v>0</v>
      </c>
      <c r="BI403" s="227">
        <f>IF(N403="nulová",J403,0)</f>
        <v>0</v>
      </c>
      <c r="BJ403" s="17" t="s">
        <v>83</v>
      </c>
      <c r="BK403" s="227">
        <f>ROUND(I403*H403,2)</f>
        <v>0</v>
      </c>
      <c r="BL403" s="17" t="s">
        <v>136</v>
      </c>
      <c r="BM403" s="17" t="s">
        <v>373</v>
      </c>
    </row>
    <row r="404" s="12" customFormat="1">
      <c r="B404" s="228"/>
      <c r="C404" s="229"/>
      <c r="D404" s="230" t="s">
        <v>138</v>
      </c>
      <c r="E404" s="231" t="s">
        <v>32</v>
      </c>
      <c r="F404" s="232" t="s">
        <v>674</v>
      </c>
      <c r="G404" s="229"/>
      <c r="H404" s="231" t="s">
        <v>32</v>
      </c>
      <c r="I404" s="233"/>
      <c r="J404" s="229"/>
      <c r="K404" s="229"/>
      <c r="L404" s="234"/>
      <c r="M404" s="235"/>
      <c r="N404" s="236"/>
      <c r="O404" s="236"/>
      <c r="P404" s="236"/>
      <c r="Q404" s="236"/>
      <c r="R404" s="236"/>
      <c r="S404" s="236"/>
      <c r="T404" s="237"/>
      <c r="AT404" s="238" t="s">
        <v>138</v>
      </c>
      <c r="AU404" s="238" t="s">
        <v>85</v>
      </c>
      <c r="AV404" s="12" t="s">
        <v>83</v>
      </c>
      <c r="AW404" s="12" t="s">
        <v>39</v>
      </c>
      <c r="AX404" s="12" t="s">
        <v>77</v>
      </c>
      <c r="AY404" s="238" t="s">
        <v>128</v>
      </c>
    </row>
    <row r="405" s="13" customFormat="1">
      <c r="B405" s="239"/>
      <c r="C405" s="240"/>
      <c r="D405" s="230" t="s">
        <v>138</v>
      </c>
      <c r="E405" s="241" t="s">
        <v>32</v>
      </c>
      <c r="F405" s="242" t="s">
        <v>1249</v>
      </c>
      <c r="G405" s="240"/>
      <c r="H405" s="243">
        <v>5</v>
      </c>
      <c r="I405" s="244"/>
      <c r="J405" s="240"/>
      <c r="K405" s="240"/>
      <c r="L405" s="245"/>
      <c r="M405" s="246"/>
      <c r="N405" s="247"/>
      <c r="O405" s="247"/>
      <c r="P405" s="247"/>
      <c r="Q405" s="247"/>
      <c r="R405" s="247"/>
      <c r="S405" s="247"/>
      <c r="T405" s="248"/>
      <c r="AT405" s="249" t="s">
        <v>138</v>
      </c>
      <c r="AU405" s="249" t="s">
        <v>85</v>
      </c>
      <c r="AV405" s="13" t="s">
        <v>85</v>
      </c>
      <c r="AW405" s="13" t="s">
        <v>39</v>
      </c>
      <c r="AX405" s="13" t="s">
        <v>77</v>
      </c>
      <c r="AY405" s="249" t="s">
        <v>128</v>
      </c>
    </row>
    <row r="406" s="13" customFormat="1">
      <c r="B406" s="239"/>
      <c r="C406" s="240"/>
      <c r="D406" s="230" t="s">
        <v>138</v>
      </c>
      <c r="E406" s="241" t="s">
        <v>32</v>
      </c>
      <c r="F406" s="242" t="s">
        <v>374</v>
      </c>
      <c r="G406" s="240"/>
      <c r="H406" s="243">
        <v>1</v>
      </c>
      <c r="I406" s="244"/>
      <c r="J406" s="240"/>
      <c r="K406" s="240"/>
      <c r="L406" s="245"/>
      <c r="M406" s="246"/>
      <c r="N406" s="247"/>
      <c r="O406" s="247"/>
      <c r="P406" s="247"/>
      <c r="Q406" s="247"/>
      <c r="R406" s="247"/>
      <c r="S406" s="247"/>
      <c r="T406" s="248"/>
      <c r="AT406" s="249" t="s">
        <v>138</v>
      </c>
      <c r="AU406" s="249" t="s">
        <v>85</v>
      </c>
      <c r="AV406" s="13" t="s">
        <v>85</v>
      </c>
      <c r="AW406" s="13" t="s">
        <v>39</v>
      </c>
      <c r="AX406" s="13" t="s">
        <v>77</v>
      </c>
      <c r="AY406" s="249" t="s">
        <v>128</v>
      </c>
    </row>
    <row r="407" s="14" customFormat="1">
      <c r="B407" s="250"/>
      <c r="C407" s="251"/>
      <c r="D407" s="230" t="s">
        <v>138</v>
      </c>
      <c r="E407" s="252" t="s">
        <v>32</v>
      </c>
      <c r="F407" s="253" t="s">
        <v>141</v>
      </c>
      <c r="G407" s="251"/>
      <c r="H407" s="254">
        <v>6</v>
      </c>
      <c r="I407" s="255"/>
      <c r="J407" s="251"/>
      <c r="K407" s="251"/>
      <c r="L407" s="256"/>
      <c r="M407" s="257"/>
      <c r="N407" s="258"/>
      <c r="O407" s="258"/>
      <c r="P407" s="258"/>
      <c r="Q407" s="258"/>
      <c r="R407" s="258"/>
      <c r="S407" s="258"/>
      <c r="T407" s="259"/>
      <c r="AT407" s="260" t="s">
        <v>138</v>
      </c>
      <c r="AU407" s="260" t="s">
        <v>85</v>
      </c>
      <c r="AV407" s="14" t="s">
        <v>127</v>
      </c>
      <c r="AW407" s="14" t="s">
        <v>39</v>
      </c>
      <c r="AX407" s="14" t="s">
        <v>83</v>
      </c>
      <c r="AY407" s="260" t="s">
        <v>128</v>
      </c>
    </row>
    <row r="408" s="1" customFormat="1" ht="22.5" customHeight="1">
      <c r="B408" s="39"/>
      <c r="C408" s="216" t="s">
        <v>438</v>
      </c>
      <c r="D408" s="216" t="s">
        <v>131</v>
      </c>
      <c r="E408" s="217" t="s">
        <v>377</v>
      </c>
      <c r="F408" s="218" t="s">
        <v>378</v>
      </c>
      <c r="G408" s="219" t="s">
        <v>134</v>
      </c>
      <c r="H408" s="220">
        <v>3</v>
      </c>
      <c r="I408" s="221"/>
      <c r="J408" s="222">
        <f>ROUND(I408*H408,2)</f>
        <v>0</v>
      </c>
      <c r="K408" s="218" t="s">
        <v>135</v>
      </c>
      <c r="L408" s="44"/>
      <c r="M408" s="223" t="s">
        <v>32</v>
      </c>
      <c r="N408" s="224" t="s">
        <v>48</v>
      </c>
      <c r="O408" s="80"/>
      <c r="P408" s="225">
        <f>O408*H408</f>
        <v>0</v>
      </c>
      <c r="Q408" s="225">
        <v>0</v>
      </c>
      <c r="R408" s="225">
        <f>Q408*H408</f>
        <v>0</v>
      </c>
      <c r="S408" s="225">
        <v>0</v>
      </c>
      <c r="T408" s="226">
        <f>S408*H408</f>
        <v>0</v>
      </c>
      <c r="AR408" s="17" t="s">
        <v>136</v>
      </c>
      <c r="AT408" s="17" t="s">
        <v>131</v>
      </c>
      <c r="AU408" s="17" t="s">
        <v>85</v>
      </c>
      <c r="AY408" s="17" t="s">
        <v>128</v>
      </c>
      <c r="BE408" s="227">
        <f>IF(N408="základní",J408,0)</f>
        <v>0</v>
      </c>
      <c r="BF408" s="227">
        <f>IF(N408="snížená",J408,0)</f>
        <v>0</v>
      </c>
      <c r="BG408" s="227">
        <f>IF(N408="zákl. přenesená",J408,0)</f>
        <v>0</v>
      </c>
      <c r="BH408" s="227">
        <f>IF(N408="sníž. přenesená",J408,0)</f>
        <v>0</v>
      </c>
      <c r="BI408" s="227">
        <f>IF(N408="nulová",J408,0)</f>
        <v>0</v>
      </c>
      <c r="BJ408" s="17" t="s">
        <v>83</v>
      </c>
      <c r="BK408" s="227">
        <f>ROUND(I408*H408,2)</f>
        <v>0</v>
      </c>
      <c r="BL408" s="17" t="s">
        <v>136</v>
      </c>
      <c r="BM408" s="17" t="s">
        <v>379</v>
      </c>
    </row>
    <row r="409" s="12" customFormat="1">
      <c r="B409" s="228"/>
      <c r="C409" s="229"/>
      <c r="D409" s="230" t="s">
        <v>138</v>
      </c>
      <c r="E409" s="231" t="s">
        <v>32</v>
      </c>
      <c r="F409" s="232" t="s">
        <v>674</v>
      </c>
      <c r="G409" s="229"/>
      <c r="H409" s="231" t="s">
        <v>32</v>
      </c>
      <c r="I409" s="233"/>
      <c r="J409" s="229"/>
      <c r="K409" s="229"/>
      <c r="L409" s="234"/>
      <c r="M409" s="235"/>
      <c r="N409" s="236"/>
      <c r="O409" s="236"/>
      <c r="P409" s="236"/>
      <c r="Q409" s="236"/>
      <c r="R409" s="236"/>
      <c r="S409" s="236"/>
      <c r="T409" s="237"/>
      <c r="AT409" s="238" t="s">
        <v>138</v>
      </c>
      <c r="AU409" s="238" t="s">
        <v>85</v>
      </c>
      <c r="AV409" s="12" t="s">
        <v>83</v>
      </c>
      <c r="AW409" s="12" t="s">
        <v>39</v>
      </c>
      <c r="AX409" s="12" t="s">
        <v>77</v>
      </c>
      <c r="AY409" s="238" t="s">
        <v>128</v>
      </c>
    </row>
    <row r="410" s="13" customFormat="1">
      <c r="B410" s="239"/>
      <c r="C410" s="240"/>
      <c r="D410" s="230" t="s">
        <v>138</v>
      </c>
      <c r="E410" s="241" t="s">
        <v>32</v>
      </c>
      <c r="F410" s="242" t="s">
        <v>380</v>
      </c>
      <c r="G410" s="240"/>
      <c r="H410" s="243">
        <v>1</v>
      </c>
      <c r="I410" s="244"/>
      <c r="J410" s="240"/>
      <c r="K410" s="240"/>
      <c r="L410" s="245"/>
      <c r="M410" s="246"/>
      <c r="N410" s="247"/>
      <c r="O410" s="247"/>
      <c r="P410" s="247"/>
      <c r="Q410" s="247"/>
      <c r="R410" s="247"/>
      <c r="S410" s="247"/>
      <c r="T410" s="248"/>
      <c r="AT410" s="249" t="s">
        <v>138</v>
      </c>
      <c r="AU410" s="249" t="s">
        <v>85</v>
      </c>
      <c r="AV410" s="13" t="s">
        <v>85</v>
      </c>
      <c r="AW410" s="13" t="s">
        <v>39</v>
      </c>
      <c r="AX410" s="13" t="s">
        <v>77</v>
      </c>
      <c r="AY410" s="249" t="s">
        <v>128</v>
      </c>
    </row>
    <row r="411" s="13" customFormat="1">
      <c r="B411" s="239"/>
      <c r="C411" s="240"/>
      <c r="D411" s="230" t="s">
        <v>138</v>
      </c>
      <c r="E411" s="241" t="s">
        <v>32</v>
      </c>
      <c r="F411" s="242" t="s">
        <v>374</v>
      </c>
      <c r="G411" s="240"/>
      <c r="H411" s="243">
        <v>1</v>
      </c>
      <c r="I411" s="244"/>
      <c r="J411" s="240"/>
      <c r="K411" s="240"/>
      <c r="L411" s="245"/>
      <c r="M411" s="246"/>
      <c r="N411" s="247"/>
      <c r="O411" s="247"/>
      <c r="P411" s="247"/>
      <c r="Q411" s="247"/>
      <c r="R411" s="247"/>
      <c r="S411" s="247"/>
      <c r="T411" s="248"/>
      <c r="AT411" s="249" t="s">
        <v>138</v>
      </c>
      <c r="AU411" s="249" t="s">
        <v>85</v>
      </c>
      <c r="AV411" s="13" t="s">
        <v>85</v>
      </c>
      <c r="AW411" s="13" t="s">
        <v>39</v>
      </c>
      <c r="AX411" s="13" t="s">
        <v>77</v>
      </c>
      <c r="AY411" s="249" t="s">
        <v>128</v>
      </c>
    </row>
    <row r="412" s="13" customFormat="1">
      <c r="B412" s="239"/>
      <c r="C412" s="240"/>
      <c r="D412" s="230" t="s">
        <v>138</v>
      </c>
      <c r="E412" s="241" t="s">
        <v>32</v>
      </c>
      <c r="F412" s="242" t="s">
        <v>375</v>
      </c>
      <c r="G412" s="240"/>
      <c r="H412" s="243">
        <v>1</v>
      </c>
      <c r="I412" s="244"/>
      <c r="J412" s="240"/>
      <c r="K412" s="240"/>
      <c r="L412" s="245"/>
      <c r="M412" s="246"/>
      <c r="N412" s="247"/>
      <c r="O412" s="247"/>
      <c r="P412" s="247"/>
      <c r="Q412" s="247"/>
      <c r="R412" s="247"/>
      <c r="S412" s="247"/>
      <c r="T412" s="248"/>
      <c r="AT412" s="249" t="s">
        <v>138</v>
      </c>
      <c r="AU412" s="249" t="s">
        <v>85</v>
      </c>
      <c r="AV412" s="13" t="s">
        <v>85</v>
      </c>
      <c r="AW412" s="13" t="s">
        <v>39</v>
      </c>
      <c r="AX412" s="13" t="s">
        <v>77</v>
      </c>
      <c r="AY412" s="249" t="s">
        <v>128</v>
      </c>
    </row>
    <row r="413" s="14" customFormat="1">
      <c r="B413" s="250"/>
      <c r="C413" s="251"/>
      <c r="D413" s="230" t="s">
        <v>138</v>
      </c>
      <c r="E413" s="252" t="s">
        <v>32</v>
      </c>
      <c r="F413" s="253" t="s">
        <v>141</v>
      </c>
      <c r="G413" s="251"/>
      <c r="H413" s="254">
        <v>3</v>
      </c>
      <c r="I413" s="255"/>
      <c r="J413" s="251"/>
      <c r="K413" s="251"/>
      <c r="L413" s="256"/>
      <c r="M413" s="257"/>
      <c r="N413" s="258"/>
      <c r="O413" s="258"/>
      <c r="P413" s="258"/>
      <c r="Q413" s="258"/>
      <c r="R413" s="258"/>
      <c r="S413" s="258"/>
      <c r="T413" s="259"/>
      <c r="AT413" s="260" t="s">
        <v>138</v>
      </c>
      <c r="AU413" s="260" t="s">
        <v>85</v>
      </c>
      <c r="AV413" s="14" t="s">
        <v>127</v>
      </c>
      <c r="AW413" s="14" t="s">
        <v>39</v>
      </c>
      <c r="AX413" s="14" t="s">
        <v>83</v>
      </c>
      <c r="AY413" s="260" t="s">
        <v>128</v>
      </c>
    </row>
    <row r="414" s="1" customFormat="1" ht="22.5" customHeight="1">
      <c r="B414" s="39"/>
      <c r="C414" s="216" t="s">
        <v>443</v>
      </c>
      <c r="D414" s="216" t="s">
        <v>131</v>
      </c>
      <c r="E414" s="217" t="s">
        <v>384</v>
      </c>
      <c r="F414" s="218" t="s">
        <v>385</v>
      </c>
      <c r="G414" s="219" t="s">
        <v>134</v>
      </c>
      <c r="H414" s="220">
        <v>3</v>
      </c>
      <c r="I414" s="221"/>
      <c r="J414" s="222">
        <f>ROUND(I414*H414,2)</f>
        <v>0</v>
      </c>
      <c r="K414" s="218" t="s">
        <v>135</v>
      </c>
      <c r="L414" s="44"/>
      <c r="M414" s="223" t="s">
        <v>32</v>
      </c>
      <c r="N414" s="224" t="s">
        <v>48</v>
      </c>
      <c r="O414" s="80"/>
      <c r="P414" s="225">
        <f>O414*H414</f>
        <v>0</v>
      </c>
      <c r="Q414" s="225">
        <v>0</v>
      </c>
      <c r="R414" s="225">
        <f>Q414*H414</f>
        <v>0</v>
      </c>
      <c r="S414" s="225">
        <v>0</v>
      </c>
      <c r="T414" s="226">
        <f>S414*H414</f>
        <v>0</v>
      </c>
      <c r="AR414" s="17" t="s">
        <v>136</v>
      </c>
      <c r="AT414" s="17" t="s">
        <v>131</v>
      </c>
      <c r="AU414" s="17" t="s">
        <v>85</v>
      </c>
      <c r="AY414" s="17" t="s">
        <v>128</v>
      </c>
      <c r="BE414" s="227">
        <f>IF(N414="základní",J414,0)</f>
        <v>0</v>
      </c>
      <c r="BF414" s="227">
        <f>IF(N414="snížená",J414,0)</f>
        <v>0</v>
      </c>
      <c r="BG414" s="227">
        <f>IF(N414="zákl. přenesená",J414,0)</f>
        <v>0</v>
      </c>
      <c r="BH414" s="227">
        <f>IF(N414="sníž. přenesená",J414,0)</f>
        <v>0</v>
      </c>
      <c r="BI414" s="227">
        <f>IF(N414="nulová",J414,0)</f>
        <v>0</v>
      </c>
      <c r="BJ414" s="17" t="s">
        <v>83</v>
      </c>
      <c r="BK414" s="227">
        <f>ROUND(I414*H414,2)</f>
        <v>0</v>
      </c>
      <c r="BL414" s="17" t="s">
        <v>136</v>
      </c>
      <c r="BM414" s="17" t="s">
        <v>386</v>
      </c>
    </row>
    <row r="415" s="12" customFormat="1">
      <c r="B415" s="228"/>
      <c r="C415" s="229"/>
      <c r="D415" s="230" t="s">
        <v>138</v>
      </c>
      <c r="E415" s="231" t="s">
        <v>32</v>
      </c>
      <c r="F415" s="232" t="s">
        <v>674</v>
      </c>
      <c r="G415" s="229"/>
      <c r="H415" s="231" t="s">
        <v>32</v>
      </c>
      <c r="I415" s="233"/>
      <c r="J415" s="229"/>
      <c r="K415" s="229"/>
      <c r="L415" s="234"/>
      <c r="M415" s="235"/>
      <c r="N415" s="236"/>
      <c r="O415" s="236"/>
      <c r="P415" s="236"/>
      <c r="Q415" s="236"/>
      <c r="R415" s="236"/>
      <c r="S415" s="236"/>
      <c r="T415" s="237"/>
      <c r="AT415" s="238" t="s">
        <v>138</v>
      </c>
      <c r="AU415" s="238" t="s">
        <v>85</v>
      </c>
      <c r="AV415" s="12" t="s">
        <v>83</v>
      </c>
      <c r="AW415" s="12" t="s">
        <v>39</v>
      </c>
      <c r="AX415" s="12" t="s">
        <v>77</v>
      </c>
      <c r="AY415" s="238" t="s">
        <v>128</v>
      </c>
    </row>
    <row r="416" s="13" customFormat="1">
      <c r="B416" s="239"/>
      <c r="C416" s="240"/>
      <c r="D416" s="230" t="s">
        <v>138</v>
      </c>
      <c r="E416" s="241" t="s">
        <v>32</v>
      </c>
      <c r="F416" s="242" t="s">
        <v>380</v>
      </c>
      <c r="G416" s="240"/>
      <c r="H416" s="243">
        <v>1</v>
      </c>
      <c r="I416" s="244"/>
      <c r="J416" s="240"/>
      <c r="K416" s="240"/>
      <c r="L416" s="245"/>
      <c r="M416" s="246"/>
      <c r="N416" s="247"/>
      <c r="O416" s="247"/>
      <c r="P416" s="247"/>
      <c r="Q416" s="247"/>
      <c r="R416" s="247"/>
      <c r="S416" s="247"/>
      <c r="T416" s="248"/>
      <c r="AT416" s="249" t="s">
        <v>138</v>
      </c>
      <c r="AU416" s="249" t="s">
        <v>85</v>
      </c>
      <c r="AV416" s="13" t="s">
        <v>85</v>
      </c>
      <c r="AW416" s="13" t="s">
        <v>39</v>
      </c>
      <c r="AX416" s="13" t="s">
        <v>77</v>
      </c>
      <c r="AY416" s="249" t="s">
        <v>128</v>
      </c>
    </row>
    <row r="417" s="13" customFormat="1">
      <c r="B417" s="239"/>
      <c r="C417" s="240"/>
      <c r="D417" s="230" t="s">
        <v>138</v>
      </c>
      <c r="E417" s="241" t="s">
        <v>32</v>
      </c>
      <c r="F417" s="242" t="s">
        <v>374</v>
      </c>
      <c r="G417" s="240"/>
      <c r="H417" s="243">
        <v>1</v>
      </c>
      <c r="I417" s="244"/>
      <c r="J417" s="240"/>
      <c r="K417" s="240"/>
      <c r="L417" s="245"/>
      <c r="M417" s="246"/>
      <c r="N417" s="247"/>
      <c r="O417" s="247"/>
      <c r="P417" s="247"/>
      <c r="Q417" s="247"/>
      <c r="R417" s="247"/>
      <c r="S417" s="247"/>
      <c r="T417" s="248"/>
      <c r="AT417" s="249" t="s">
        <v>138</v>
      </c>
      <c r="AU417" s="249" t="s">
        <v>85</v>
      </c>
      <c r="AV417" s="13" t="s">
        <v>85</v>
      </c>
      <c r="AW417" s="13" t="s">
        <v>39</v>
      </c>
      <c r="AX417" s="13" t="s">
        <v>77</v>
      </c>
      <c r="AY417" s="249" t="s">
        <v>128</v>
      </c>
    </row>
    <row r="418" s="13" customFormat="1">
      <c r="B418" s="239"/>
      <c r="C418" s="240"/>
      <c r="D418" s="230" t="s">
        <v>138</v>
      </c>
      <c r="E418" s="241" t="s">
        <v>32</v>
      </c>
      <c r="F418" s="242" t="s">
        <v>375</v>
      </c>
      <c r="G418" s="240"/>
      <c r="H418" s="243">
        <v>1</v>
      </c>
      <c r="I418" s="244"/>
      <c r="J418" s="240"/>
      <c r="K418" s="240"/>
      <c r="L418" s="245"/>
      <c r="M418" s="246"/>
      <c r="N418" s="247"/>
      <c r="O418" s="247"/>
      <c r="P418" s="247"/>
      <c r="Q418" s="247"/>
      <c r="R418" s="247"/>
      <c r="S418" s="247"/>
      <c r="T418" s="248"/>
      <c r="AT418" s="249" t="s">
        <v>138</v>
      </c>
      <c r="AU418" s="249" t="s">
        <v>85</v>
      </c>
      <c r="AV418" s="13" t="s">
        <v>85</v>
      </c>
      <c r="AW418" s="13" t="s">
        <v>39</v>
      </c>
      <c r="AX418" s="13" t="s">
        <v>77</v>
      </c>
      <c r="AY418" s="249" t="s">
        <v>128</v>
      </c>
    </row>
    <row r="419" s="14" customFormat="1">
      <c r="B419" s="250"/>
      <c r="C419" s="251"/>
      <c r="D419" s="230" t="s">
        <v>138</v>
      </c>
      <c r="E419" s="252" t="s">
        <v>32</v>
      </c>
      <c r="F419" s="253" t="s">
        <v>141</v>
      </c>
      <c r="G419" s="251"/>
      <c r="H419" s="254">
        <v>3</v>
      </c>
      <c r="I419" s="255"/>
      <c r="J419" s="251"/>
      <c r="K419" s="251"/>
      <c r="L419" s="256"/>
      <c r="M419" s="257"/>
      <c r="N419" s="258"/>
      <c r="O419" s="258"/>
      <c r="P419" s="258"/>
      <c r="Q419" s="258"/>
      <c r="R419" s="258"/>
      <c r="S419" s="258"/>
      <c r="T419" s="259"/>
      <c r="AT419" s="260" t="s">
        <v>138</v>
      </c>
      <c r="AU419" s="260" t="s">
        <v>85</v>
      </c>
      <c r="AV419" s="14" t="s">
        <v>127</v>
      </c>
      <c r="AW419" s="14" t="s">
        <v>39</v>
      </c>
      <c r="AX419" s="14" t="s">
        <v>83</v>
      </c>
      <c r="AY419" s="260" t="s">
        <v>128</v>
      </c>
    </row>
    <row r="420" s="1" customFormat="1" ht="22.5" customHeight="1">
      <c r="B420" s="39"/>
      <c r="C420" s="216" t="s">
        <v>448</v>
      </c>
      <c r="D420" s="216" t="s">
        <v>131</v>
      </c>
      <c r="E420" s="217" t="s">
        <v>389</v>
      </c>
      <c r="F420" s="218" t="s">
        <v>390</v>
      </c>
      <c r="G420" s="219" t="s">
        <v>134</v>
      </c>
      <c r="H420" s="220">
        <v>19</v>
      </c>
      <c r="I420" s="221"/>
      <c r="J420" s="222">
        <f>ROUND(I420*H420,2)</f>
        <v>0</v>
      </c>
      <c r="K420" s="218" t="s">
        <v>135</v>
      </c>
      <c r="L420" s="44"/>
      <c r="M420" s="223" t="s">
        <v>32</v>
      </c>
      <c r="N420" s="224" t="s">
        <v>48</v>
      </c>
      <c r="O420" s="80"/>
      <c r="P420" s="225">
        <f>O420*H420</f>
        <v>0</v>
      </c>
      <c r="Q420" s="225">
        <v>0</v>
      </c>
      <c r="R420" s="225">
        <f>Q420*H420</f>
        <v>0</v>
      </c>
      <c r="S420" s="225">
        <v>0</v>
      </c>
      <c r="T420" s="226">
        <f>S420*H420</f>
        <v>0</v>
      </c>
      <c r="AR420" s="17" t="s">
        <v>136</v>
      </c>
      <c r="AT420" s="17" t="s">
        <v>131</v>
      </c>
      <c r="AU420" s="17" t="s">
        <v>85</v>
      </c>
      <c r="AY420" s="17" t="s">
        <v>128</v>
      </c>
      <c r="BE420" s="227">
        <f>IF(N420="základní",J420,0)</f>
        <v>0</v>
      </c>
      <c r="BF420" s="227">
        <f>IF(N420="snížená",J420,0)</f>
        <v>0</v>
      </c>
      <c r="BG420" s="227">
        <f>IF(N420="zákl. přenesená",J420,0)</f>
        <v>0</v>
      </c>
      <c r="BH420" s="227">
        <f>IF(N420="sníž. přenesená",J420,0)</f>
        <v>0</v>
      </c>
      <c r="BI420" s="227">
        <f>IF(N420="nulová",J420,0)</f>
        <v>0</v>
      </c>
      <c r="BJ420" s="17" t="s">
        <v>83</v>
      </c>
      <c r="BK420" s="227">
        <f>ROUND(I420*H420,2)</f>
        <v>0</v>
      </c>
      <c r="BL420" s="17" t="s">
        <v>136</v>
      </c>
      <c r="BM420" s="17" t="s">
        <v>391</v>
      </c>
    </row>
    <row r="421" s="12" customFormat="1">
      <c r="B421" s="228"/>
      <c r="C421" s="229"/>
      <c r="D421" s="230" t="s">
        <v>138</v>
      </c>
      <c r="E421" s="231" t="s">
        <v>32</v>
      </c>
      <c r="F421" s="232" t="s">
        <v>674</v>
      </c>
      <c r="G421" s="229"/>
      <c r="H421" s="231" t="s">
        <v>32</v>
      </c>
      <c r="I421" s="233"/>
      <c r="J421" s="229"/>
      <c r="K421" s="229"/>
      <c r="L421" s="234"/>
      <c r="M421" s="235"/>
      <c r="N421" s="236"/>
      <c r="O421" s="236"/>
      <c r="P421" s="236"/>
      <c r="Q421" s="236"/>
      <c r="R421" s="236"/>
      <c r="S421" s="236"/>
      <c r="T421" s="237"/>
      <c r="AT421" s="238" t="s">
        <v>138</v>
      </c>
      <c r="AU421" s="238" t="s">
        <v>85</v>
      </c>
      <c r="AV421" s="12" t="s">
        <v>83</v>
      </c>
      <c r="AW421" s="12" t="s">
        <v>39</v>
      </c>
      <c r="AX421" s="12" t="s">
        <v>77</v>
      </c>
      <c r="AY421" s="238" t="s">
        <v>128</v>
      </c>
    </row>
    <row r="422" s="13" customFormat="1">
      <c r="B422" s="239"/>
      <c r="C422" s="240"/>
      <c r="D422" s="230" t="s">
        <v>138</v>
      </c>
      <c r="E422" s="241" t="s">
        <v>32</v>
      </c>
      <c r="F422" s="242" t="s">
        <v>1250</v>
      </c>
      <c r="G422" s="240"/>
      <c r="H422" s="243">
        <v>10</v>
      </c>
      <c r="I422" s="244"/>
      <c r="J422" s="240"/>
      <c r="K422" s="240"/>
      <c r="L422" s="245"/>
      <c r="M422" s="246"/>
      <c r="N422" s="247"/>
      <c r="O422" s="247"/>
      <c r="P422" s="247"/>
      <c r="Q422" s="247"/>
      <c r="R422" s="247"/>
      <c r="S422" s="247"/>
      <c r="T422" s="248"/>
      <c r="AT422" s="249" t="s">
        <v>138</v>
      </c>
      <c r="AU422" s="249" t="s">
        <v>85</v>
      </c>
      <c r="AV422" s="13" t="s">
        <v>85</v>
      </c>
      <c r="AW422" s="13" t="s">
        <v>39</v>
      </c>
      <c r="AX422" s="13" t="s">
        <v>77</v>
      </c>
      <c r="AY422" s="249" t="s">
        <v>128</v>
      </c>
    </row>
    <row r="423" s="13" customFormat="1">
      <c r="B423" s="239"/>
      <c r="C423" s="240"/>
      <c r="D423" s="230" t="s">
        <v>138</v>
      </c>
      <c r="E423" s="241" t="s">
        <v>32</v>
      </c>
      <c r="F423" s="242" t="s">
        <v>1251</v>
      </c>
      <c r="G423" s="240"/>
      <c r="H423" s="243">
        <v>6</v>
      </c>
      <c r="I423" s="244"/>
      <c r="J423" s="240"/>
      <c r="K423" s="240"/>
      <c r="L423" s="245"/>
      <c r="M423" s="246"/>
      <c r="N423" s="247"/>
      <c r="O423" s="247"/>
      <c r="P423" s="247"/>
      <c r="Q423" s="247"/>
      <c r="R423" s="247"/>
      <c r="S423" s="247"/>
      <c r="T423" s="248"/>
      <c r="AT423" s="249" t="s">
        <v>138</v>
      </c>
      <c r="AU423" s="249" t="s">
        <v>85</v>
      </c>
      <c r="AV423" s="13" t="s">
        <v>85</v>
      </c>
      <c r="AW423" s="13" t="s">
        <v>39</v>
      </c>
      <c r="AX423" s="13" t="s">
        <v>77</v>
      </c>
      <c r="AY423" s="249" t="s">
        <v>128</v>
      </c>
    </row>
    <row r="424" s="13" customFormat="1">
      <c r="B424" s="239"/>
      <c r="C424" s="240"/>
      <c r="D424" s="230" t="s">
        <v>138</v>
      </c>
      <c r="E424" s="241" t="s">
        <v>32</v>
      </c>
      <c r="F424" s="242" t="s">
        <v>382</v>
      </c>
      <c r="G424" s="240"/>
      <c r="H424" s="243">
        <v>3</v>
      </c>
      <c r="I424" s="244"/>
      <c r="J424" s="240"/>
      <c r="K424" s="240"/>
      <c r="L424" s="245"/>
      <c r="M424" s="246"/>
      <c r="N424" s="247"/>
      <c r="O424" s="247"/>
      <c r="P424" s="247"/>
      <c r="Q424" s="247"/>
      <c r="R424" s="247"/>
      <c r="S424" s="247"/>
      <c r="T424" s="248"/>
      <c r="AT424" s="249" t="s">
        <v>138</v>
      </c>
      <c r="AU424" s="249" t="s">
        <v>85</v>
      </c>
      <c r="AV424" s="13" t="s">
        <v>85</v>
      </c>
      <c r="AW424" s="13" t="s">
        <v>39</v>
      </c>
      <c r="AX424" s="13" t="s">
        <v>77</v>
      </c>
      <c r="AY424" s="249" t="s">
        <v>128</v>
      </c>
    </row>
    <row r="425" s="14" customFormat="1">
      <c r="B425" s="250"/>
      <c r="C425" s="251"/>
      <c r="D425" s="230" t="s">
        <v>138</v>
      </c>
      <c r="E425" s="252" t="s">
        <v>32</v>
      </c>
      <c r="F425" s="253" t="s">
        <v>141</v>
      </c>
      <c r="G425" s="251"/>
      <c r="H425" s="254">
        <v>19</v>
      </c>
      <c r="I425" s="255"/>
      <c r="J425" s="251"/>
      <c r="K425" s="251"/>
      <c r="L425" s="256"/>
      <c r="M425" s="257"/>
      <c r="N425" s="258"/>
      <c r="O425" s="258"/>
      <c r="P425" s="258"/>
      <c r="Q425" s="258"/>
      <c r="R425" s="258"/>
      <c r="S425" s="258"/>
      <c r="T425" s="259"/>
      <c r="AT425" s="260" t="s">
        <v>138</v>
      </c>
      <c r="AU425" s="260" t="s">
        <v>85</v>
      </c>
      <c r="AV425" s="14" t="s">
        <v>127</v>
      </c>
      <c r="AW425" s="14" t="s">
        <v>39</v>
      </c>
      <c r="AX425" s="14" t="s">
        <v>83</v>
      </c>
      <c r="AY425" s="260" t="s">
        <v>128</v>
      </c>
    </row>
    <row r="426" s="1" customFormat="1" ht="22.5" customHeight="1">
      <c r="B426" s="39"/>
      <c r="C426" s="216" t="s">
        <v>453</v>
      </c>
      <c r="D426" s="216" t="s">
        <v>131</v>
      </c>
      <c r="E426" s="217" t="s">
        <v>395</v>
      </c>
      <c r="F426" s="218" t="s">
        <v>396</v>
      </c>
      <c r="G426" s="219" t="s">
        <v>134</v>
      </c>
      <c r="H426" s="220">
        <v>3</v>
      </c>
      <c r="I426" s="221"/>
      <c r="J426" s="222">
        <f>ROUND(I426*H426,2)</f>
        <v>0</v>
      </c>
      <c r="K426" s="218" t="s">
        <v>135</v>
      </c>
      <c r="L426" s="44"/>
      <c r="M426" s="223" t="s">
        <v>32</v>
      </c>
      <c r="N426" s="224" t="s">
        <v>48</v>
      </c>
      <c r="O426" s="80"/>
      <c r="P426" s="225">
        <f>O426*H426</f>
        <v>0</v>
      </c>
      <c r="Q426" s="225">
        <v>0</v>
      </c>
      <c r="R426" s="225">
        <f>Q426*H426</f>
        <v>0</v>
      </c>
      <c r="S426" s="225">
        <v>0</v>
      </c>
      <c r="T426" s="226">
        <f>S426*H426</f>
        <v>0</v>
      </c>
      <c r="AR426" s="17" t="s">
        <v>136</v>
      </c>
      <c r="AT426" s="17" t="s">
        <v>131</v>
      </c>
      <c r="AU426" s="17" t="s">
        <v>85</v>
      </c>
      <c r="AY426" s="17" t="s">
        <v>128</v>
      </c>
      <c r="BE426" s="227">
        <f>IF(N426="základní",J426,0)</f>
        <v>0</v>
      </c>
      <c r="BF426" s="227">
        <f>IF(N426="snížená",J426,0)</f>
        <v>0</v>
      </c>
      <c r="BG426" s="227">
        <f>IF(N426="zákl. přenesená",J426,0)</f>
        <v>0</v>
      </c>
      <c r="BH426" s="227">
        <f>IF(N426="sníž. přenesená",J426,0)</f>
        <v>0</v>
      </c>
      <c r="BI426" s="227">
        <f>IF(N426="nulová",J426,0)</f>
        <v>0</v>
      </c>
      <c r="BJ426" s="17" t="s">
        <v>83</v>
      </c>
      <c r="BK426" s="227">
        <f>ROUND(I426*H426,2)</f>
        <v>0</v>
      </c>
      <c r="BL426" s="17" t="s">
        <v>136</v>
      </c>
      <c r="BM426" s="17" t="s">
        <v>397</v>
      </c>
    </row>
    <row r="427" s="12" customFormat="1">
      <c r="B427" s="228"/>
      <c r="C427" s="229"/>
      <c r="D427" s="230" t="s">
        <v>138</v>
      </c>
      <c r="E427" s="231" t="s">
        <v>32</v>
      </c>
      <c r="F427" s="232" t="s">
        <v>674</v>
      </c>
      <c r="G427" s="229"/>
      <c r="H427" s="231" t="s">
        <v>32</v>
      </c>
      <c r="I427" s="233"/>
      <c r="J427" s="229"/>
      <c r="K427" s="229"/>
      <c r="L427" s="234"/>
      <c r="M427" s="235"/>
      <c r="N427" s="236"/>
      <c r="O427" s="236"/>
      <c r="P427" s="236"/>
      <c r="Q427" s="236"/>
      <c r="R427" s="236"/>
      <c r="S427" s="236"/>
      <c r="T427" s="237"/>
      <c r="AT427" s="238" t="s">
        <v>138</v>
      </c>
      <c r="AU427" s="238" t="s">
        <v>85</v>
      </c>
      <c r="AV427" s="12" t="s">
        <v>83</v>
      </c>
      <c r="AW427" s="12" t="s">
        <v>39</v>
      </c>
      <c r="AX427" s="12" t="s">
        <v>77</v>
      </c>
      <c r="AY427" s="238" t="s">
        <v>128</v>
      </c>
    </row>
    <row r="428" s="13" customFormat="1">
      <c r="B428" s="239"/>
      <c r="C428" s="240"/>
      <c r="D428" s="230" t="s">
        <v>138</v>
      </c>
      <c r="E428" s="241" t="s">
        <v>32</v>
      </c>
      <c r="F428" s="242" t="s">
        <v>380</v>
      </c>
      <c r="G428" s="240"/>
      <c r="H428" s="243">
        <v>1</v>
      </c>
      <c r="I428" s="244"/>
      <c r="J428" s="240"/>
      <c r="K428" s="240"/>
      <c r="L428" s="245"/>
      <c r="M428" s="246"/>
      <c r="N428" s="247"/>
      <c r="O428" s="247"/>
      <c r="P428" s="247"/>
      <c r="Q428" s="247"/>
      <c r="R428" s="247"/>
      <c r="S428" s="247"/>
      <c r="T428" s="248"/>
      <c r="AT428" s="249" t="s">
        <v>138</v>
      </c>
      <c r="AU428" s="249" t="s">
        <v>85</v>
      </c>
      <c r="AV428" s="13" t="s">
        <v>85</v>
      </c>
      <c r="AW428" s="13" t="s">
        <v>39</v>
      </c>
      <c r="AX428" s="13" t="s">
        <v>77</v>
      </c>
      <c r="AY428" s="249" t="s">
        <v>128</v>
      </c>
    </row>
    <row r="429" s="13" customFormat="1">
      <c r="B429" s="239"/>
      <c r="C429" s="240"/>
      <c r="D429" s="230" t="s">
        <v>138</v>
      </c>
      <c r="E429" s="241" t="s">
        <v>32</v>
      </c>
      <c r="F429" s="242" t="s">
        <v>374</v>
      </c>
      <c r="G429" s="240"/>
      <c r="H429" s="243">
        <v>1</v>
      </c>
      <c r="I429" s="244"/>
      <c r="J429" s="240"/>
      <c r="K429" s="240"/>
      <c r="L429" s="245"/>
      <c r="M429" s="246"/>
      <c r="N429" s="247"/>
      <c r="O429" s="247"/>
      <c r="P429" s="247"/>
      <c r="Q429" s="247"/>
      <c r="R429" s="247"/>
      <c r="S429" s="247"/>
      <c r="T429" s="248"/>
      <c r="AT429" s="249" t="s">
        <v>138</v>
      </c>
      <c r="AU429" s="249" t="s">
        <v>85</v>
      </c>
      <c r="AV429" s="13" t="s">
        <v>85</v>
      </c>
      <c r="AW429" s="13" t="s">
        <v>39</v>
      </c>
      <c r="AX429" s="13" t="s">
        <v>77</v>
      </c>
      <c r="AY429" s="249" t="s">
        <v>128</v>
      </c>
    </row>
    <row r="430" s="13" customFormat="1">
      <c r="B430" s="239"/>
      <c r="C430" s="240"/>
      <c r="D430" s="230" t="s">
        <v>138</v>
      </c>
      <c r="E430" s="241" t="s">
        <v>32</v>
      </c>
      <c r="F430" s="242" t="s">
        <v>375</v>
      </c>
      <c r="G430" s="240"/>
      <c r="H430" s="243">
        <v>1</v>
      </c>
      <c r="I430" s="244"/>
      <c r="J430" s="240"/>
      <c r="K430" s="240"/>
      <c r="L430" s="245"/>
      <c r="M430" s="246"/>
      <c r="N430" s="247"/>
      <c r="O430" s="247"/>
      <c r="P430" s="247"/>
      <c r="Q430" s="247"/>
      <c r="R430" s="247"/>
      <c r="S430" s="247"/>
      <c r="T430" s="248"/>
      <c r="AT430" s="249" t="s">
        <v>138</v>
      </c>
      <c r="AU430" s="249" t="s">
        <v>85</v>
      </c>
      <c r="AV430" s="13" t="s">
        <v>85</v>
      </c>
      <c r="AW430" s="13" t="s">
        <v>39</v>
      </c>
      <c r="AX430" s="13" t="s">
        <v>77</v>
      </c>
      <c r="AY430" s="249" t="s">
        <v>128</v>
      </c>
    </row>
    <row r="431" s="14" customFormat="1">
      <c r="B431" s="250"/>
      <c r="C431" s="251"/>
      <c r="D431" s="230" t="s">
        <v>138</v>
      </c>
      <c r="E431" s="252" t="s">
        <v>32</v>
      </c>
      <c r="F431" s="253" t="s">
        <v>141</v>
      </c>
      <c r="G431" s="251"/>
      <c r="H431" s="254">
        <v>3</v>
      </c>
      <c r="I431" s="255"/>
      <c r="J431" s="251"/>
      <c r="K431" s="251"/>
      <c r="L431" s="256"/>
      <c r="M431" s="257"/>
      <c r="N431" s="258"/>
      <c r="O431" s="258"/>
      <c r="P431" s="258"/>
      <c r="Q431" s="258"/>
      <c r="R431" s="258"/>
      <c r="S431" s="258"/>
      <c r="T431" s="259"/>
      <c r="AT431" s="260" t="s">
        <v>138</v>
      </c>
      <c r="AU431" s="260" t="s">
        <v>85</v>
      </c>
      <c r="AV431" s="14" t="s">
        <v>127</v>
      </c>
      <c r="AW431" s="14" t="s">
        <v>39</v>
      </c>
      <c r="AX431" s="14" t="s">
        <v>83</v>
      </c>
      <c r="AY431" s="260" t="s">
        <v>128</v>
      </c>
    </row>
    <row r="432" s="1" customFormat="1" ht="33.75" customHeight="1">
      <c r="B432" s="39"/>
      <c r="C432" s="216" t="s">
        <v>458</v>
      </c>
      <c r="D432" s="216" t="s">
        <v>131</v>
      </c>
      <c r="E432" s="217" t="s">
        <v>399</v>
      </c>
      <c r="F432" s="218" t="s">
        <v>400</v>
      </c>
      <c r="G432" s="219" t="s">
        <v>134</v>
      </c>
      <c r="H432" s="220">
        <v>10</v>
      </c>
      <c r="I432" s="221"/>
      <c r="J432" s="222">
        <f>ROUND(I432*H432,2)</f>
        <v>0</v>
      </c>
      <c r="K432" s="218" t="s">
        <v>135</v>
      </c>
      <c r="L432" s="44"/>
      <c r="M432" s="223" t="s">
        <v>32</v>
      </c>
      <c r="N432" s="224" t="s">
        <v>48</v>
      </c>
      <c r="O432" s="80"/>
      <c r="P432" s="225">
        <f>O432*H432</f>
        <v>0</v>
      </c>
      <c r="Q432" s="225">
        <v>0</v>
      </c>
      <c r="R432" s="225">
        <f>Q432*H432</f>
        <v>0</v>
      </c>
      <c r="S432" s="225">
        <v>0</v>
      </c>
      <c r="T432" s="226">
        <f>S432*H432</f>
        <v>0</v>
      </c>
      <c r="AR432" s="17" t="s">
        <v>136</v>
      </c>
      <c r="AT432" s="17" t="s">
        <v>131</v>
      </c>
      <c r="AU432" s="17" t="s">
        <v>85</v>
      </c>
      <c r="AY432" s="17" t="s">
        <v>128</v>
      </c>
      <c r="BE432" s="227">
        <f>IF(N432="základní",J432,0)</f>
        <v>0</v>
      </c>
      <c r="BF432" s="227">
        <f>IF(N432="snížená",J432,0)</f>
        <v>0</v>
      </c>
      <c r="BG432" s="227">
        <f>IF(N432="zákl. přenesená",J432,0)</f>
        <v>0</v>
      </c>
      <c r="BH432" s="227">
        <f>IF(N432="sníž. přenesená",J432,0)</f>
        <v>0</v>
      </c>
      <c r="BI432" s="227">
        <f>IF(N432="nulová",J432,0)</f>
        <v>0</v>
      </c>
      <c r="BJ432" s="17" t="s">
        <v>83</v>
      </c>
      <c r="BK432" s="227">
        <f>ROUND(I432*H432,2)</f>
        <v>0</v>
      </c>
      <c r="BL432" s="17" t="s">
        <v>136</v>
      </c>
      <c r="BM432" s="17" t="s">
        <v>401</v>
      </c>
    </row>
    <row r="433" s="12" customFormat="1">
      <c r="B433" s="228"/>
      <c r="C433" s="229"/>
      <c r="D433" s="230" t="s">
        <v>138</v>
      </c>
      <c r="E433" s="231" t="s">
        <v>32</v>
      </c>
      <c r="F433" s="232" t="s">
        <v>674</v>
      </c>
      <c r="G433" s="229"/>
      <c r="H433" s="231" t="s">
        <v>32</v>
      </c>
      <c r="I433" s="233"/>
      <c r="J433" s="229"/>
      <c r="K433" s="229"/>
      <c r="L433" s="234"/>
      <c r="M433" s="235"/>
      <c r="N433" s="236"/>
      <c r="O433" s="236"/>
      <c r="P433" s="236"/>
      <c r="Q433" s="236"/>
      <c r="R433" s="236"/>
      <c r="S433" s="236"/>
      <c r="T433" s="237"/>
      <c r="AT433" s="238" t="s">
        <v>138</v>
      </c>
      <c r="AU433" s="238" t="s">
        <v>85</v>
      </c>
      <c r="AV433" s="12" t="s">
        <v>83</v>
      </c>
      <c r="AW433" s="12" t="s">
        <v>39</v>
      </c>
      <c r="AX433" s="12" t="s">
        <v>77</v>
      </c>
      <c r="AY433" s="238" t="s">
        <v>128</v>
      </c>
    </row>
    <row r="434" s="13" customFormat="1">
      <c r="B434" s="239"/>
      <c r="C434" s="240"/>
      <c r="D434" s="230" t="s">
        <v>138</v>
      </c>
      <c r="E434" s="241" t="s">
        <v>32</v>
      </c>
      <c r="F434" s="242" t="s">
        <v>402</v>
      </c>
      <c r="G434" s="240"/>
      <c r="H434" s="243">
        <v>5</v>
      </c>
      <c r="I434" s="244"/>
      <c r="J434" s="240"/>
      <c r="K434" s="240"/>
      <c r="L434" s="245"/>
      <c r="M434" s="246"/>
      <c r="N434" s="247"/>
      <c r="O434" s="247"/>
      <c r="P434" s="247"/>
      <c r="Q434" s="247"/>
      <c r="R434" s="247"/>
      <c r="S434" s="247"/>
      <c r="T434" s="248"/>
      <c r="AT434" s="249" t="s">
        <v>138</v>
      </c>
      <c r="AU434" s="249" t="s">
        <v>85</v>
      </c>
      <c r="AV434" s="13" t="s">
        <v>85</v>
      </c>
      <c r="AW434" s="13" t="s">
        <v>39</v>
      </c>
      <c r="AX434" s="13" t="s">
        <v>77</v>
      </c>
      <c r="AY434" s="249" t="s">
        <v>128</v>
      </c>
    </row>
    <row r="435" s="13" customFormat="1">
      <c r="B435" s="239"/>
      <c r="C435" s="240"/>
      <c r="D435" s="230" t="s">
        <v>138</v>
      </c>
      <c r="E435" s="241" t="s">
        <v>32</v>
      </c>
      <c r="F435" s="242" t="s">
        <v>403</v>
      </c>
      <c r="G435" s="240"/>
      <c r="H435" s="243">
        <v>5</v>
      </c>
      <c r="I435" s="244"/>
      <c r="J435" s="240"/>
      <c r="K435" s="240"/>
      <c r="L435" s="245"/>
      <c r="M435" s="246"/>
      <c r="N435" s="247"/>
      <c r="O435" s="247"/>
      <c r="P435" s="247"/>
      <c r="Q435" s="247"/>
      <c r="R435" s="247"/>
      <c r="S435" s="247"/>
      <c r="T435" s="248"/>
      <c r="AT435" s="249" t="s">
        <v>138</v>
      </c>
      <c r="AU435" s="249" t="s">
        <v>85</v>
      </c>
      <c r="AV435" s="13" t="s">
        <v>85</v>
      </c>
      <c r="AW435" s="13" t="s">
        <v>39</v>
      </c>
      <c r="AX435" s="13" t="s">
        <v>77</v>
      </c>
      <c r="AY435" s="249" t="s">
        <v>128</v>
      </c>
    </row>
    <row r="436" s="14" customFormat="1">
      <c r="B436" s="250"/>
      <c r="C436" s="251"/>
      <c r="D436" s="230" t="s">
        <v>138</v>
      </c>
      <c r="E436" s="252" t="s">
        <v>32</v>
      </c>
      <c r="F436" s="253" t="s">
        <v>141</v>
      </c>
      <c r="G436" s="251"/>
      <c r="H436" s="254">
        <v>10</v>
      </c>
      <c r="I436" s="255"/>
      <c r="J436" s="251"/>
      <c r="K436" s="251"/>
      <c r="L436" s="256"/>
      <c r="M436" s="257"/>
      <c r="N436" s="258"/>
      <c r="O436" s="258"/>
      <c r="P436" s="258"/>
      <c r="Q436" s="258"/>
      <c r="R436" s="258"/>
      <c r="S436" s="258"/>
      <c r="T436" s="259"/>
      <c r="AT436" s="260" t="s">
        <v>138</v>
      </c>
      <c r="AU436" s="260" t="s">
        <v>85</v>
      </c>
      <c r="AV436" s="14" t="s">
        <v>127</v>
      </c>
      <c r="AW436" s="14" t="s">
        <v>39</v>
      </c>
      <c r="AX436" s="14" t="s">
        <v>83</v>
      </c>
      <c r="AY436" s="260" t="s">
        <v>128</v>
      </c>
    </row>
    <row r="437" s="1" customFormat="1" ht="33.75" customHeight="1">
      <c r="B437" s="39"/>
      <c r="C437" s="216" t="s">
        <v>463</v>
      </c>
      <c r="D437" s="216" t="s">
        <v>131</v>
      </c>
      <c r="E437" s="217" t="s">
        <v>405</v>
      </c>
      <c r="F437" s="218" t="s">
        <v>406</v>
      </c>
      <c r="G437" s="219" t="s">
        <v>134</v>
      </c>
      <c r="H437" s="220">
        <v>5</v>
      </c>
      <c r="I437" s="221"/>
      <c r="J437" s="222">
        <f>ROUND(I437*H437,2)</f>
        <v>0</v>
      </c>
      <c r="K437" s="218" t="s">
        <v>135</v>
      </c>
      <c r="L437" s="44"/>
      <c r="M437" s="223" t="s">
        <v>32</v>
      </c>
      <c r="N437" s="224" t="s">
        <v>48</v>
      </c>
      <c r="O437" s="80"/>
      <c r="P437" s="225">
        <f>O437*H437</f>
        <v>0</v>
      </c>
      <c r="Q437" s="225">
        <v>0</v>
      </c>
      <c r="R437" s="225">
        <f>Q437*H437</f>
        <v>0</v>
      </c>
      <c r="S437" s="225">
        <v>0</v>
      </c>
      <c r="T437" s="226">
        <f>S437*H437</f>
        <v>0</v>
      </c>
      <c r="AR437" s="17" t="s">
        <v>136</v>
      </c>
      <c r="AT437" s="17" t="s">
        <v>131</v>
      </c>
      <c r="AU437" s="17" t="s">
        <v>85</v>
      </c>
      <c r="AY437" s="17" t="s">
        <v>128</v>
      </c>
      <c r="BE437" s="227">
        <f>IF(N437="základní",J437,0)</f>
        <v>0</v>
      </c>
      <c r="BF437" s="227">
        <f>IF(N437="snížená",J437,0)</f>
        <v>0</v>
      </c>
      <c r="BG437" s="227">
        <f>IF(N437="zákl. přenesená",J437,0)</f>
        <v>0</v>
      </c>
      <c r="BH437" s="227">
        <f>IF(N437="sníž. přenesená",J437,0)</f>
        <v>0</v>
      </c>
      <c r="BI437" s="227">
        <f>IF(N437="nulová",J437,0)</f>
        <v>0</v>
      </c>
      <c r="BJ437" s="17" t="s">
        <v>83</v>
      </c>
      <c r="BK437" s="227">
        <f>ROUND(I437*H437,2)</f>
        <v>0</v>
      </c>
      <c r="BL437" s="17" t="s">
        <v>136</v>
      </c>
      <c r="BM437" s="17" t="s">
        <v>407</v>
      </c>
    </row>
    <row r="438" s="12" customFormat="1">
      <c r="B438" s="228"/>
      <c r="C438" s="229"/>
      <c r="D438" s="230" t="s">
        <v>138</v>
      </c>
      <c r="E438" s="231" t="s">
        <v>32</v>
      </c>
      <c r="F438" s="232" t="s">
        <v>674</v>
      </c>
      <c r="G438" s="229"/>
      <c r="H438" s="231" t="s">
        <v>32</v>
      </c>
      <c r="I438" s="233"/>
      <c r="J438" s="229"/>
      <c r="K438" s="229"/>
      <c r="L438" s="234"/>
      <c r="M438" s="235"/>
      <c r="N438" s="236"/>
      <c r="O438" s="236"/>
      <c r="P438" s="236"/>
      <c r="Q438" s="236"/>
      <c r="R438" s="236"/>
      <c r="S438" s="236"/>
      <c r="T438" s="237"/>
      <c r="AT438" s="238" t="s">
        <v>138</v>
      </c>
      <c r="AU438" s="238" t="s">
        <v>85</v>
      </c>
      <c r="AV438" s="12" t="s">
        <v>83</v>
      </c>
      <c r="AW438" s="12" t="s">
        <v>39</v>
      </c>
      <c r="AX438" s="12" t="s">
        <v>77</v>
      </c>
      <c r="AY438" s="238" t="s">
        <v>128</v>
      </c>
    </row>
    <row r="439" s="13" customFormat="1">
      <c r="B439" s="239"/>
      <c r="C439" s="240"/>
      <c r="D439" s="230" t="s">
        <v>138</v>
      </c>
      <c r="E439" s="241" t="s">
        <v>32</v>
      </c>
      <c r="F439" s="242" t="s">
        <v>408</v>
      </c>
      <c r="G439" s="240"/>
      <c r="H439" s="243">
        <v>5</v>
      </c>
      <c r="I439" s="244"/>
      <c r="J439" s="240"/>
      <c r="K439" s="240"/>
      <c r="L439" s="245"/>
      <c r="M439" s="246"/>
      <c r="N439" s="247"/>
      <c r="O439" s="247"/>
      <c r="P439" s="247"/>
      <c r="Q439" s="247"/>
      <c r="R439" s="247"/>
      <c r="S439" s="247"/>
      <c r="T439" s="248"/>
      <c r="AT439" s="249" t="s">
        <v>138</v>
      </c>
      <c r="AU439" s="249" t="s">
        <v>85</v>
      </c>
      <c r="AV439" s="13" t="s">
        <v>85</v>
      </c>
      <c r="AW439" s="13" t="s">
        <v>39</v>
      </c>
      <c r="AX439" s="13" t="s">
        <v>77</v>
      </c>
      <c r="AY439" s="249" t="s">
        <v>128</v>
      </c>
    </row>
    <row r="440" s="14" customFormat="1">
      <c r="B440" s="250"/>
      <c r="C440" s="251"/>
      <c r="D440" s="230" t="s">
        <v>138</v>
      </c>
      <c r="E440" s="252" t="s">
        <v>32</v>
      </c>
      <c r="F440" s="253" t="s">
        <v>141</v>
      </c>
      <c r="G440" s="251"/>
      <c r="H440" s="254">
        <v>5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AT440" s="260" t="s">
        <v>138</v>
      </c>
      <c r="AU440" s="260" t="s">
        <v>85</v>
      </c>
      <c r="AV440" s="14" t="s">
        <v>127</v>
      </c>
      <c r="AW440" s="14" t="s">
        <v>39</v>
      </c>
      <c r="AX440" s="14" t="s">
        <v>83</v>
      </c>
      <c r="AY440" s="260" t="s">
        <v>128</v>
      </c>
    </row>
    <row r="441" s="1" customFormat="1" ht="22.5" customHeight="1">
      <c r="B441" s="39"/>
      <c r="C441" s="216" t="s">
        <v>468</v>
      </c>
      <c r="D441" s="216" t="s">
        <v>131</v>
      </c>
      <c r="E441" s="217" t="s">
        <v>765</v>
      </c>
      <c r="F441" s="218" t="s">
        <v>766</v>
      </c>
      <c r="G441" s="219" t="s">
        <v>134</v>
      </c>
      <c r="H441" s="220">
        <v>4</v>
      </c>
      <c r="I441" s="221"/>
      <c r="J441" s="222">
        <f>ROUND(I441*H441,2)</f>
        <v>0</v>
      </c>
      <c r="K441" s="218" t="s">
        <v>135</v>
      </c>
      <c r="L441" s="44"/>
      <c r="M441" s="223" t="s">
        <v>32</v>
      </c>
      <c r="N441" s="224" t="s">
        <v>48</v>
      </c>
      <c r="O441" s="80"/>
      <c r="P441" s="225">
        <f>O441*H441</f>
        <v>0</v>
      </c>
      <c r="Q441" s="225">
        <v>0</v>
      </c>
      <c r="R441" s="225">
        <f>Q441*H441</f>
        <v>0</v>
      </c>
      <c r="S441" s="225">
        <v>0</v>
      </c>
      <c r="T441" s="226">
        <f>S441*H441</f>
        <v>0</v>
      </c>
      <c r="AR441" s="17" t="s">
        <v>136</v>
      </c>
      <c r="AT441" s="17" t="s">
        <v>131</v>
      </c>
      <c r="AU441" s="17" t="s">
        <v>85</v>
      </c>
      <c r="AY441" s="17" t="s">
        <v>128</v>
      </c>
      <c r="BE441" s="227">
        <f>IF(N441="základní",J441,0)</f>
        <v>0</v>
      </c>
      <c r="BF441" s="227">
        <f>IF(N441="snížená",J441,0)</f>
        <v>0</v>
      </c>
      <c r="BG441" s="227">
        <f>IF(N441="zákl. přenesená",J441,0)</f>
        <v>0</v>
      </c>
      <c r="BH441" s="227">
        <f>IF(N441="sníž. přenesená",J441,0)</f>
        <v>0</v>
      </c>
      <c r="BI441" s="227">
        <f>IF(N441="nulová",J441,0)</f>
        <v>0</v>
      </c>
      <c r="BJ441" s="17" t="s">
        <v>83</v>
      </c>
      <c r="BK441" s="227">
        <f>ROUND(I441*H441,2)</f>
        <v>0</v>
      </c>
      <c r="BL441" s="17" t="s">
        <v>136</v>
      </c>
      <c r="BM441" s="17" t="s">
        <v>767</v>
      </c>
    </row>
    <row r="442" s="12" customFormat="1">
      <c r="B442" s="228"/>
      <c r="C442" s="229"/>
      <c r="D442" s="230" t="s">
        <v>138</v>
      </c>
      <c r="E442" s="231" t="s">
        <v>32</v>
      </c>
      <c r="F442" s="232" t="s">
        <v>674</v>
      </c>
      <c r="G442" s="229"/>
      <c r="H442" s="231" t="s">
        <v>32</v>
      </c>
      <c r="I442" s="233"/>
      <c r="J442" s="229"/>
      <c r="K442" s="229"/>
      <c r="L442" s="234"/>
      <c r="M442" s="235"/>
      <c r="N442" s="236"/>
      <c r="O442" s="236"/>
      <c r="P442" s="236"/>
      <c r="Q442" s="236"/>
      <c r="R442" s="236"/>
      <c r="S442" s="236"/>
      <c r="T442" s="237"/>
      <c r="AT442" s="238" t="s">
        <v>138</v>
      </c>
      <c r="AU442" s="238" t="s">
        <v>85</v>
      </c>
      <c r="AV442" s="12" t="s">
        <v>83</v>
      </c>
      <c r="AW442" s="12" t="s">
        <v>39</v>
      </c>
      <c r="AX442" s="12" t="s">
        <v>77</v>
      </c>
      <c r="AY442" s="238" t="s">
        <v>128</v>
      </c>
    </row>
    <row r="443" s="13" customFormat="1">
      <c r="B443" s="239"/>
      <c r="C443" s="240"/>
      <c r="D443" s="230" t="s">
        <v>138</v>
      </c>
      <c r="E443" s="241" t="s">
        <v>32</v>
      </c>
      <c r="F443" s="242" t="s">
        <v>1252</v>
      </c>
      <c r="G443" s="240"/>
      <c r="H443" s="243">
        <v>4</v>
      </c>
      <c r="I443" s="244"/>
      <c r="J443" s="240"/>
      <c r="K443" s="240"/>
      <c r="L443" s="245"/>
      <c r="M443" s="246"/>
      <c r="N443" s="247"/>
      <c r="O443" s="247"/>
      <c r="P443" s="247"/>
      <c r="Q443" s="247"/>
      <c r="R443" s="247"/>
      <c r="S443" s="247"/>
      <c r="T443" s="248"/>
      <c r="AT443" s="249" t="s">
        <v>138</v>
      </c>
      <c r="AU443" s="249" t="s">
        <v>85</v>
      </c>
      <c r="AV443" s="13" t="s">
        <v>85</v>
      </c>
      <c r="AW443" s="13" t="s">
        <v>39</v>
      </c>
      <c r="AX443" s="13" t="s">
        <v>77</v>
      </c>
      <c r="AY443" s="249" t="s">
        <v>128</v>
      </c>
    </row>
    <row r="444" s="14" customFormat="1">
      <c r="B444" s="250"/>
      <c r="C444" s="251"/>
      <c r="D444" s="230" t="s">
        <v>138</v>
      </c>
      <c r="E444" s="252" t="s">
        <v>32</v>
      </c>
      <c r="F444" s="253" t="s">
        <v>141</v>
      </c>
      <c r="G444" s="251"/>
      <c r="H444" s="254">
        <v>4</v>
      </c>
      <c r="I444" s="255"/>
      <c r="J444" s="251"/>
      <c r="K444" s="251"/>
      <c r="L444" s="256"/>
      <c r="M444" s="257"/>
      <c r="N444" s="258"/>
      <c r="O444" s="258"/>
      <c r="P444" s="258"/>
      <c r="Q444" s="258"/>
      <c r="R444" s="258"/>
      <c r="S444" s="258"/>
      <c r="T444" s="259"/>
      <c r="AT444" s="260" t="s">
        <v>138</v>
      </c>
      <c r="AU444" s="260" t="s">
        <v>85</v>
      </c>
      <c r="AV444" s="14" t="s">
        <v>127</v>
      </c>
      <c r="AW444" s="14" t="s">
        <v>39</v>
      </c>
      <c r="AX444" s="14" t="s">
        <v>83</v>
      </c>
      <c r="AY444" s="260" t="s">
        <v>128</v>
      </c>
    </row>
    <row r="445" s="1" customFormat="1" ht="22.5" customHeight="1">
      <c r="B445" s="39"/>
      <c r="C445" s="216" t="s">
        <v>473</v>
      </c>
      <c r="D445" s="216" t="s">
        <v>131</v>
      </c>
      <c r="E445" s="217" t="s">
        <v>410</v>
      </c>
      <c r="F445" s="218" t="s">
        <v>411</v>
      </c>
      <c r="G445" s="219" t="s">
        <v>134</v>
      </c>
      <c r="H445" s="220">
        <v>1</v>
      </c>
      <c r="I445" s="221"/>
      <c r="J445" s="222">
        <f>ROUND(I445*H445,2)</f>
        <v>0</v>
      </c>
      <c r="K445" s="218" t="s">
        <v>135</v>
      </c>
      <c r="L445" s="44"/>
      <c r="M445" s="223" t="s">
        <v>32</v>
      </c>
      <c r="N445" s="224" t="s">
        <v>48</v>
      </c>
      <c r="O445" s="80"/>
      <c r="P445" s="225">
        <f>O445*H445</f>
        <v>0</v>
      </c>
      <c r="Q445" s="225">
        <v>0</v>
      </c>
      <c r="R445" s="225">
        <f>Q445*H445</f>
        <v>0</v>
      </c>
      <c r="S445" s="225">
        <v>0</v>
      </c>
      <c r="T445" s="226">
        <f>S445*H445</f>
        <v>0</v>
      </c>
      <c r="AR445" s="17" t="s">
        <v>136</v>
      </c>
      <c r="AT445" s="17" t="s">
        <v>131</v>
      </c>
      <c r="AU445" s="17" t="s">
        <v>85</v>
      </c>
      <c r="AY445" s="17" t="s">
        <v>128</v>
      </c>
      <c r="BE445" s="227">
        <f>IF(N445="základní",J445,0)</f>
        <v>0</v>
      </c>
      <c r="BF445" s="227">
        <f>IF(N445="snížená",J445,0)</f>
        <v>0</v>
      </c>
      <c r="BG445" s="227">
        <f>IF(N445="zákl. přenesená",J445,0)</f>
        <v>0</v>
      </c>
      <c r="BH445" s="227">
        <f>IF(N445="sníž. přenesená",J445,0)</f>
        <v>0</v>
      </c>
      <c r="BI445" s="227">
        <f>IF(N445="nulová",J445,0)</f>
        <v>0</v>
      </c>
      <c r="BJ445" s="17" t="s">
        <v>83</v>
      </c>
      <c r="BK445" s="227">
        <f>ROUND(I445*H445,2)</f>
        <v>0</v>
      </c>
      <c r="BL445" s="17" t="s">
        <v>136</v>
      </c>
      <c r="BM445" s="17" t="s">
        <v>412</v>
      </c>
    </row>
    <row r="446" s="12" customFormat="1">
      <c r="B446" s="228"/>
      <c r="C446" s="229"/>
      <c r="D446" s="230" t="s">
        <v>138</v>
      </c>
      <c r="E446" s="231" t="s">
        <v>32</v>
      </c>
      <c r="F446" s="232" t="s">
        <v>674</v>
      </c>
      <c r="G446" s="229"/>
      <c r="H446" s="231" t="s">
        <v>32</v>
      </c>
      <c r="I446" s="233"/>
      <c r="J446" s="229"/>
      <c r="K446" s="229"/>
      <c r="L446" s="234"/>
      <c r="M446" s="235"/>
      <c r="N446" s="236"/>
      <c r="O446" s="236"/>
      <c r="P446" s="236"/>
      <c r="Q446" s="236"/>
      <c r="R446" s="236"/>
      <c r="S446" s="236"/>
      <c r="T446" s="237"/>
      <c r="AT446" s="238" t="s">
        <v>138</v>
      </c>
      <c r="AU446" s="238" t="s">
        <v>85</v>
      </c>
      <c r="AV446" s="12" t="s">
        <v>83</v>
      </c>
      <c r="AW446" s="12" t="s">
        <v>39</v>
      </c>
      <c r="AX446" s="12" t="s">
        <v>77</v>
      </c>
      <c r="AY446" s="238" t="s">
        <v>128</v>
      </c>
    </row>
    <row r="447" s="13" customFormat="1">
      <c r="B447" s="239"/>
      <c r="C447" s="240"/>
      <c r="D447" s="230" t="s">
        <v>138</v>
      </c>
      <c r="E447" s="241" t="s">
        <v>32</v>
      </c>
      <c r="F447" s="242" t="s">
        <v>413</v>
      </c>
      <c r="G447" s="240"/>
      <c r="H447" s="243">
        <v>1</v>
      </c>
      <c r="I447" s="244"/>
      <c r="J447" s="240"/>
      <c r="K447" s="240"/>
      <c r="L447" s="245"/>
      <c r="M447" s="246"/>
      <c r="N447" s="247"/>
      <c r="O447" s="247"/>
      <c r="P447" s="247"/>
      <c r="Q447" s="247"/>
      <c r="R447" s="247"/>
      <c r="S447" s="247"/>
      <c r="T447" s="248"/>
      <c r="AT447" s="249" t="s">
        <v>138</v>
      </c>
      <c r="AU447" s="249" t="s">
        <v>85</v>
      </c>
      <c r="AV447" s="13" t="s">
        <v>85</v>
      </c>
      <c r="AW447" s="13" t="s">
        <v>39</v>
      </c>
      <c r="AX447" s="13" t="s">
        <v>77</v>
      </c>
      <c r="AY447" s="249" t="s">
        <v>128</v>
      </c>
    </row>
    <row r="448" s="14" customFormat="1">
      <c r="B448" s="250"/>
      <c r="C448" s="251"/>
      <c r="D448" s="230" t="s">
        <v>138</v>
      </c>
      <c r="E448" s="252" t="s">
        <v>32</v>
      </c>
      <c r="F448" s="253" t="s">
        <v>141</v>
      </c>
      <c r="G448" s="251"/>
      <c r="H448" s="254">
        <v>1</v>
      </c>
      <c r="I448" s="255"/>
      <c r="J448" s="251"/>
      <c r="K448" s="251"/>
      <c r="L448" s="256"/>
      <c r="M448" s="257"/>
      <c r="N448" s="258"/>
      <c r="O448" s="258"/>
      <c r="P448" s="258"/>
      <c r="Q448" s="258"/>
      <c r="R448" s="258"/>
      <c r="S448" s="258"/>
      <c r="T448" s="259"/>
      <c r="AT448" s="260" t="s">
        <v>138</v>
      </c>
      <c r="AU448" s="260" t="s">
        <v>85</v>
      </c>
      <c r="AV448" s="14" t="s">
        <v>127</v>
      </c>
      <c r="AW448" s="14" t="s">
        <v>39</v>
      </c>
      <c r="AX448" s="14" t="s">
        <v>83</v>
      </c>
      <c r="AY448" s="260" t="s">
        <v>128</v>
      </c>
    </row>
    <row r="449" s="1" customFormat="1" ht="22.5" customHeight="1">
      <c r="B449" s="39"/>
      <c r="C449" s="216" t="s">
        <v>478</v>
      </c>
      <c r="D449" s="216" t="s">
        <v>131</v>
      </c>
      <c r="E449" s="217" t="s">
        <v>420</v>
      </c>
      <c r="F449" s="218" t="s">
        <v>421</v>
      </c>
      <c r="G449" s="219" t="s">
        <v>134</v>
      </c>
      <c r="H449" s="220">
        <v>1</v>
      </c>
      <c r="I449" s="221"/>
      <c r="J449" s="222">
        <f>ROUND(I449*H449,2)</f>
        <v>0</v>
      </c>
      <c r="K449" s="218" t="s">
        <v>135</v>
      </c>
      <c r="L449" s="44"/>
      <c r="M449" s="223" t="s">
        <v>32</v>
      </c>
      <c r="N449" s="224" t="s">
        <v>48</v>
      </c>
      <c r="O449" s="80"/>
      <c r="P449" s="225">
        <f>O449*H449</f>
        <v>0</v>
      </c>
      <c r="Q449" s="225">
        <v>0</v>
      </c>
      <c r="R449" s="225">
        <f>Q449*H449</f>
        <v>0</v>
      </c>
      <c r="S449" s="225">
        <v>0</v>
      </c>
      <c r="T449" s="226">
        <f>S449*H449</f>
        <v>0</v>
      </c>
      <c r="AR449" s="17" t="s">
        <v>136</v>
      </c>
      <c r="AT449" s="17" t="s">
        <v>131</v>
      </c>
      <c r="AU449" s="17" t="s">
        <v>85</v>
      </c>
      <c r="AY449" s="17" t="s">
        <v>128</v>
      </c>
      <c r="BE449" s="227">
        <f>IF(N449="základní",J449,0)</f>
        <v>0</v>
      </c>
      <c r="BF449" s="227">
        <f>IF(N449="snížená",J449,0)</f>
        <v>0</v>
      </c>
      <c r="BG449" s="227">
        <f>IF(N449="zákl. přenesená",J449,0)</f>
        <v>0</v>
      </c>
      <c r="BH449" s="227">
        <f>IF(N449="sníž. přenesená",J449,0)</f>
        <v>0</v>
      </c>
      <c r="BI449" s="227">
        <f>IF(N449="nulová",J449,0)</f>
        <v>0</v>
      </c>
      <c r="BJ449" s="17" t="s">
        <v>83</v>
      </c>
      <c r="BK449" s="227">
        <f>ROUND(I449*H449,2)</f>
        <v>0</v>
      </c>
      <c r="BL449" s="17" t="s">
        <v>136</v>
      </c>
      <c r="BM449" s="17" t="s">
        <v>769</v>
      </c>
    </row>
    <row r="450" s="12" customFormat="1">
      <c r="B450" s="228"/>
      <c r="C450" s="229"/>
      <c r="D450" s="230" t="s">
        <v>138</v>
      </c>
      <c r="E450" s="231" t="s">
        <v>32</v>
      </c>
      <c r="F450" s="232" t="s">
        <v>674</v>
      </c>
      <c r="G450" s="229"/>
      <c r="H450" s="231" t="s">
        <v>32</v>
      </c>
      <c r="I450" s="233"/>
      <c r="J450" s="229"/>
      <c r="K450" s="229"/>
      <c r="L450" s="234"/>
      <c r="M450" s="235"/>
      <c r="N450" s="236"/>
      <c r="O450" s="236"/>
      <c r="P450" s="236"/>
      <c r="Q450" s="236"/>
      <c r="R450" s="236"/>
      <c r="S450" s="236"/>
      <c r="T450" s="237"/>
      <c r="AT450" s="238" t="s">
        <v>138</v>
      </c>
      <c r="AU450" s="238" t="s">
        <v>85</v>
      </c>
      <c r="AV450" s="12" t="s">
        <v>83</v>
      </c>
      <c r="AW450" s="12" t="s">
        <v>39</v>
      </c>
      <c r="AX450" s="12" t="s">
        <v>77</v>
      </c>
      <c r="AY450" s="238" t="s">
        <v>128</v>
      </c>
    </row>
    <row r="451" s="13" customFormat="1">
      <c r="B451" s="239"/>
      <c r="C451" s="240"/>
      <c r="D451" s="230" t="s">
        <v>138</v>
      </c>
      <c r="E451" s="241" t="s">
        <v>32</v>
      </c>
      <c r="F451" s="242" t="s">
        <v>589</v>
      </c>
      <c r="G451" s="240"/>
      <c r="H451" s="243">
        <v>1</v>
      </c>
      <c r="I451" s="244"/>
      <c r="J451" s="240"/>
      <c r="K451" s="240"/>
      <c r="L451" s="245"/>
      <c r="M451" s="246"/>
      <c r="N451" s="247"/>
      <c r="O451" s="247"/>
      <c r="P451" s="247"/>
      <c r="Q451" s="247"/>
      <c r="R451" s="247"/>
      <c r="S451" s="247"/>
      <c r="T451" s="248"/>
      <c r="AT451" s="249" t="s">
        <v>138</v>
      </c>
      <c r="AU451" s="249" t="s">
        <v>85</v>
      </c>
      <c r="AV451" s="13" t="s">
        <v>85</v>
      </c>
      <c r="AW451" s="13" t="s">
        <v>39</v>
      </c>
      <c r="AX451" s="13" t="s">
        <v>77</v>
      </c>
      <c r="AY451" s="249" t="s">
        <v>128</v>
      </c>
    </row>
    <row r="452" s="14" customFormat="1">
      <c r="B452" s="250"/>
      <c r="C452" s="251"/>
      <c r="D452" s="230" t="s">
        <v>138</v>
      </c>
      <c r="E452" s="252" t="s">
        <v>32</v>
      </c>
      <c r="F452" s="253" t="s">
        <v>141</v>
      </c>
      <c r="G452" s="251"/>
      <c r="H452" s="254">
        <v>1</v>
      </c>
      <c r="I452" s="255"/>
      <c r="J452" s="251"/>
      <c r="K452" s="251"/>
      <c r="L452" s="256"/>
      <c r="M452" s="257"/>
      <c r="N452" s="258"/>
      <c r="O452" s="258"/>
      <c r="P452" s="258"/>
      <c r="Q452" s="258"/>
      <c r="R452" s="258"/>
      <c r="S452" s="258"/>
      <c r="T452" s="259"/>
      <c r="AT452" s="260" t="s">
        <v>138</v>
      </c>
      <c r="AU452" s="260" t="s">
        <v>85</v>
      </c>
      <c r="AV452" s="14" t="s">
        <v>127</v>
      </c>
      <c r="AW452" s="14" t="s">
        <v>39</v>
      </c>
      <c r="AX452" s="14" t="s">
        <v>83</v>
      </c>
      <c r="AY452" s="260" t="s">
        <v>128</v>
      </c>
    </row>
    <row r="453" s="1" customFormat="1" ht="22.5" customHeight="1">
      <c r="B453" s="39"/>
      <c r="C453" s="216" t="s">
        <v>482</v>
      </c>
      <c r="D453" s="216" t="s">
        <v>131</v>
      </c>
      <c r="E453" s="217" t="s">
        <v>424</v>
      </c>
      <c r="F453" s="218" t="s">
        <v>425</v>
      </c>
      <c r="G453" s="219" t="s">
        <v>134</v>
      </c>
      <c r="H453" s="220">
        <v>1</v>
      </c>
      <c r="I453" s="221"/>
      <c r="J453" s="222">
        <f>ROUND(I453*H453,2)</f>
        <v>0</v>
      </c>
      <c r="K453" s="218" t="s">
        <v>135</v>
      </c>
      <c r="L453" s="44"/>
      <c r="M453" s="223" t="s">
        <v>32</v>
      </c>
      <c r="N453" s="224" t="s">
        <v>48</v>
      </c>
      <c r="O453" s="80"/>
      <c r="P453" s="225">
        <f>O453*H453</f>
        <v>0</v>
      </c>
      <c r="Q453" s="225">
        <v>0</v>
      </c>
      <c r="R453" s="225">
        <f>Q453*H453</f>
        <v>0</v>
      </c>
      <c r="S453" s="225">
        <v>0</v>
      </c>
      <c r="T453" s="226">
        <f>S453*H453</f>
        <v>0</v>
      </c>
      <c r="AR453" s="17" t="s">
        <v>136</v>
      </c>
      <c r="AT453" s="17" t="s">
        <v>131</v>
      </c>
      <c r="AU453" s="17" t="s">
        <v>85</v>
      </c>
      <c r="AY453" s="17" t="s">
        <v>128</v>
      </c>
      <c r="BE453" s="227">
        <f>IF(N453="základní",J453,0)</f>
        <v>0</v>
      </c>
      <c r="BF453" s="227">
        <f>IF(N453="snížená",J453,0)</f>
        <v>0</v>
      </c>
      <c r="BG453" s="227">
        <f>IF(N453="zákl. přenesená",J453,0)</f>
        <v>0</v>
      </c>
      <c r="BH453" s="227">
        <f>IF(N453="sníž. přenesená",J453,0)</f>
        <v>0</v>
      </c>
      <c r="BI453" s="227">
        <f>IF(N453="nulová",J453,0)</f>
        <v>0</v>
      </c>
      <c r="BJ453" s="17" t="s">
        <v>83</v>
      </c>
      <c r="BK453" s="227">
        <f>ROUND(I453*H453,2)</f>
        <v>0</v>
      </c>
      <c r="BL453" s="17" t="s">
        <v>136</v>
      </c>
      <c r="BM453" s="17" t="s">
        <v>426</v>
      </c>
    </row>
    <row r="454" s="12" customFormat="1">
      <c r="B454" s="228"/>
      <c r="C454" s="229"/>
      <c r="D454" s="230" t="s">
        <v>138</v>
      </c>
      <c r="E454" s="231" t="s">
        <v>32</v>
      </c>
      <c r="F454" s="232" t="s">
        <v>674</v>
      </c>
      <c r="G454" s="229"/>
      <c r="H454" s="231" t="s">
        <v>32</v>
      </c>
      <c r="I454" s="233"/>
      <c r="J454" s="229"/>
      <c r="K454" s="229"/>
      <c r="L454" s="234"/>
      <c r="M454" s="235"/>
      <c r="N454" s="236"/>
      <c r="O454" s="236"/>
      <c r="P454" s="236"/>
      <c r="Q454" s="236"/>
      <c r="R454" s="236"/>
      <c r="S454" s="236"/>
      <c r="T454" s="237"/>
      <c r="AT454" s="238" t="s">
        <v>138</v>
      </c>
      <c r="AU454" s="238" t="s">
        <v>85</v>
      </c>
      <c r="AV454" s="12" t="s">
        <v>83</v>
      </c>
      <c r="AW454" s="12" t="s">
        <v>39</v>
      </c>
      <c r="AX454" s="12" t="s">
        <v>77</v>
      </c>
      <c r="AY454" s="238" t="s">
        <v>128</v>
      </c>
    </row>
    <row r="455" s="13" customFormat="1">
      <c r="B455" s="239"/>
      <c r="C455" s="240"/>
      <c r="D455" s="230" t="s">
        <v>138</v>
      </c>
      <c r="E455" s="241" t="s">
        <v>32</v>
      </c>
      <c r="F455" s="242" t="s">
        <v>427</v>
      </c>
      <c r="G455" s="240"/>
      <c r="H455" s="243">
        <v>1</v>
      </c>
      <c r="I455" s="244"/>
      <c r="J455" s="240"/>
      <c r="K455" s="240"/>
      <c r="L455" s="245"/>
      <c r="M455" s="246"/>
      <c r="N455" s="247"/>
      <c r="O455" s="247"/>
      <c r="P455" s="247"/>
      <c r="Q455" s="247"/>
      <c r="R455" s="247"/>
      <c r="S455" s="247"/>
      <c r="T455" s="248"/>
      <c r="AT455" s="249" t="s">
        <v>138</v>
      </c>
      <c r="AU455" s="249" t="s">
        <v>85</v>
      </c>
      <c r="AV455" s="13" t="s">
        <v>85</v>
      </c>
      <c r="AW455" s="13" t="s">
        <v>39</v>
      </c>
      <c r="AX455" s="13" t="s">
        <v>77</v>
      </c>
      <c r="AY455" s="249" t="s">
        <v>128</v>
      </c>
    </row>
    <row r="456" s="14" customFormat="1">
      <c r="B456" s="250"/>
      <c r="C456" s="251"/>
      <c r="D456" s="230" t="s">
        <v>138</v>
      </c>
      <c r="E456" s="252" t="s">
        <v>32</v>
      </c>
      <c r="F456" s="253" t="s">
        <v>141</v>
      </c>
      <c r="G456" s="251"/>
      <c r="H456" s="254">
        <v>1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AT456" s="260" t="s">
        <v>138</v>
      </c>
      <c r="AU456" s="260" t="s">
        <v>85</v>
      </c>
      <c r="AV456" s="14" t="s">
        <v>127</v>
      </c>
      <c r="AW456" s="14" t="s">
        <v>39</v>
      </c>
      <c r="AX456" s="14" t="s">
        <v>83</v>
      </c>
      <c r="AY456" s="260" t="s">
        <v>128</v>
      </c>
    </row>
    <row r="457" s="1" customFormat="1" ht="22.5" customHeight="1">
      <c r="B457" s="39"/>
      <c r="C457" s="216" t="s">
        <v>487</v>
      </c>
      <c r="D457" s="216" t="s">
        <v>131</v>
      </c>
      <c r="E457" s="217" t="s">
        <v>429</v>
      </c>
      <c r="F457" s="218" t="s">
        <v>430</v>
      </c>
      <c r="G457" s="219" t="s">
        <v>134</v>
      </c>
      <c r="H457" s="220">
        <v>8</v>
      </c>
      <c r="I457" s="221"/>
      <c r="J457" s="222">
        <f>ROUND(I457*H457,2)</f>
        <v>0</v>
      </c>
      <c r="K457" s="218" t="s">
        <v>32</v>
      </c>
      <c r="L457" s="44"/>
      <c r="M457" s="223" t="s">
        <v>32</v>
      </c>
      <c r="N457" s="224" t="s">
        <v>48</v>
      </c>
      <c r="O457" s="80"/>
      <c r="P457" s="225">
        <f>O457*H457</f>
        <v>0</v>
      </c>
      <c r="Q457" s="225">
        <v>0</v>
      </c>
      <c r="R457" s="225">
        <f>Q457*H457</f>
        <v>0</v>
      </c>
      <c r="S457" s="225">
        <v>0</v>
      </c>
      <c r="T457" s="226">
        <f>S457*H457</f>
        <v>0</v>
      </c>
      <c r="AR457" s="17" t="s">
        <v>136</v>
      </c>
      <c r="AT457" s="17" t="s">
        <v>131</v>
      </c>
      <c r="AU457" s="17" t="s">
        <v>85</v>
      </c>
      <c r="AY457" s="17" t="s">
        <v>128</v>
      </c>
      <c r="BE457" s="227">
        <f>IF(N457="základní",J457,0)</f>
        <v>0</v>
      </c>
      <c r="BF457" s="227">
        <f>IF(N457="snížená",J457,0)</f>
        <v>0</v>
      </c>
      <c r="BG457" s="227">
        <f>IF(N457="zákl. přenesená",J457,0)</f>
        <v>0</v>
      </c>
      <c r="BH457" s="227">
        <f>IF(N457="sníž. přenesená",J457,0)</f>
        <v>0</v>
      </c>
      <c r="BI457" s="227">
        <f>IF(N457="nulová",J457,0)</f>
        <v>0</v>
      </c>
      <c r="BJ457" s="17" t="s">
        <v>83</v>
      </c>
      <c r="BK457" s="227">
        <f>ROUND(I457*H457,2)</f>
        <v>0</v>
      </c>
      <c r="BL457" s="17" t="s">
        <v>136</v>
      </c>
      <c r="BM457" s="17" t="s">
        <v>431</v>
      </c>
    </row>
    <row r="458" s="12" customFormat="1">
      <c r="B458" s="228"/>
      <c r="C458" s="229"/>
      <c r="D458" s="230" t="s">
        <v>138</v>
      </c>
      <c r="E458" s="231" t="s">
        <v>32</v>
      </c>
      <c r="F458" s="232" t="s">
        <v>674</v>
      </c>
      <c r="G458" s="229"/>
      <c r="H458" s="231" t="s">
        <v>32</v>
      </c>
      <c r="I458" s="233"/>
      <c r="J458" s="229"/>
      <c r="K458" s="229"/>
      <c r="L458" s="234"/>
      <c r="M458" s="235"/>
      <c r="N458" s="236"/>
      <c r="O458" s="236"/>
      <c r="P458" s="236"/>
      <c r="Q458" s="236"/>
      <c r="R458" s="236"/>
      <c r="S458" s="236"/>
      <c r="T458" s="237"/>
      <c r="AT458" s="238" t="s">
        <v>138</v>
      </c>
      <c r="AU458" s="238" t="s">
        <v>85</v>
      </c>
      <c r="AV458" s="12" t="s">
        <v>83</v>
      </c>
      <c r="AW458" s="12" t="s">
        <v>39</v>
      </c>
      <c r="AX458" s="12" t="s">
        <v>77</v>
      </c>
      <c r="AY458" s="238" t="s">
        <v>128</v>
      </c>
    </row>
    <row r="459" s="13" customFormat="1">
      <c r="B459" s="239"/>
      <c r="C459" s="240"/>
      <c r="D459" s="230" t="s">
        <v>138</v>
      </c>
      <c r="E459" s="241" t="s">
        <v>32</v>
      </c>
      <c r="F459" s="242" t="s">
        <v>1253</v>
      </c>
      <c r="G459" s="240"/>
      <c r="H459" s="243">
        <v>8</v>
      </c>
      <c r="I459" s="244"/>
      <c r="J459" s="240"/>
      <c r="K459" s="240"/>
      <c r="L459" s="245"/>
      <c r="M459" s="246"/>
      <c r="N459" s="247"/>
      <c r="O459" s="247"/>
      <c r="P459" s="247"/>
      <c r="Q459" s="247"/>
      <c r="R459" s="247"/>
      <c r="S459" s="247"/>
      <c r="T459" s="248"/>
      <c r="AT459" s="249" t="s">
        <v>138</v>
      </c>
      <c r="AU459" s="249" t="s">
        <v>85</v>
      </c>
      <c r="AV459" s="13" t="s">
        <v>85</v>
      </c>
      <c r="AW459" s="13" t="s">
        <v>39</v>
      </c>
      <c r="AX459" s="13" t="s">
        <v>77</v>
      </c>
      <c r="AY459" s="249" t="s">
        <v>128</v>
      </c>
    </row>
    <row r="460" s="14" customFormat="1">
      <c r="B460" s="250"/>
      <c r="C460" s="251"/>
      <c r="D460" s="230" t="s">
        <v>138</v>
      </c>
      <c r="E460" s="252" t="s">
        <v>32</v>
      </c>
      <c r="F460" s="253" t="s">
        <v>141</v>
      </c>
      <c r="G460" s="251"/>
      <c r="H460" s="254">
        <v>8</v>
      </c>
      <c r="I460" s="255"/>
      <c r="J460" s="251"/>
      <c r="K460" s="251"/>
      <c r="L460" s="256"/>
      <c r="M460" s="257"/>
      <c r="N460" s="258"/>
      <c r="O460" s="258"/>
      <c r="P460" s="258"/>
      <c r="Q460" s="258"/>
      <c r="R460" s="258"/>
      <c r="S460" s="258"/>
      <c r="T460" s="259"/>
      <c r="AT460" s="260" t="s">
        <v>138</v>
      </c>
      <c r="AU460" s="260" t="s">
        <v>85</v>
      </c>
      <c r="AV460" s="14" t="s">
        <v>127</v>
      </c>
      <c r="AW460" s="14" t="s">
        <v>39</v>
      </c>
      <c r="AX460" s="14" t="s">
        <v>83</v>
      </c>
      <c r="AY460" s="260" t="s">
        <v>128</v>
      </c>
    </row>
    <row r="461" s="1" customFormat="1" ht="22.5" customHeight="1">
      <c r="B461" s="39"/>
      <c r="C461" s="216" t="s">
        <v>492</v>
      </c>
      <c r="D461" s="216" t="s">
        <v>131</v>
      </c>
      <c r="E461" s="217" t="s">
        <v>434</v>
      </c>
      <c r="F461" s="218" t="s">
        <v>435</v>
      </c>
      <c r="G461" s="219" t="s">
        <v>134</v>
      </c>
      <c r="H461" s="220">
        <v>2</v>
      </c>
      <c r="I461" s="221"/>
      <c r="J461" s="222">
        <f>ROUND(I461*H461,2)</f>
        <v>0</v>
      </c>
      <c r="K461" s="218" t="s">
        <v>135</v>
      </c>
      <c r="L461" s="44"/>
      <c r="M461" s="223" t="s">
        <v>32</v>
      </c>
      <c r="N461" s="224" t="s">
        <v>48</v>
      </c>
      <c r="O461" s="80"/>
      <c r="P461" s="225">
        <f>O461*H461</f>
        <v>0</v>
      </c>
      <c r="Q461" s="225">
        <v>0</v>
      </c>
      <c r="R461" s="225">
        <f>Q461*H461</f>
        <v>0</v>
      </c>
      <c r="S461" s="225">
        <v>0</v>
      </c>
      <c r="T461" s="226">
        <f>S461*H461</f>
        <v>0</v>
      </c>
      <c r="AR461" s="17" t="s">
        <v>136</v>
      </c>
      <c r="AT461" s="17" t="s">
        <v>131</v>
      </c>
      <c r="AU461" s="17" t="s">
        <v>85</v>
      </c>
      <c r="AY461" s="17" t="s">
        <v>128</v>
      </c>
      <c r="BE461" s="227">
        <f>IF(N461="základní",J461,0)</f>
        <v>0</v>
      </c>
      <c r="BF461" s="227">
        <f>IF(N461="snížená",J461,0)</f>
        <v>0</v>
      </c>
      <c r="BG461" s="227">
        <f>IF(N461="zákl. přenesená",J461,0)</f>
        <v>0</v>
      </c>
      <c r="BH461" s="227">
        <f>IF(N461="sníž. přenesená",J461,0)</f>
        <v>0</v>
      </c>
      <c r="BI461" s="227">
        <f>IF(N461="nulová",J461,0)</f>
        <v>0</v>
      </c>
      <c r="BJ461" s="17" t="s">
        <v>83</v>
      </c>
      <c r="BK461" s="227">
        <f>ROUND(I461*H461,2)</f>
        <v>0</v>
      </c>
      <c r="BL461" s="17" t="s">
        <v>136</v>
      </c>
      <c r="BM461" s="17" t="s">
        <v>1254</v>
      </c>
    </row>
    <row r="462" s="12" customFormat="1">
      <c r="B462" s="228"/>
      <c r="C462" s="229"/>
      <c r="D462" s="230" t="s">
        <v>138</v>
      </c>
      <c r="E462" s="231" t="s">
        <v>32</v>
      </c>
      <c r="F462" s="232" t="s">
        <v>674</v>
      </c>
      <c r="G462" s="229"/>
      <c r="H462" s="231" t="s">
        <v>32</v>
      </c>
      <c r="I462" s="233"/>
      <c r="J462" s="229"/>
      <c r="K462" s="229"/>
      <c r="L462" s="234"/>
      <c r="M462" s="235"/>
      <c r="N462" s="236"/>
      <c r="O462" s="236"/>
      <c r="P462" s="236"/>
      <c r="Q462" s="236"/>
      <c r="R462" s="236"/>
      <c r="S462" s="236"/>
      <c r="T462" s="237"/>
      <c r="AT462" s="238" t="s">
        <v>138</v>
      </c>
      <c r="AU462" s="238" t="s">
        <v>85</v>
      </c>
      <c r="AV462" s="12" t="s">
        <v>83</v>
      </c>
      <c r="AW462" s="12" t="s">
        <v>39</v>
      </c>
      <c r="AX462" s="12" t="s">
        <v>77</v>
      </c>
      <c r="AY462" s="238" t="s">
        <v>128</v>
      </c>
    </row>
    <row r="463" s="13" customFormat="1">
      <c r="B463" s="239"/>
      <c r="C463" s="240"/>
      <c r="D463" s="230" t="s">
        <v>138</v>
      </c>
      <c r="E463" s="241" t="s">
        <v>32</v>
      </c>
      <c r="F463" s="242" t="s">
        <v>1115</v>
      </c>
      <c r="G463" s="240"/>
      <c r="H463" s="243">
        <v>2</v>
      </c>
      <c r="I463" s="244"/>
      <c r="J463" s="240"/>
      <c r="K463" s="240"/>
      <c r="L463" s="245"/>
      <c r="M463" s="246"/>
      <c r="N463" s="247"/>
      <c r="O463" s="247"/>
      <c r="P463" s="247"/>
      <c r="Q463" s="247"/>
      <c r="R463" s="247"/>
      <c r="S463" s="247"/>
      <c r="T463" s="248"/>
      <c r="AT463" s="249" t="s">
        <v>138</v>
      </c>
      <c r="AU463" s="249" t="s">
        <v>85</v>
      </c>
      <c r="AV463" s="13" t="s">
        <v>85</v>
      </c>
      <c r="AW463" s="13" t="s">
        <v>39</v>
      </c>
      <c r="AX463" s="13" t="s">
        <v>77</v>
      </c>
      <c r="AY463" s="249" t="s">
        <v>128</v>
      </c>
    </row>
    <row r="464" s="14" customFormat="1">
      <c r="B464" s="250"/>
      <c r="C464" s="251"/>
      <c r="D464" s="230" t="s">
        <v>138</v>
      </c>
      <c r="E464" s="252" t="s">
        <v>32</v>
      </c>
      <c r="F464" s="253" t="s">
        <v>141</v>
      </c>
      <c r="G464" s="251"/>
      <c r="H464" s="254">
        <v>2</v>
      </c>
      <c r="I464" s="255"/>
      <c r="J464" s="251"/>
      <c r="K464" s="251"/>
      <c r="L464" s="256"/>
      <c r="M464" s="257"/>
      <c r="N464" s="258"/>
      <c r="O464" s="258"/>
      <c r="P464" s="258"/>
      <c r="Q464" s="258"/>
      <c r="R464" s="258"/>
      <c r="S464" s="258"/>
      <c r="T464" s="259"/>
      <c r="AT464" s="260" t="s">
        <v>138</v>
      </c>
      <c r="AU464" s="260" t="s">
        <v>85</v>
      </c>
      <c r="AV464" s="14" t="s">
        <v>127</v>
      </c>
      <c r="AW464" s="14" t="s">
        <v>39</v>
      </c>
      <c r="AX464" s="14" t="s">
        <v>83</v>
      </c>
      <c r="AY464" s="260" t="s">
        <v>128</v>
      </c>
    </row>
    <row r="465" s="1" customFormat="1" ht="22.5" customHeight="1">
      <c r="B465" s="39"/>
      <c r="C465" s="216" t="s">
        <v>497</v>
      </c>
      <c r="D465" s="216" t="s">
        <v>131</v>
      </c>
      <c r="E465" s="217" t="s">
        <v>464</v>
      </c>
      <c r="F465" s="218" t="s">
        <v>465</v>
      </c>
      <c r="G465" s="219" t="s">
        <v>134</v>
      </c>
      <c r="H465" s="220">
        <v>1</v>
      </c>
      <c r="I465" s="221"/>
      <c r="J465" s="222">
        <f>ROUND(I465*H465,2)</f>
        <v>0</v>
      </c>
      <c r="K465" s="218" t="s">
        <v>135</v>
      </c>
      <c r="L465" s="44"/>
      <c r="M465" s="223" t="s">
        <v>32</v>
      </c>
      <c r="N465" s="224" t="s">
        <v>48</v>
      </c>
      <c r="O465" s="80"/>
      <c r="P465" s="225">
        <f>O465*H465</f>
        <v>0</v>
      </c>
      <c r="Q465" s="225">
        <v>0</v>
      </c>
      <c r="R465" s="225">
        <f>Q465*H465</f>
        <v>0</v>
      </c>
      <c r="S465" s="225">
        <v>0</v>
      </c>
      <c r="T465" s="226">
        <f>S465*H465</f>
        <v>0</v>
      </c>
      <c r="AR465" s="17" t="s">
        <v>136</v>
      </c>
      <c r="AT465" s="17" t="s">
        <v>131</v>
      </c>
      <c r="AU465" s="17" t="s">
        <v>85</v>
      </c>
      <c r="AY465" s="17" t="s">
        <v>128</v>
      </c>
      <c r="BE465" s="227">
        <f>IF(N465="základní",J465,0)</f>
        <v>0</v>
      </c>
      <c r="BF465" s="227">
        <f>IF(N465="snížená",J465,0)</f>
        <v>0</v>
      </c>
      <c r="BG465" s="227">
        <f>IF(N465="zákl. přenesená",J465,0)</f>
        <v>0</v>
      </c>
      <c r="BH465" s="227">
        <f>IF(N465="sníž. přenesená",J465,0)</f>
        <v>0</v>
      </c>
      <c r="BI465" s="227">
        <f>IF(N465="nulová",J465,0)</f>
        <v>0</v>
      </c>
      <c r="BJ465" s="17" t="s">
        <v>83</v>
      </c>
      <c r="BK465" s="227">
        <f>ROUND(I465*H465,2)</f>
        <v>0</v>
      </c>
      <c r="BL465" s="17" t="s">
        <v>136</v>
      </c>
      <c r="BM465" s="17" t="s">
        <v>466</v>
      </c>
    </row>
    <row r="466" s="12" customFormat="1">
      <c r="B466" s="228"/>
      <c r="C466" s="229"/>
      <c r="D466" s="230" t="s">
        <v>138</v>
      </c>
      <c r="E466" s="231" t="s">
        <v>32</v>
      </c>
      <c r="F466" s="232" t="s">
        <v>674</v>
      </c>
      <c r="G466" s="229"/>
      <c r="H466" s="231" t="s">
        <v>32</v>
      </c>
      <c r="I466" s="233"/>
      <c r="J466" s="229"/>
      <c r="K466" s="229"/>
      <c r="L466" s="234"/>
      <c r="M466" s="235"/>
      <c r="N466" s="236"/>
      <c r="O466" s="236"/>
      <c r="P466" s="236"/>
      <c r="Q466" s="236"/>
      <c r="R466" s="236"/>
      <c r="S466" s="236"/>
      <c r="T466" s="237"/>
      <c r="AT466" s="238" t="s">
        <v>138</v>
      </c>
      <c r="AU466" s="238" t="s">
        <v>85</v>
      </c>
      <c r="AV466" s="12" t="s">
        <v>83</v>
      </c>
      <c r="AW466" s="12" t="s">
        <v>39</v>
      </c>
      <c r="AX466" s="12" t="s">
        <v>77</v>
      </c>
      <c r="AY466" s="238" t="s">
        <v>128</v>
      </c>
    </row>
    <row r="467" s="13" customFormat="1">
      <c r="B467" s="239"/>
      <c r="C467" s="240"/>
      <c r="D467" s="230" t="s">
        <v>138</v>
      </c>
      <c r="E467" s="241" t="s">
        <v>32</v>
      </c>
      <c r="F467" s="242" t="s">
        <v>467</v>
      </c>
      <c r="G467" s="240"/>
      <c r="H467" s="243">
        <v>1</v>
      </c>
      <c r="I467" s="244"/>
      <c r="J467" s="240"/>
      <c r="K467" s="240"/>
      <c r="L467" s="245"/>
      <c r="M467" s="246"/>
      <c r="N467" s="247"/>
      <c r="O467" s="247"/>
      <c r="P467" s="247"/>
      <c r="Q467" s="247"/>
      <c r="R467" s="247"/>
      <c r="S467" s="247"/>
      <c r="T467" s="248"/>
      <c r="AT467" s="249" t="s">
        <v>138</v>
      </c>
      <c r="AU467" s="249" t="s">
        <v>85</v>
      </c>
      <c r="AV467" s="13" t="s">
        <v>85</v>
      </c>
      <c r="AW467" s="13" t="s">
        <v>39</v>
      </c>
      <c r="AX467" s="13" t="s">
        <v>77</v>
      </c>
      <c r="AY467" s="249" t="s">
        <v>128</v>
      </c>
    </row>
    <row r="468" s="14" customFormat="1">
      <c r="B468" s="250"/>
      <c r="C468" s="251"/>
      <c r="D468" s="230" t="s">
        <v>138</v>
      </c>
      <c r="E468" s="252" t="s">
        <v>32</v>
      </c>
      <c r="F468" s="253" t="s">
        <v>141</v>
      </c>
      <c r="G468" s="251"/>
      <c r="H468" s="254">
        <v>1</v>
      </c>
      <c r="I468" s="255"/>
      <c r="J468" s="251"/>
      <c r="K468" s="251"/>
      <c r="L468" s="256"/>
      <c r="M468" s="257"/>
      <c r="N468" s="258"/>
      <c r="O468" s="258"/>
      <c r="P468" s="258"/>
      <c r="Q468" s="258"/>
      <c r="R468" s="258"/>
      <c r="S468" s="258"/>
      <c r="T468" s="259"/>
      <c r="AT468" s="260" t="s">
        <v>138</v>
      </c>
      <c r="AU468" s="260" t="s">
        <v>85</v>
      </c>
      <c r="AV468" s="14" t="s">
        <v>127</v>
      </c>
      <c r="AW468" s="14" t="s">
        <v>39</v>
      </c>
      <c r="AX468" s="14" t="s">
        <v>83</v>
      </c>
      <c r="AY468" s="260" t="s">
        <v>128</v>
      </c>
    </row>
    <row r="469" s="1" customFormat="1" ht="22.5" customHeight="1">
      <c r="B469" s="39"/>
      <c r="C469" s="216" t="s">
        <v>502</v>
      </c>
      <c r="D469" s="216" t="s">
        <v>131</v>
      </c>
      <c r="E469" s="217" t="s">
        <v>469</v>
      </c>
      <c r="F469" s="218" t="s">
        <v>470</v>
      </c>
      <c r="G469" s="219" t="s">
        <v>134</v>
      </c>
      <c r="H469" s="220">
        <v>1</v>
      </c>
      <c r="I469" s="221"/>
      <c r="J469" s="222">
        <f>ROUND(I469*H469,2)</f>
        <v>0</v>
      </c>
      <c r="K469" s="218" t="s">
        <v>135</v>
      </c>
      <c r="L469" s="44"/>
      <c r="M469" s="223" t="s">
        <v>32</v>
      </c>
      <c r="N469" s="224" t="s">
        <v>48</v>
      </c>
      <c r="O469" s="80"/>
      <c r="P469" s="225">
        <f>O469*H469</f>
        <v>0</v>
      </c>
      <c r="Q469" s="225">
        <v>0</v>
      </c>
      <c r="R469" s="225">
        <f>Q469*H469</f>
        <v>0</v>
      </c>
      <c r="S469" s="225">
        <v>0</v>
      </c>
      <c r="T469" s="226">
        <f>S469*H469</f>
        <v>0</v>
      </c>
      <c r="AR469" s="17" t="s">
        <v>136</v>
      </c>
      <c r="AT469" s="17" t="s">
        <v>131</v>
      </c>
      <c r="AU469" s="17" t="s">
        <v>85</v>
      </c>
      <c r="AY469" s="17" t="s">
        <v>128</v>
      </c>
      <c r="BE469" s="227">
        <f>IF(N469="základní",J469,0)</f>
        <v>0</v>
      </c>
      <c r="BF469" s="227">
        <f>IF(N469="snížená",J469,0)</f>
        <v>0</v>
      </c>
      <c r="BG469" s="227">
        <f>IF(N469="zákl. přenesená",J469,0)</f>
        <v>0</v>
      </c>
      <c r="BH469" s="227">
        <f>IF(N469="sníž. přenesená",J469,0)</f>
        <v>0</v>
      </c>
      <c r="BI469" s="227">
        <f>IF(N469="nulová",J469,0)</f>
        <v>0</v>
      </c>
      <c r="BJ469" s="17" t="s">
        <v>83</v>
      </c>
      <c r="BK469" s="227">
        <f>ROUND(I469*H469,2)</f>
        <v>0</v>
      </c>
      <c r="BL469" s="17" t="s">
        <v>136</v>
      </c>
      <c r="BM469" s="17" t="s">
        <v>471</v>
      </c>
    </row>
    <row r="470" s="12" customFormat="1">
      <c r="B470" s="228"/>
      <c r="C470" s="229"/>
      <c r="D470" s="230" t="s">
        <v>138</v>
      </c>
      <c r="E470" s="231" t="s">
        <v>32</v>
      </c>
      <c r="F470" s="232" t="s">
        <v>674</v>
      </c>
      <c r="G470" s="229"/>
      <c r="H470" s="231" t="s">
        <v>32</v>
      </c>
      <c r="I470" s="233"/>
      <c r="J470" s="229"/>
      <c r="K470" s="229"/>
      <c r="L470" s="234"/>
      <c r="M470" s="235"/>
      <c r="N470" s="236"/>
      <c r="O470" s="236"/>
      <c r="P470" s="236"/>
      <c r="Q470" s="236"/>
      <c r="R470" s="236"/>
      <c r="S470" s="236"/>
      <c r="T470" s="237"/>
      <c r="AT470" s="238" t="s">
        <v>138</v>
      </c>
      <c r="AU470" s="238" t="s">
        <v>85</v>
      </c>
      <c r="AV470" s="12" t="s">
        <v>83</v>
      </c>
      <c r="AW470" s="12" t="s">
        <v>39</v>
      </c>
      <c r="AX470" s="12" t="s">
        <v>77</v>
      </c>
      <c r="AY470" s="238" t="s">
        <v>128</v>
      </c>
    </row>
    <row r="471" s="13" customFormat="1">
      <c r="B471" s="239"/>
      <c r="C471" s="240"/>
      <c r="D471" s="230" t="s">
        <v>138</v>
      </c>
      <c r="E471" s="241" t="s">
        <v>32</v>
      </c>
      <c r="F471" s="242" t="s">
        <v>472</v>
      </c>
      <c r="G471" s="240"/>
      <c r="H471" s="243">
        <v>1</v>
      </c>
      <c r="I471" s="244"/>
      <c r="J471" s="240"/>
      <c r="K471" s="240"/>
      <c r="L471" s="245"/>
      <c r="M471" s="246"/>
      <c r="N471" s="247"/>
      <c r="O471" s="247"/>
      <c r="P471" s="247"/>
      <c r="Q471" s="247"/>
      <c r="R471" s="247"/>
      <c r="S471" s="247"/>
      <c r="T471" s="248"/>
      <c r="AT471" s="249" t="s">
        <v>138</v>
      </c>
      <c r="AU471" s="249" t="s">
        <v>85</v>
      </c>
      <c r="AV471" s="13" t="s">
        <v>85</v>
      </c>
      <c r="AW471" s="13" t="s">
        <v>39</v>
      </c>
      <c r="AX471" s="13" t="s">
        <v>77</v>
      </c>
      <c r="AY471" s="249" t="s">
        <v>128</v>
      </c>
    </row>
    <row r="472" s="14" customFormat="1">
      <c r="B472" s="250"/>
      <c r="C472" s="251"/>
      <c r="D472" s="230" t="s">
        <v>138</v>
      </c>
      <c r="E472" s="252" t="s">
        <v>32</v>
      </c>
      <c r="F472" s="253" t="s">
        <v>141</v>
      </c>
      <c r="G472" s="251"/>
      <c r="H472" s="254">
        <v>1</v>
      </c>
      <c r="I472" s="255"/>
      <c r="J472" s="251"/>
      <c r="K472" s="251"/>
      <c r="L472" s="256"/>
      <c r="M472" s="257"/>
      <c r="N472" s="258"/>
      <c r="O472" s="258"/>
      <c r="P472" s="258"/>
      <c r="Q472" s="258"/>
      <c r="R472" s="258"/>
      <c r="S472" s="258"/>
      <c r="T472" s="259"/>
      <c r="AT472" s="260" t="s">
        <v>138</v>
      </c>
      <c r="AU472" s="260" t="s">
        <v>85</v>
      </c>
      <c r="AV472" s="14" t="s">
        <v>127</v>
      </c>
      <c r="AW472" s="14" t="s">
        <v>39</v>
      </c>
      <c r="AX472" s="14" t="s">
        <v>83</v>
      </c>
      <c r="AY472" s="260" t="s">
        <v>128</v>
      </c>
    </row>
    <row r="473" s="1" customFormat="1" ht="22.5" customHeight="1">
      <c r="B473" s="39"/>
      <c r="C473" s="216" t="s">
        <v>507</v>
      </c>
      <c r="D473" s="216" t="s">
        <v>131</v>
      </c>
      <c r="E473" s="217" t="s">
        <v>479</v>
      </c>
      <c r="F473" s="218" t="s">
        <v>475</v>
      </c>
      <c r="G473" s="219" t="s">
        <v>134</v>
      </c>
      <c r="H473" s="220">
        <v>8</v>
      </c>
      <c r="I473" s="221"/>
      <c r="J473" s="222">
        <f>ROUND(I473*H473,2)</f>
        <v>0</v>
      </c>
      <c r="K473" s="218" t="s">
        <v>135</v>
      </c>
      <c r="L473" s="44"/>
      <c r="M473" s="223" t="s">
        <v>32</v>
      </c>
      <c r="N473" s="224" t="s">
        <v>48</v>
      </c>
      <c r="O473" s="80"/>
      <c r="P473" s="225">
        <f>O473*H473</f>
        <v>0</v>
      </c>
      <c r="Q473" s="225">
        <v>0</v>
      </c>
      <c r="R473" s="225">
        <f>Q473*H473</f>
        <v>0</v>
      </c>
      <c r="S473" s="225">
        <v>0</v>
      </c>
      <c r="T473" s="226">
        <f>S473*H473</f>
        <v>0</v>
      </c>
      <c r="AR473" s="17" t="s">
        <v>136</v>
      </c>
      <c r="AT473" s="17" t="s">
        <v>131</v>
      </c>
      <c r="AU473" s="17" t="s">
        <v>85</v>
      </c>
      <c r="AY473" s="17" t="s">
        <v>128</v>
      </c>
      <c r="BE473" s="227">
        <f>IF(N473="základní",J473,0)</f>
        <v>0</v>
      </c>
      <c r="BF473" s="227">
        <f>IF(N473="snížená",J473,0)</f>
        <v>0</v>
      </c>
      <c r="BG473" s="227">
        <f>IF(N473="zákl. přenesená",J473,0)</f>
        <v>0</v>
      </c>
      <c r="BH473" s="227">
        <f>IF(N473="sníž. přenesená",J473,0)</f>
        <v>0</v>
      </c>
      <c r="BI473" s="227">
        <f>IF(N473="nulová",J473,0)</f>
        <v>0</v>
      </c>
      <c r="BJ473" s="17" t="s">
        <v>83</v>
      </c>
      <c r="BK473" s="227">
        <f>ROUND(I473*H473,2)</f>
        <v>0</v>
      </c>
      <c r="BL473" s="17" t="s">
        <v>136</v>
      </c>
      <c r="BM473" s="17" t="s">
        <v>480</v>
      </c>
    </row>
    <row r="474" s="12" customFormat="1">
      <c r="B474" s="228"/>
      <c r="C474" s="229"/>
      <c r="D474" s="230" t="s">
        <v>138</v>
      </c>
      <c r="E474" s="231" t="s">
        <v>32</v>
      </c>
      <c r="F474" s="232" t="s">
        <v>674</v>
      </c>
      <c r="G474" s="229"/>
      <c r="H474" s="231" t="s">
        <v>32</v>
      </c>
      <c r="I474" s="233"/>
      <c r="J474" s="229"/>
      <c r="K474" s="229"/>
      <c r="L474" s="234"/>
      <c r="M474" s="235"/>
      <c r="N474" s="236"/>
      <c r="O474" s="236"/>
      <c r="P474" s="236"/>
      <c r="Q474" s="236"/>
      <c r="R474" s="236"/>
      <c r="S474" s="236"/>
      <c r="T474" s="237"/>
      <c r="AT474" s="238" t="s">
        <v>138</v>
      </c>
      <c r="AU474" s="238" t="s">
        <v>85</v>
      </c>
      <c r="AV474" s="12" t="s">
        <v>83</v>
      </c>
      <c r="AW474" s="12" t="s">
        <v>39</v>
      </c>
      <c r="AX474" s="12" t="s">
        <v>77</v>
      </c>
      <c r="AY474" s="238" t="s">
        <v>128</v>
      </c>
    </row>
    <row r="475" s="13" customFormat="1">
      <c r="B475" s="239"/>
      <c r="C475" s="240"/>
      <c r="D475" s="230" t="s">
        <v>138</v>
      </c>
      <c r="E475" s="241" t="s">
        <v>32</v>
      </c>
      <c r="F475" s="242" t="s">
        <v>1255</v>
      </c>
      <c r="G475" s="240"/>
      <c r="H475" s="243">
        <v>8</v>
      </c>
      <c r="I475" s="244"/>
      <c r="J475" s="240"/>
      <c r="K475" s="240"/>
      <c r="L475" s="245"/>
      <c r="M475" s="246"/>
      <c r="N475" s="247"/>
      <c r="O475" s="247"/>
      <c r="P475" s="247"/>
      <c r="Q475" s="247"/>
      <c r="R475" s="247"/>
      <c r="S475" s="247"/>
      <c r="T475" s="248"/>
      <c r="AT475" s="249" t="s">
        <v>138</v>
      </c>
      <c r="AU475" s="249" t="s">
        <v>85</v>
      </c>
      <c r="AV475" s="13" t="s">
        <v>85</v>
      </c>
      <c r="AW475" s="13" t="s">
        <v>39</v>
      </c>
      <c r="AX475" s="13" t="s">
        <v>77</v>
      </c>
      <c r="AY475" s="249" t="s">
        <v>128</v>
      </c>
    </row>
    <row r="476" s="14" customFormat="1">
      <c r="B476" s="250"/>
      <c r="C476" s="251"/>
      <c r="D476" s="230" t="s">
        <v>138</v>
      </c>
      <c r="E476" s="252" t="s">
        <v>32</v>
      </c>
      <c r="F476" s="253" t="s">
        <v>141</v>
      </c>
      <c r="G476" s="251"/>
      <c r="H476" s="254">
        <v>8</v>
      </c>
      <c r="I476" s="255"/>
      <c r="J476" s="251"/>
      <c r="K476" s="251"/>
      <c r="L476" s="256"/>
      <c r="M476" s="257"/>
      <c r="N476" s="258"/>
      <c r="O476" s="258"/>
      <c r="P476" s="258"/>
      <c r="Q476" s="258"/>
      <c r="R476" s="258"/>
      <c r="S476" s="258"/>
      <c r="T476" s="259"/>
      <c r="AT476" s="260" t="s">
        <v>138</v>
      </c>
      <c r="AU476" s="260" t="s">
        <v>85</v>
      </c>
      <c r="AV476" s="14" t="s">
        <v>127</v>
      </c>
      <c r="AW476" s="14" t="s">
        <v>39</v>
      </c>
      <c r="AX476" s="14" t="s">
        <v>83</v>
      </c>
      <c r="AY476" s="260" t="s">
        <v>128</v>
      </c>
    </row>
    <row r="477" s="1" customFormat="1" ht="22.5" customHeight="1">
      <c r="B477" s="39"/>
      <c r="C477" s="216" t="s">
        <v>512</v>
      </c>
      <c r="D477" s="216" t="s">
        <v>131</v>
      </c>
      <c r="E477" s="217" t="s">
        <v>488</v>
      </c>
      <c r="F477" s="218" t="s">
        <v>489</v>
      </c>
      <c r="G477" s="219" t="s">
        <v>134</v>
      </c>
      <c r="H477" s="220">
        <v>2</v>
      </c>
      <c r="I477" s="221"/>
      <c r="J477" s="222">
        <f>ROUND(I477*H477,2)</f>
        <v>0</v>
      </c>
      <c r="K477" s="218" t="s">
        <v>135</v>
      </c>
      <c r="L477" s="44"/>
      <c r="M477" s="223" t="s">
        <v>32</v>
      </c>
      <c r="N477" s="224" t="s">
        <v>48</v>
      </c>
      <c r="O477" s="80"/>
      <c r="P477" s="225">
        <f>O477*H477</f>
        <v>0</v>
      </c>
      <c r="Q477" s="225">
        <v>0</v>
      </c>
      <c r="R477" s="225">
        <f>Q477*H477</f>
        <v>0</v>
      </c>
      <c r="S477" s="225">
        <v>0</v>
      </c>
      <c r="T477" s="226">
        <f>S477*H477</f>
        <v>0</v>
      </c>
      <c r="AR477" s="17" t="s">
        <v>136</v>
      </c>
      <c r="AT477" s="17" t="s">
        <v>131</v>
      </c>
      <c r="AU477" s="17" t="s">
        <v>85</v>
      </c>
      <c r="AY477" s="17" t="s">
        <v>128</v>
      </c>
      <c r="BE477" s="227">
        <f>IF(N477="základní",J477,0)</f>
        <v>0</v>
      </c>
      <c r="BF477" s="227">
        <f>IF(N477="snížená",J477,0)</f>
        <v>0</v>
      </c>
      <c r="BG477" s="227">
        <f>IF(N477="zákl. přenesená",J477,0)</f>
        <v>0</v>
      </c>
      <c r="BH477" s="227">
        <f>IF(N477="sníž. přenesená",J477,0)</f>
        <v>0</v>
      </c>
      <c r="BI477" s="227">
        <f>IF(N477="nulová",J477,0)</f>
        <v>0</v>
      </c>
      <c r="BJ477" s="17" t="s">
        <v>83</v>
      </c>
      <c r="BK477" s="227">
        <f>ROUND(I477*H477,2)</f>
        <v>0</v>
      </c>
      <c r="BL477" s="17" t="s">
        <v>136</v>
      </c>
      <c r="BM477" s="17" t="s">
        <v>490</v>
      </c>
    </row>
    <row r="478" s="12" customFormat="1">
      <c r="B478" s="228"/>
      <c r="C478" s="229"/>
      <c r="D478" s="230" t="s">
        <v>138</v>
      </c>
      <c r="E478" s="231" t="s">
        <v>32</v>
      </c>
      <c r="F478" s="232" t="s">
        <v>674</v>
      </c>
      <c r="G478" s="229"/>
      <c r="H478" s="231" t="s">
        <v>32</v>
      </c>
      <c r="I478" s="233"/>
      <c r="J478" s="229"/>
      <c r="K478" s="229"/>
      <c r="L478" s="234"/>
      <c r="M478" s="235"/>
      <c r="N478" s="236"/>
      <c r="O478" s="236"/>
      <c r="P478" s="236"/>
      <c r="Q478" s="236"/>
      <c r="R478" s="236"/>
      <c r="S478" s="236"/>
      <c r="T478" s="237"/>
      <c r="AT478" s="238" t="s">
        <v>138</v>
      </c>
      <c r="AU478" s="238" t="s">
        <v>85</v>
      </c>
      <c r="AV478" s="12" t="s">
        <v>83</v>
      </c>
      <c r="AW478" s="12" t="s">
        <v>39</v>
      </c>
      <c r="AX478" s="12" t="s">
        <v>77</v>
      </c>
      <c r="AY478" s="238" t="s">
        <v>128</v>
      </c>
    </row>
    <row r="479" s="13" customFormat="1">
      <c r="B479" s="239"/>
      <c r="C479" s="240"/>
      <c r="D479" s="230" t="s">
        <v>138</v>
      </c>
      <c r="E479" s="241" t="s">
        <v>32</v>
      </c>
      <c r="F479" s="242" t="s">
        <v>491</v>
      </c>
      <c r="G479" s="240"/>
      <c r="H479" s="243">
        <v>2</v>
      </c>
      <c r="I479" s="244"/>
      <c r="J479" s="240"/>
      <c r="K479" s="240"/>
      <c r="L479" s="245"/>
      <c r="M479" s="246"/>
      <c r="N479" s="247"/>
      <c r="O479" s="247"/>
      <c r="P479" s="247"/>
      <c r="Q479" s="247"/>
      <c r="R479" s="247"/>
      <c r="S479" s="247"/>
      <c r="T479" s="248"/>
      <c r="AT479" s="249" t="s">
        <v>138</v>
      </c>
      <c r="AU479" s="249" t="s">
        <v>85</v>
      </c>
      <c r="AV479" s="13" t="s">
        <v>85</v>
      </c>
      <c r="AW479" s="13" t="s">
        <v>39</v>
      </c>
      <c r="AX479" s="13" t="s">
        <v>77</v>
      </c>
      <c r="AY479" s="249" t="s">
        <v>128</v>
      </c>
    </row>
    <row r="480" s="14" customFormat="1">
      <c r="B480" s="250"/>
      <c r="C480" s="251"/>
      <c r="D480" s="230" t="s">
        <v>138</v>
      </c>
      <c r="E480" s="252" t="s">
        <v>32</v>
      </c>
      <c r="F480" s="253" t="s">
        <v>141</v>
      </c>
      <c r="G480" s="251"/>
      <c r="H480" s="254">
        <v>2</v>
      </c>
      <c r="I480" s="255"/>
      <c r="J480" s="251"/>
      <c r="K480" s="251"/>
      <c r="L480" s="256"/>
      <c r="M480" s="257"/>
      <c r="N480" s="258"/>
      <c r="O480" s="258"/>
      <c r="P480" s="258"/>
      <c r="Q480" s="258"/>
      <c r="R480" s="258"/>
      <c r="S480" s="258"/>
      <c r="T480" s="259"/>
      <c r="AT480" s="260" t="s">
        <v>138</v>
      </c>
      <c r="AU480" s="260" t="s">
        <v>85</v>
      </c>
      <c r="AV480" s="14" t="s">
        <v>127</v>
      </c>
      <c r="AW480" s="14" t="s">
        <v>39</v>
      </c>
      <c r="AX480" s="14" t="s">
        <v>83</v>
      </c>
      <c r="AY480" s="260" t="s">
        <v>128</v>
      </c>
    </row>
    <row r="481" s="1" customFormat="1" ht="22.5" customHeight="1">
      <c r="B481" s="39"/>
      <c r="C481" s="216" t="s">
        <v>517</v>
      </c>
      <c r="D481" s="216" t="s">
        <v>131</v>
      </c>
      <c r="E481" s="217" t="s">
        <v>493</v>
      </c>
      <c r="F481" s="218" t="s">
        <v>494</v>
      </c>
      <c r="G481" s="219" t="s">
        <v>134</v>
      </c>
      <c r="H481" s="220">
        <v>2</v>
      </c>
      <c r="I481" s="221"/>
      <c r="J481" s="222">
        <f>ROUND(I481*H481,2)</f>
        <v>0</v>
      </c>
      <c r="K481" s="218" t="s">
        <v>135</v>
      </c>
      <c r="L481" s="44"/>
      <c r="M481" s="223" t="s">
        <v>32</v>
      </c>
      <c r="N481" s="224" t="s">
        <v>48</v>
      </c>
      <c r="O481" s="80"/>
      <c r="P481" s="225">
        <f>O481*H481</f>
        <v>0</v>
      </c>
      <c r="Q481" s="225">
        <v>0</v>
      </c>
      <c r="R481" s="225">
        <f>Q481*H481</f>
        <v>0</v>
      </c>
      <c r="S481" s="225">
        <v>0</v>
      </c>
      <c r="T481" s="226">
        <f>S481*H481</f>
        <v>0</v>
      </c>
      <c r="AR481" s="17" t="s">
        <v>136</v>
      </c>
      <c r="AT481" s="17" t="s">
        <v>131</v>
      </c>
      <c r="AU481" s="17" t="s">
        <v>85</v>
      </c>
      <c r="AY481" s="17" t="s">
        <v>128</v>
      </c>
      <c r="BE481" s="227">
        <f>IF(N481="základní",J481,0)</f>
        <v>0</v>
      </c>
      <c r="BF481" s="227">
        <f>IF(N481="snížená",J481,0)</f>
        <v>0</v>
      </c>
      <c r="BG481" s="227">
        <f>IF(N481="zákl. přenesená",J481,0)</f>
        <v>0</v>
      </c>
      <c r="BH481" s="227">
        <f>IF(N481="sníž. přenesená",J481,0)</f>
        <v>0</v>
      </c>
      <c r="BI481" s="227">
        <f>IF(N481="nulová",J481,0)</f>
        <v>0</v>
      </c>
      <c r="BJ481" s="17" t="s">
        <v>83</v>
      </c>
      <c r="BK481" s="227">
        <f>ROUND(I481*H481,2)</f>
        <v>0</v>
      </c>
      <c r="BL481" s="17" t="s">
        <v>136</v>
      </c>
      <c r="BM481" s="17" t="s">
        <v>495</v>
      </c>
    </row>
    <row r="482" s="12" customFormat="1">
      <c r="B482" s="228"/>
      <c r="C482" s="229"/>
      <c r="D482" s="230" t="s">
        <v>138</v>
      </c>
      <c r="E482" s="231" t="s">
        <v>32</v>
      </c>
      <c r="F482" s="232" t="s">
        <v>674</v>
      </c>
      <c r="G482" s="229"/>
      <c r="H482" s="231" t="s">
        <v>32</v>
      </c>
      <c r="I482" s="233"/>
      <c r="J482" s="229"/>
      <c r="K482" s="229"/>
      <c r="L482" s="234"/>
      <c r="M482" s="235"/>
      <c r="N482" s="236"/>
      <c r="O482" s="236"/>
      <c r="P482" s="236"/>
      <c r="Q482" s="236"/>
      <c r="R482" s="236"/>
      <c r="S482" s="236"/>
      <c r="T482" s="237"/>
      <c r="AT482" s="238" t="s">
        <v>138</v>
      </c>
      <c r="AU482" s="238" t="s">
        <v>85</v>
      </c>
      <c r="AV482" s="12" t="s">
        <v>83</v>
      </c>
      <c r="AW482" s="12" t="s">
        <v>39</v>
      </c>
      <c r="AX482" s="12" t="s">
        <v>77</v>
      </c>
      <c r="AY482" s="238" t="s">
        <v>128</v>
      </c>
    </row>
    <row r="483" s="13" customFormat="1">
      <c r="B483" s="239"/>
      <c r="C483" s="240"/>
      <c r="D483" s="230" t="s">
        <v>138</v>
      </c>
      <c r="E483" s="241" t="s">
        <v>32</v>
      </c>
      <c r="F483" s="242" t="s">
        <v>779</v>
      </c>
      <c r="G483" s="240"/>
      <c r="H483" s="243">
        <v>2</v>
      </c>
      <c r="I483" s="244"/>
      <c r="J483" s="240"/>
      <c r="K483" s="240"/>
      <c r="L483" s="245"/>
      <c r="M483" s="246"/>
      <c r="N483" s="247"/>
      <c r="O483" s="247"/>
      <c r="P483" s="247"/>
      <c r="Q483" s="247"/>
      <c r="R483" s="247"/>
      <c r="S483" s="247"/>
      <c r="T483" s="248"/>
      <c r="AT483" s="249" t="s">
        <v>138</v>
      </c>
      <c r="AU483" s="249" t="s">
        <v>85</v>
      </c>
      <c r="AV483" s="13" t="s">
        <v>85</v>
      </c>
      <c r="AW483" s="13" t="s">
        <v>39</v>
      </c>
      <c r="AX483" s="13" t="s">
        <v>77</v>
      </c>
      <c r="AY483" s="249" t="s">
        <v>128</v>
      </c>
    </row>
    <row r="484" s="14" customFormat="1">
      <c r="B484" s="250"/>
      <c r="C484" s="251"/>
      <c r="D484" s="230" t="s">
        <v>138</v>
      </c>
      <c r="E484" s="252" t="s">
        <v>32</v>
      </c>
      <c r="F484" s="253" t="s">
        <v>141</v>
      </c>
      <c r="G484" s="251"/>
      <c r="H484" s="254">
        <v>2</v>
      </c>
      <c r="I484" s="255"/>
      <c r="J484" s="251"/>
      <c r="K484" s="251"/>
      <c r="L484" s="256"/>
      <c r="M484" s="257"/>
      <c r="N484" s="258"/>
      <c r="O484" s="258"/>
      <c r="P484" s="258"/>
      <c r="Q484" s="258"/>
      <c r="R484" s="258"/>
      <c r="S484" s="258"/>
      <c r="T484" s="259"/>
      <c r="AT484" s="260" t="s">
        <v>138</v>
      </c>
      <c r="AU484" s="260" t="s">
        <v>85</v>
      </c>
      <c r="AV484" s="14" t="s">
        <v>127</v>
      </c>
      <c r="AW484" s="14" t="s">
        <v>39</v>
      </c>
      <c r="AX484" s="14" t="s">
        <v>83</v>
      </c>
      <c r="AY484" s="260" t="s">
        <v>128</v>
      </c>
    </row>
    <row r="485" s="1" customFormat="1" ht="22.5" customHeight="1">
      <c r="B485" s="39"/>
      <c r="C485" s="216" t="s">
        <v>522</v>
      </c>
      <c r="D485" s="216" t="s">
        <v>131</v>
      </c>
      <c r="E485" s="217" t="s">
        <v>498</v>
      </c>
      <c r="F485" s="218" t="s">
        <v>499</v>
      </c>
      <c r="G485" s="219" t="s">
        <v>134</v>
      </c>
      <c r="H485" s="220">
        <v>1</v>
      </c>
      <c r="I485" s="221"/>
      <c r="J485" s="222">
        <f>ROUND(I485*H485,2)</f>
        <v>0</v>
      </c>
      <c r="K485" s="218" t="s">
        <v>135</v>
      </c>
      <c r="L485" s="44"/>
      <c r="M485" s="223" t="s">
        <v>32</v>
      </c>
      <c r="N485" s="224" t="s">
        <v>48</v>
      </c>
      <c r="O485" s="80"/>
      <c r="P485" s="225">
        <f>O485*H485</f>
        <v>0</v>
      </c>
      <c r="Q485" s="225">
        <v>0</v>
      </c>
      <c r="R485" s="225">
        <f>Q485*H485</f>
        <v>0</v>
      </c>
      <c r="S485" s="225">
        <v>0</v>
      </c>
      <c r="T485" s="226">
        <f>S485*H485</f>
        <v>0</v>
      </c>
      <c r="AR485" s="17" t="s">
        <v>136</v>
      </c>
      <c r="AT485" s="17" t="s">
        <v>131</v>
      </c>
      <c r="AU485" s="17" t="s">
        <v>85</v>
      </c>
      <c r="AY485" s="17" t="s">
        <v>128</v>
      </c>
      <c r="BE485" s="227">
        <f>IF(N485="základní",J485,0)</f>
        <v>0</v>
      </c>
      <c r="BF485" s="227">
        <f>IF(N485="snížená",J485,0)</f>
        <v>0</v>
      </c>
      <c r="BG485" s="227">
        <f>IF(N485="zákl. přenesená",J485,0)</f>
        <v>0</v>
      </c>
      <c r="BH485" s="227">
        <f>IF(N485="sníž. přenesená",J485,0)</f>
        <v>0</v>
      </c>
      <c r="BI485" s="227">
        <f>IF(N485="nulová",J485,0)</f>
        <v>0</v>
      </c>
      <c r="BJ485" s="17" t="s">
        <v>83</v>
      </c>
      <c r="BK485" s="227">
        <f>ROUND(I485*H485,2)</f>
        <v>0</v>
      </c>
      <c r="BL485" s="17" t="s">
        <v>136</v>
      </c>
      <c r="BM485" s="17" t="s">
        <v>500</v>
      </c>
    </row>
    <row r="486" s="12" customFormat="1">
      <c r="B486" s="228"/>
      <c r="C486" s="229"/>
      <c r="D486" s="230" t="s">
        <v>138</v>
      </c>
      <c r="E486" s="231" t="s">
        <v>32</v>
      </c>
      <c r="F486" s="232" t="s">
        <v>674</v>
      </c>
      <c r="G486" s="229"/>
      <c r="H486" s="231" t="s">
        <v>32</v>
      </c>
      <c r="I486" s="233"/>
      <c r="J486" s="229"/>
      <c r="K486" s="229"/>
      <c r="L486" s="234"/>
      <c r="M486" s="235"/>
      <c r="N486" s="236"/>
      <c r="O486" s="236"/>
      <c r="P486" s="236"/>
      <c r="Q486" s="236"/>
      <c r="R486" s="236"/>
      <c r="S486" s="236"/>
      <c r="T486" s="237"/>
      <c r="AT486" s="238" t="s">
        <v>138</v>
      </c>
      <c r="AU486" s="238" t="s">
        <v>85</v>
      </c>
      <c r="AV486" s="12" t="s">
        <v>83</v>
      </c>
      <c r="AW486" s="12" t="s">
        <v>39</v>
      </c>
      <c r="AX486" s="12" t="s">
        <v>77</v>
      </c>
      <c r="AY486" s="238" t="s">
        <v>128</v>
      </c>
    </row>
    <row r="487" s="13" customFormat="1">
      <c r="B487" s="239"/>
      <c r="C487" s="240"/>
      <c r="D487" s="230" t="s">
        <v>138</v>
      </c>
      <c r="E487" s="241" t="s">
        <v>32</v>
      </c>
      <c r="F487" s="242" t="s">
        <v>501</v>
      </c>
      <c r="G487" s="240"/>
      <c r="H487" s="243">
        <v>1</v>
      </c>
      <c r="I487" s="244"/>
      <c r="J487" s="240"/>
      <c r="K487" s="240"/>
      <c r="L487" s="245"/>
      <c r="M487" s="246"/>
      <c r="N487" s="247"/>
      <c r="O487" s="247"/>
      <c r="P487" s="247"/>
      <c r="Q487" s="247"/>
      <c r="R487" s="247"/>
      <c r="S487" s="247"/>
      <c r="T487" s="248"/>
      <c r="AT487" s="249" t="s">
        <v>138</v>
      </c>
      <c r="AU487" s="249" t="s">
        <v>85</v>
      </c>
      <c r="AV487" s="13" t="s">
        <v>85</v>
      </c>
      <c r="AW487" s="13" t="s">
        <v>39</v>
      </c>
      <c r="AX487" s="13" t="s">
        <v>77</v>
      </c>
      <c r="AY487" s="249" t="s">
        <v>128</v>
      </c>
    </row>
    <row r="488" s="14" customFormat="1">
      <c r="B488" s="250"/>
      <c r="C488" s="251"/>
      <c r="D488" s="230" t="s">
        <v>138</v>
      </c>
      <c r="E488" s="252" t="s">
        <v>32</v>
      </c>
      <c r="F488" s="253" t="s">
        <v>141</v>
      </c>
      <c r="G488" s="251"/>
      <c r="H488" s="254">
        <v>1</v>
      </c>
      <c r="I488" s="255"/>
      <c r="J488" s="251"/>
      <c r="K488" s="251"/>
      <c r="L488" s="256"/>
      <c r="M488" s="257"/>
      <c r="N488" s="258"/>
      <c r="O488" s="258"/>
      <c r="P488" s="258"/>
      <c r="Q488" s="258"/>
      <c r="R488" s="258"/>
      <c r="S488" s="258"/>
      <c r="T488" s="259"/>
      <c r="AT488" s="260" t="s">
        <v>138</v>
      </c>
      <c r="AU488" s="260" t="s">
        <v>85</v>
      </c>
      <c r="AV488" s="14" t="s">
        <v>127</v>
      </c>
      <c r="AW488" s="14" t="s">
        <v>39</v>
      </c>
      <c r="AX488" s="14" t="s">
        <v>83</v>
      </c>
      <c r="AY488" s="260" t="s">
        <v>128</v>
      </c>
    </row>
    <row r="489" s="1" customFormat="1" ht="22.5" customHeight="1">
      <c r="B489" s="39"/>
      <c r="C489" s="216" t="s">
        <v>527</v>
      </c>
      <c r="D489" s="216" t="s">
        <v>131</v>
      </c>
      <c r="E489" s="217" t="s">
        <v>508</v>
      </c>
      <c r="F489" s="218" t="s">
        <v>509</v>
      </c>
      <c r="G489" s="219" t="s">
        <v>134</v>
      </c>
      <c r="H489" s="220">
        <v>1</v>
      </c>
      <c r="I489" s="221"/>
      <c r="J489" s="222">
        <f>ROUND(I489*H489,2)</f>
        <v>0</v>
      </c>
      <c r="K489" s="218" t="s">
        <v>135</v>
      </c>
      <c r="L489" s="44"/>
      <c r="M489" s="223" t="s">
        <v>32</v>
      </c>
      <c r="N489" s="224" t="s">
        <v>48</v>
      </c>
      <c r="O489" s="80"/>
      <c r="P489" s="225">
        <f>O489*H489</f>
        <v>0</v>
      </c>
      <c r="Q489" s="225">
        <v>0</v>
      </c>
      <c r="R489" s="225">
        <f>Q489*H489</f>
        <v>0</v>
      </c>
      <c r="S489" s="225">
        <v>0</v>
      </c>
      <c r="T489" s="226">
        <f>S489*H489</f>
        <v>0</v>
      </c>
      <c r="AR489" s="17" t="s">
        <v>136</v>
      </c>
      <c r="AT489" s="17" t="s">
        <v>131</v>
      </c>
      <c r="AU489" s="17" t="s">
        <v>85</v>
      </c>
      <c r="AY489" s="17" t="s">
        <v>128</v>
      </c>
      <c r="BE489" s="227">
        <f>IF(N489="základní",J489,0)</f>
        <v>0</v>
      </c>
      <c r="BF489" s="227">
        <f>IF(N489="snížená",J489,0)</f>
        <v>0</v>
      </c>
      <c r="BG489" s="227">
        <f>IF(N489="zákl. přenesená",J489,0)</f>
        <v>0</v>
      </c>
      <c r="BH489" s="227">
        <f>IF(N489="sníž. přenesená",J489,0)</f>
        <v>0</v>
      </c>
      <c r="BI489" s="227">
        <f>IF(N489="nulová",J489,0)</f>
        <v>0</v>
      </c>
      <c r="BJ489" s="17" t="s">
        <v>83</v>
      </c>
      <c r="BK489" s="227">
        <f>ROUND(I489*H489,2)</f>
        <v>0</v>
      </c>
      <c r="BL489" s="17" t="s">
        <v>136</v>
      </c>
      <c r="BM489" s="17" t="s">
        <v>1256</v>
      </c>
    </row>
    <row r="490" s="12" customFormat="1">
      <c r="B490" s="228"/>
      <c r="C490" s="229"/>
      <c r="D490" s="230" t="s">
        <v>138</v>
      </c>
      <c r="E490" s="231" t="s">
        <v>32</v>
      </c>
      <c r="F490" s="232" t="s">
        <v>674</v>
      </c>
      <c r="G490" s="229"/>
      <c r="H490" s="231" t="s">
        <v>32</v>
      </c>
      <c r="I490" s="233"/>
      <c r="J490" s="229"/>
      <c r="K490" s="229"/>
      <c r="L490" s="234"/>
      <c r="M490" s="235"/>
      <c r="N490" s="236"/>
      <c r="O490" s="236"/>
      <c r="P490" s="236"/>
      <c r="Q490" s="236"/>
      <c r="R490" s="236"/>
      <c r="S490" s="236"/>
      <c r="T490" s="237"/>
      <c r="AT490" s="238" t="s">
        <v>138</v>
      </c>
      <c r="AU490" s="238" t="s">
        <v>85</v>
      </c>
      <c r="AV490" s="12" t="s">
        <v>83</v>
      </c>
      <c r="AW490" s="12" t="s">
        <v>39</v>
      </c>
      <c r="AX490" s="12" t="s">
        <v>77</v>
      </c>
      <c r="AY490" s="238" t="s">
        <v>128</v>
      </c>
    </row>
    <row r="491" s="13" customFormat="1">
      <c r="B491" s="239"/>
      <c r="C491" s="240"/>
      <c r="D491" s="230" t="s">
        <v>138</v>
      </c>
      <c r="E491" s="241" t="s">
        <v>32</v>
      </c>
      <c r="F491" s="242" t="s">
        <v>1257</v>
      </c>
      <c r="G491" s="240"/>
      <c r="H491" s="243">
        <v>1</v>
      </c>
      <c r="I491" s="244"/>
      <c r="J491" s="240"/>
      <c r="K491" s="240"/>
      <c r="L491" s="245"/>
      <c r="M491" s="246"/>
      <c r="N491" s="247"/>
      <c r="O491" s="247"/>
      <c r="P491" s="247"/>
      <c r="Q491" s="247"/>
      <c r="R491" s="247"/>
      <c r="S491" s="247"/>
      <c r="T491" s="248"/>
      <c r="AT491" s="249" t="s">
        <v>138</v>
      </c>
      <c r="AU491" s="249" t="s">
        <v>85</v>
      </c>
      <c r="AV491" s="13" t="s">
        <v>85</v>
      </c>
      <c r="AW491" s="13" t="s">
        <v>39</v>
      </c>
      <c r="AX491" s="13" t="s">
        <v>77</v>
      </c>
      <c r="AY491" s="249" t="s">
        <v>128</v>
      </c>
    </row>
    <row r="492" s="14" customFormat="1">
      <c r="B492" s="250"/>
      <c r="C492" s="251"/>
      <c r="D492" s="230" t="s">
        <v>138</v>
      </c>
      <c r="E492" s="252" t="s">
        <v>32</v>
      </c>
      <c r="F492" s="253" t="s">
        <v>141</v>
      </c>
      <c r="G492" s="251"/>
      <c r="H492" s="254">
        <v>1</v>
      </c>
      <c r="I492" s="255"/>
      <c r="J492" s="251"/>
      <c r="K492" s="251"/>
      <c r="L492" s="256"/>
      <c r="M492" s="257"/>
      <c r="N492" s="258"/>
      <c r="O492" s="258"/>
      <c r="P492" s="258"/>
      <c r="Q492" s="258"/>
      <c r="R492" s="258"/>
      <c r="S492" s="258"/>
      <c r="T492" s="259"/>
      <c r="AT492" s="260" t="s">
        <v>138</v>
      </c>
      <c r="AU492" s="260" t="s">
        <v>85</v>
      </c>
      <c r="AV492" s="14" t="s">
        <v>127</v>
      </c>
      <c r="AW492" s="14" t="s">
        <v>39</v>
      </c>
      <c r="AX492" s="14" t="s">
        <v>83</v>
      </c>
      <c r="AY492" s="260" t="s">
        <v>128</v>
      </c>
    </row>
    <row r="493" s="1" customFormat="1" ht="22.5" customHeight="1">
      <c r="B493" s="39"/>
      <c r="C493" s="216" t="s">
        <v>532</v>
      </c>
      <c r="D493" s="216" t="s">
        <v>131</v>
      </c>
      <c r="E493" s="217" t="s">
        <v>513</v>
      </c>
      <c r="F493" s="218" t="s">
        <v>514</v>
      </c>
      <c r="G493" s="219" t="s">
        <v>134</v>
      </c>
      <c r="H493" s="220">
        <v>1</v>
      </c>
      <c r="I493" s="221"/>
      <c r="J493" s="222">
        <f>ROUND(I493*H493,2)</f>
        <v>0</v>
      </c>
      <c r="K493" s="218" t="s">
        <v>135</v>
      </c>
      <c r="L493" s="44"/>
      <c r="M493" s="223" t="s">
        <v>32</v>
      </c>
      <c r="N493" s="224" t="s">
        <v>48</v>
      </c>
      <c r="O493" s="80"/>
      <c r="P493" s="225">
        <f>O493*H493</f>
        <v>0</v>
      </c>
      <c r="Q493" s="225">
        <v>0</v>
      </c>
      <c r="R493" s="225">
        <f>Q493*H493</f>
        <v>0</v>
      </c>
      <c r="S493" s="225">
        <v>0</v>
      </c>
      <c r="T493" s="226">
        <f>S493*H493</f>
        <v>0</v>
      </c>
      <c r="AR493" s="17" t="s">
        <v>136</v>
      </c>
      <c r="AT493" s="17" t="s">
        <v>131</v>
      </c>
      <c r="AU493" s="17" t="s">
        <v>85</v>
      </c>
      <c r="AY493" s="17" t="s">
        <v>128</v>
      </c>
      <c r="BE493" s="227">
        <f>IF(N493="základní",J493,0)</f>
        <v>0</v>
      </c>
      <c r="BF493" s="227">
        <f>IF(N493="snížená",J493,0)</f>
        <v>0</v>
      </c>
      <c r="BG493" s="227">
        <f>IF(N493="zákl. přenesená",J493,0)</f>
        <v>0</v>
      </c>
      <c r="BH493" s="227">
        <f>IF(N493="sníž. přenesená",J493,0)</f>
        <v>0</v>
      </c>
      <c r="BI493" s="227">
        <f>IF(N493="nulová",J493,0)</f>
        <v>0</v>
      </c>
      <c r="BJ493" s="17" t="s">
        <v>83</v>
      </c>
      <c r="BK493" s="227">
        <f>ROUND(I493*H493,2)</f>
        <v>0</v>
      </c>
      <c r="BL493" s="17" t="s">
        <v>136</v>
      </c>
      <c r="BM493" s="17" t="s">
        <v>515</v>
      </c>
    </row>
    <row r="494" s="12" customFormat="1">
      <c r="B494" s="228"/>
      <c r="C494" s="229"/>
      <c r="D494" s="230" t="s">
        <v>138</v>
      </c>
      <c r="E494" s="231" t="s">
        <v>32</v>
      </c>
      <c r="F494" s="232" t="s">
        <v>674</v>
      </c>
      <c r="G494" s="229"/>
      <c r="H494" s="231" t="s">
        <v>32</v>
      </c>
      <c r="I494" s="233"/>
      <c r="J494" s="229"/>
      <c r="K494" s="229"/>
      <c r="L494" s="234"/>
      <c r="M494" s="235"/>
      <c r="N494" s="236"/>
      <c r="O494" s="236"/>
      <c r="P494" s="236"/>
      <c r="Q494" s="236"/>
      <c r="R494" s="236"/>
      <c r="S494" s="236"/>
      <c r="T494" s="237"/>
      <c r="AT494" s="238" t="s">
        <v>138</v>
      </c>
      <c r="AU494" s="238" t="s">
        <v>85</v>
      </c>
      <c r="AV494" s="12" t="s">
        <v>83</v>
      </c>
      <c r="AW494" s="12" t="s">
        <v>39</v>
      </c>
      <c r="AX494" s="12" t="s">
        <v>77</v>
      </c>
      <c r="AY494" s="238" t="s">
        <v>128</v>
      </c>
    </row>
    <row r="495" s="13" customFormat="1">
      <c r="B495" s="239"/>
      <c r="C495" s="240"/>
      <c r="D495" s="230" t="s">
        <v>138</v>
      </c>
      <c r="E495" s="241" t="s">
        <v>32</v>
      </c>
      <c r="F495" s="242" t="s">
        <v>516</v>
      </c>
      <c r="G495" s="240"/>
      <c r="H495" s="243">
        <v>1</v>
      </c>
      <c r="I495" s="244"/>
      <c r="J495" s="240"/>
      <c r="K495" s="240"/>
      <c r="L495" s="245"/>
      <c r="M495" s="246"/>
      <c r="N495" s="247"/>
      <c r="O495" s="247"/>
      <c r="P495" s="247"/>
      <c r="Q495" s="247"/>
      <c r="R495" s="247"/>
      <c r="S495" s="247"/>
      <c r="T495" s="248"/>
      <c r="AT495" s="249" t="s">
        <v>138</v>
      </c>
      <c r="AU495" s="249" t="s">
        <v>85</v>
      </c>
      <c r="AV495" s="13" t="s">
        <v>85</v>
      </c>
      <c r="AW495" s="13" t="s">
        <v>39</v>
      </c>
      <c r="AX495" s="13" t="s">
        <v>77</v>
      </c>
      <c r="AY495" s="249" t="s">
        <v>128</v>
      </c>
    </row>
    <row r="496" s="14" customFormat="1">
      <c r="B496" s="250"/>
      <c r="C496" s="251"/>
      <c r="D496" s="230" t="s">
        <v>138</v>
      </c>
      <c r="E496" s="252" t="s">
        <v>32</v>
      </c>
      <c r="F496" s="253" t="s">
        <v>141</v>
      </c>
      <c r="G496" s="251"/>
      <c r="H496" s="254">
        <v>1</v>
      </c>
      <c r="I496" s="255"/>
      <c r="J496" s="251"/>
      <c r="K496" s="251"/>
      <c r="L496" s="256"/>
      <c r="M496" s="257"/>
      <c r="N496" s="258"/>
      <c r="O496" s="258"/>
      <c r="P496" s="258"/>
      <c r="Q496" s="258"/>
      <c r="R496" s="258"/>
      <c r="S496" s="258"/>
      <c r="T496" s="259"/>
      <c r="AT496" s="260" t="s">
        <v>138</v>
      </c>
      <c r="AU496" s="260" t="s">
        <v>85</v>
      </c>
      <c r="AV496" s="14" t="s">
        <v>127</v>
      </c>
      <c r="AW496" s="14" t="s">
        <v>39</v>
      </c>
      <c r="AX496" s="14" t="s">
        <v>83</v>
      </c>
      <c r="AY496" s="260" t="s">
        <v>128</v>
      </c>
    </row>
    <row r="497" s="1" customFormat="1" ht="22.5" customHeight="1">
      <c r="B497" s="39"/>
      <c r="C497" s="216" t="s">
        <v>537</v>
      </c>
      <c r="D497" s="216" t="s">
        <v>131</v>
      </c>
      <c r="E497" s="217" t="s">
        <v>518</v>
      </c>
      <c r="F497" s="218" t="s">
        <v>519</v>
      </c>
      <c r="G497" s="219" t="s">
        <v>134</v>
      </c>
      <c r="H497" s="220">
        <v>1</v>
      </c>
      <c r="I497" s="221"/>
      <c r="J497" s="222">
        <f>ROUND(I497*H497,2)</f>
        <v>0</v>
      </c>
      <c r="K497" s="218" t="s">
        <v>135</v>
      </c>
      <c r="L497" s="44"/>
      <c r="M497" s="223" t="s">
        <v>32</v>
      </c>
      <c r="N497" s="224" t="s">
        <v>48</v>
      </c>
      <c r="O497" s="80"/>
      <c r="P497" s="225">
        <f>O497*H497</f>
        <v>0</v>
      </c>
      <c r="Q497" s="225">
        <v>0</v>
      </c>
      <c r="R497" s="225">
        <f>Q497*H497</f>
        <v>0</v>
      </c>
      <c r="S497" s="225">
        <v>0</v>
      </c>
      <c r="T497" s="226">
        <f>S497*H497</f>
        <v>0</v>
      </c>
      <c r="AR497" s="17" t="s">
        <v>136</v>
      </c>
      <c r="AT497" s="17" t="s">
        <v>131</v>
      </c>
      <c r="AU497" s="17" t="s">
        <v>85</v>
      </c>
      <c r="AY497" s="17" t="s">
        <v>128</v>
      </c>
      <c r="BE497" s="227">
        <f>IF(N497="základní",J497,0)</f>
        <v>0</v>
      </c>
      <c r="BF497" s="227">
        <f>IF(N497="snížená",J497,0)</f>
        <v>0</v>
      </c>
      <c r="BG497" s="227">
        <f>IF(N497="zákl. přenesená",J497,0)</f>
        <v>0</v>
      </c>
      <c r="BH497" s="227">
        <f>IF(N497="sníž. přenesená",J497,0)</f>
        <v>0</v>
      </c>
      <c r="BI497" s="227">
        <f>IF(N497="nulová",J497,0)</f>
        <v>0</v>
      </c>
      <c r="BJ497" s="17" t="s">
        <v>83</v>
      </c>
      <c r="BK497" s="227">
        <f>ROUND(I497*H497,2)</f>
        <v>0</v>
      </c>
      <c r="BL497" s="17" t="s">
        <v>136</v>
      </c>
      <c r="BM497" s="17" t="s">
        <v>520</v>
      </c>
    </row>
    <row r="498" s="12" customFormat="1">
      <c r="B498" s="228"/>
      <c r="C498" s="229"/>
      <c r="D498" s="230" t="s">
        <v>138</v>
      </c>
      <c r="E498" s="231" t="s">
        <v>32</v>
      </c>
      <c r="F498" s="232" t="s">
        <v>674</v>
      </c>
      <c r="G498" s="229"/>
      <c r="H498" s="231" t="s">
        <v>32</v>
      </c>
      <c r="I498" s="233"/>
      <c r="J498" s="229"/>
      <c r="K498" s="229"/>
      <c r="L498" s="234"/>
      <c r="M498" s="235"/>
      <c r="N498" s="236"/>
      <c r="O498" s="236"/>
      <c r="P498" s="236"/>
      <c r="Q498" s="236"/>
      <c r="R498" s="236"/>
      <c r="S498" s="236"/>
      <c r="T498" s="237"/>
      <c r="AT498" s="238" t="s">
        <v>138</v>
      </c>
      <c r="AU498" s="238" t="s">
        <v>85</v>
      </c>
      <c r="AV498" s="12" t="s">
        <v>83</v>
      </c>
      <c r="AW498" s="12" t="s">
        <v>39</v>
      </c>
      <c r="AX498" s="12" t="s">
        <v>77</v>
      </c>
      <c r="AY498" s="238" t="s">
        <v>128</v>
      </c>
    </row>
    <row r="499" s="13" customFormat="1">
      <c r="B499" s="239"/>
      <c r="C499" s="240"/>
      <c r="D499" s="230" t="s">
        <v>138</v>
      </c>
      <c r="E499" s="241" t="s">
        <v>32</v>
      </c>
      <c r="F499" s="242" t="s">
        <v>521</v>
      </c>
      <c r="G499" s="240"/>
      <c r="H499" s="243">
        <v>1</v>
      </c>
      <c r="I499" s="244"/>
      <c r="J499" s="240"/>
      <c r="K499" s="240"/>
      <c r="L499" s="245"/>
      <c r="M499" s="246"/>
      <c r="N499" s="247"/>
      <c r="O499" s="247"/>
      <c r="P499" s="247"/>
      <c r="Q499" s="247"/>
      <c r="R499" s="247"/>
      <c r="S499" s="247"/>
      <c r="T499" s="248"/>
      <c r="AT499" s="249" t="s">
        <v>138</v>
      </c>
      <c r="AU499" s="249" t="s">
        <v>85</v>
      </c>
      <c r="AV499" s="13" t="s">
        <v>85</v>
      </c>
      <c r="AW499" s="13" t="s">
        <v>39</v>
      </c>
      <c r="AX499" s="13" t="s">
        <v>77</v>
      </c>
      <c r="AY499" s="249" t="s">
        <v>128</v>
      </c>
    </row>
    <row r="500" s="14" customFormat="1">
      <c r="B500" s="250"/>
      <c r="C500" s="251"/>
      <c r="D500" s="230" t="s">
        <v>138</v>
      </c>
      <c r="E500" s="252" t="s">
        <v>32</v>
      </c>
      <c r="F500" s="253" t="s">
        <v>141</v>
      </c>
      <c r="G500" s="251"/>
      <c r="H500" s="254">
        <v>1</v>
      </c>
      <c r="I500" s="255"/>
      <c r="J500" s="251"/>
      <c r="K500" s="251"/>
      <c r="L500" s="256"/>
      <c r="M500" s="257"/>
      <c r="N500" s="258"/>
      <c r="O500" s="258"/>
      <c r="P500" s="258"/>
      <c r="Q500" s="258"/>
      <c r="R500" s="258"/>
      <c r="S500" s="258"/>
      <c r="T500" s="259"/>
      <c r="AT500" s="260" t="s">
        <v>138</v>
      </c>
      <c r="AU500" s="260" t="s">
        <v>85</v>
      </c>
      <c r="AV500" s="14" t="s">
        <v>127</v>
      </c>
      <c r="AW500" s="14" t="s">
        <v>39</v>
      </c>
      <c r="AX500" s="14" t="s">
        <v>83</v>
      </c>
      <c r="AY500" s="260" t="s">
        <v>128</v>
      </c>
    </row>
    <row r="501" s="1" customFormat="1" ht="22.5" customHeight="1">
      <c r="B501" s="39"/>
      <c r="C501" s="216" t="s">
        <v>542</v>
      </c>
      <c r="D501" s="216" t="s">
        <v>131</v>
      </c>
      <c r="E501" s="217" t="s">
        <v>523</v>
      </c>
      <c r="F501" s="218" t="s">
        <v>524</v>
      </c>
      <c r="G501" s="219" t="s">
        <v>134</v>
      </c>
      <c r="H501" s="220">
        <v>1</v>
      </c>
      <c r="I501" s="221"/>
      <c r="J501" s="222">
        <f>ROUND(I501*H501,2)</f>
        <v>0</v>
      </c>
      <c r="K501" s="218" t="s">
        <v>135</v>
      </c>
      <c r="L501" s="44"/>
      <c r="M501" s="223" t="s">
        <v>32</v>
      </c>
      <c r="N501" s="224" t="s">
        <v>48</v>
      </c>
      <c r="O501" s="80"/>
      <c r="P501" s="225">
        <f>O501*H501</f>
        <v>0</v>
      </c>
      <c r="Q501" s="225">
        <v>0</v>
      </c>
      <c r="R501" s="225">
        <f>Q501*H501</f>
        <v>0</v>
      </c>
      <c r="S501" s="225">
        <v>0</v>
      </c>
      <c r="T501" s="226">
        <f>S501*H501</f>
        <v>0</v>
      </c>
      <c r="AR501" s="17" t="s">
        <v>136</v>
      </c>
      <c r="AT501" s="17" t="s">
        <v>131</v>
      </c>
      <c r="AU501" s="17" t="s">
        <v>85</v>
      </c>
      <c r="AY501" s="17" t="s">
        <v>128</v>
      </c>
      <c r="BE501" s="227">
        <f>IF(N501="základní",J501,0)</f>
        <v>0</v>
      </c>
      <c r="BF501" s="227">
        <f>IF(N501="snížená",J501,0)</f>
        <v>0</v>
      </c>
      <c r="BG501" s="227">
        <f>IF(N501="zákl. přenesená",J501,0)</f>
        <v>0</v>
      </c>
      <c r="BH501" s="227">
        <f>IF(N501="sníž. přenesená",J501,0)</f>
        <v>0</v>
      </c>
      <c r="BI501" s="227">
        <f>IF(N501="nulová",J501,0)</f>
        <v>0</v>
      </c>
      <c r="BJ501" s="17" t="s">
        <v>83</v>
      </c>
      <c r="BK501" s="227">
        <f>ROUND(I501*H501,2)</f>
        <v>0</v>
      </c>
      <c r="BL501" s="17" t="s">
        <v>136</v>
      </c>
      <c r="BM501" s="17" t="s">
        <v>525</v>
      </c>
    </row>
    <row r="502" s="12" customFormat="1">
      <c r="B502" s="228"/>
      <c r="C502" s="229"/>
      <c r="D502" s="230" t="s">
        <v>138</v>
      </c>
      <c r="E502" s="231" t="s">
        <v>32</v>
      </c>
      <c r="F502" s="232" t="s">
        <v>674</v>
      </c>
      <c r="G502" s="229"/>
      <c r="H502" s="231" t="s">
        <v>32</v>
      </c>
      <c r="I502" s="233"/>
      <c r="J502" s="229"/>
      <c r="K502" s="229"/>
      <c r="L502" s="234"/>
      <c r="M502" s="235"/>
      <c r="N502" s="236"/>
      <c r="O502" s="236"/>
      <c r="P502" s="236"/>
      <c r="Q502" s="236"/>
      <c r="R502" s="236"/>
      <c r="S502" s="236"/>
      <c r="T502" s="237"/>
      <c r="AT502" s="238" t="s">
        <v>138</v>
      </c>
      <c r="AU502" s="238" t="s">
        <v>85</v>
      </c>
      <c r="AV502" s="12" t="s">
        <v>83</v>
      </c>
      <c r="AW502" s="12" t="s">
        <v>39</v>
      </c>
      <c r="AX502" s="12" t="s">
        <v>77</v>
      </c>
      <c r="AY502" s="238" t="s">
        <v>128</v>
      </c>
    </row>
    <row r="503" s="13" customFormat="1">
      <c r="B503" s="239"/>
      <c r="C503" s="240"/>
      <c r="D503" s="230" t="s">
        <v>138</v>
      </c>
      <c r="E503" s="241" t="s">
        <v>32</v>
      </c>
      <c r="F503" s="242" t="s">
        <v>526</v>
      </c>
      <c r="G503" s="240"/>
      <c r="H503" s="243">
        <v>1</v>
      </c>
      <c r="I503" s="244"/>
      <c r="J503" s="240"/>
      <c r="K503" s="240"/>
      <c r="L503" s="245"/>
      <c r="M503" s="246"/>
      <c r="N503" s="247"/>
      <c r="O503" s="247"/>
      <c r="P503" s="247"/>
      <c r="Q503" s="247"/>
      <c r="R503" s="247"/>
      <c r="S503" s="247"/>
      <c r="T503" s="248"/>
      <c r="AT503" s="249" t="s">
        <v>138</v>
      </c>
      <c r="AU503" s="249" t="s">
        <v>85</v>
      </c>
      <c r="AV503" s="13" t="s">
        <v>85</v>
      </c>
      <c r="AW503" s="13" t="s">
        <v>39</v>
      </c>
      <c r="AX503" s="13" t="s">
        <v>77</v>
      </c>
      <c r="AY503" s="249" t="s">
        <v>128</v>
      </c>
    </row>
    <row r="504" s="14" customFormat="1">
      <c r="B504" s="250"/>
      <c r="C504" s="251"/>
      <c r="D504" s="230" t="s">
        <v>138</v>
      </c>
      <c r="E504" s="252" t="s">
        <v>32</v>
      </c>
      <c r="F504" s="253" t="s">
        <v>141</v>
      </c>
      <c r="G504" s="251"/>
      <c r="H504" s="254">
        <v>1</v>
      </c>
      <c r="I504" s="255"/>
      <c r="J504" s="251"/>
      <c r="K504" s="251"/>
      <c r="L504" s="256"/>
      <c r="M504" s="257"/>
      <c r="N504" s="258"/>
      <c r="O504" s="258"/>
      <c r="P504" s="258"/>
      <c r="Q504" s="258"/>
      <c r="R504" s="258"/>
      <c r="S504" s="258"/>
      <c r="T504" s="259"/>
      <c r="AT504" s="260" t="s">
        <v>138</v>
      </c>
      <c r="AU504" s="260" t="s">
        <v>85</v>
      </c>
      <c r="AV504" s="14" t="s">
        <v>127</v>
      </c>
      <c r="AW504" s="14" t="s">
        <v>39</v>
      </c>
      <c r="AX504" s="14" t="s">
        <v>83</v>
      </c>
      <c r="AY504" s="260" t="s">
        <v>128</v>
      </c>
    </row>
    <row r="505" s="1" customFormat="1" ht="22.5" customHeight="1">
      <c r="B505" s="39"/>
      <c r="C505" s="216" t="s">
        <v>547</v>
      </c>
      <c r="D505" s="216" t="s">
        <v>131</v>
      </c>
      <c r="E505" s="217" t="s">
        <v>533</v>
      </c>
      <c r="F505" s="218" t="s">
        <v>534</v>
      </c>
      <c r="G505" s="219" t="s">
        <v>134</v>
      </c>
      <c r="H505" s="220">
        <v>1</v>
      </c>
      <c r="I505" s="221"/>
      <c r="J505" s="222">
        <f>ROUND(I505*H505,2)</f>
        <v>0</v>
      </c>
      <c r="K505" s="218" t="s">
        <v>135</v>
      </c>
      <c r="L505" s="44"/>
      <c r="M505" s="223" t="s">
        <v>32</v>
      </c>
      <c r="N505" s="224" t="s">
        <v>48</v>
      </c>
      <c r="O505" s="80"/>
      <c r="P505" s="225">
        <f>O505*H505</f>
        <v>0</v>
      </c>
      <c r="Q505" s="225">
        <v>0</v>
      </c>
      <c r="R505" s="225">
        <f>Q505*H505</f>
        <v>0</v>
      </c>
      <c r="S505" s="225">
        <v>0</v>
      </c>
      <c r="T505" s="226">
        <f>S505*H505</f>
        <v>0</v>
      </c>
      <c r="AR505" s="17" t="s">
        <v>136</v>
      </c>
      <c r="AT505" s="17" t="s">
        <v>131</v>
      </c>
      <c r="AU505" s="17" t="s">
        <v>85</v>
      </c>
      <c r="AY505" s="17" t="s">
        <v>128</v>
      </c>
      <c r="BE505" s="227">
        <f>IF(N505="základní",J505,0)</f>
        <v>0</v>
      </c>
      <c r="BF505" s="227">
        <f>IF(N505="snížená",J505,0)</f>
        <v>0</v>
      </c>
      <c r="BG505" s="227">
        <f>IF(N505="zákl. přenesená",J505,0)</f>
        <v>0</v>
      </c>
      <c r="BH505" s="227">
        <f>IF(N505="sníž. přenesená",J505,0)</f>
        <v>0</v>
      </c>
      <c r="BI505" s="227">
        <f>IF(N505="nulová",J505,0)</f>
        <v>0</v>
      </c>
      <c r="BJ505" s="17" t="s">
        <v>83</v>
      </c>
      <c r="BK505" s="227">
        <f>ROUND(I505*H505,2)</f>
        <v>0</v>
      </c>
      <c r="BL505" s="17" t="s">
        <v>136</v>
      </c>
      <c r="BM505" s="17" t="s">
        <v>535</v>
      </c>
    </row>
    <row r="506" s="12" customFormat="1">
      <c r="B506" s="228"/>
      <c r="C506" s="229"/>
      <c r="D506" s="230" t="s">
        <v>138</v>
      </c>
      <c r="E506" s="231" t="s">
        <v>32</v>
      </c>
      <c r="F506" s="232" t="s">
        <v>674</v>
      </c>
      <c r="G506" s="229"/>
      <c r="H506" s="231" t="s">
        <v>32</v>
      </c>
      <c r="I506" s="233"/>
      <c r="J506" s="229"/>
      <c r="K506" s="229"/>
      <c r="L506" s="234"/>
      <c r="M506" s="235"/>
      <c r="N506" s="236"/>
      <c r="O506" s="236"/>
      <c r="P506" s="236"/>
      <c r="Q506" s="236"/>
      <c r="R506" s="236"/>
      <c r="S506" s="236"/>
      <c r="T506" s="237"/>
      <c r="AT506" s="238" t="s">
        <v>138</v>
      </c>
      <c r="AU506" s="238" t="s">
        <v>85</v>
      </c>
      <c r="AV506" s="12" t="s">
        <v>83</v>
      </c>
      <c r="AW506" s="12" t="s">
        <v>39</v>
      </c>
      <c r="AX506" s="12" t="s">
        <v>77</v>
      </c>
      <c r="AY506" s="238" t="s">
        <v>128</v>
      </c>
    </row>
    <row r="507" s="13" customFormat="1">
      <c r="B507" s="239"/>
      <c r="C507" s="240"/>
      <c r="D507" s="230" t="s">
        <v>138</v>
      </c>
      <c r="E507" s="241" t="s">
        <v>32</v>
      </c>
      <c r="F507" s="242" t="s">
        <v>536</v>
      </c>
      <c r="G507" s="240"/>
      <c r="H507" s="243">
        <v>1</v>
      </c>
      <c r="I507" s="244"/>
      <c r="J507" s="240"/>
      <c r="K507" s="240"/>
      <c r="L507" s="245"/>
      <c r="M507" s="246"/>
      <c r="N507" s="247"/>
      <c r="O507" s="247"/>
      <c r="P507" s="247"/>
      <c r="Q507" s="247"/>
      <c r="R507" s="247"/>
      <c r="S507" s="247"/>
      <c r="T507" s="248"/>
      <c r="AT507" s="249" t="s">
        <v>138</v>
      </c>
      <c r="AU507" s="249" t="s">
        <v>85</v>
      </c>
      <c r="AV507" s="13" t="s">
        <v>85</v>
      </c>
      <c r="AW507" s="13" t="s">
        <v>39</v>
      </c>
      <c r="AX507" s="13" t="s">
        <v>77</v>
      </c>
      <c r="AY507" s="249" t="s">
        <v>128</v>
      </c>
    </row>
    <row r="508" s="14" customFormat="1">
      <c r="B508" s="250"/>
      <c r="C508" s="251"/>
      <c r="D508" s="230" t="s">
        <v>138</v>
      </c>
      <c r="E508" s="252" t="s">
        <v>32</v>
      </c>
      <c r="F508" s="253" t="s">
        <v>141</v>
      </c>
      <c r="G508" s="251"/>
      <c r="H508" s="254">
        <v>1</v>
      </c>
      <c r="I508" s="255"/>
      <c r="J508" s="251"/>
      <c r="K508" s="251"/>
      <c r="L508" s="256"/>
      <c r="M508" s="257"/>
      <c r="N508" s="258"/>
      <c r="O508" s="258"/>
      <c r="P508" s="258"/>
      <c r="Q508" s="258"/>
      <c r="R508" s="258"/>
      <c r="S508" s="258"/>
      <c r="T508" s="259"/>
      <c r="AT508" s="260" t="s">
        <v>138</v>
      </c>
      <c r="AU508" s="260" t="s">
        <v>85</v>
      </c>
      <c r="AV508" s="14" t="s">
        <v>127</v>
      </c>
      <c r="AW508" s="14" t="s">
        <v>39</v>
      </c>
      <c r="AX508" s="14" t="s">
        <v>83</v>
      </c>
      <c r="AY508" s="260" t="s">
        <v>128</v>
      </c>
    </row>
    <row r="509" s="1" customFormat="1" ht="22.5" customHeight="1">
      <c r="B509" s="39"/>
      <c r="C509" s="216" t="s">
        <v>552</v>
      </c>
      <c r="D509" s="216" t="s">
        <v>131</v>
      </c>
      <c r="E509" s="217" t="s">
        <v>538</v>
      </c>
      <c r="F509" s="218" t="s">
        <v>539</v>
      </c>
      <c r="G509" s="219" t="s">
        <v>134</v>
      </c>
      <c r="H509" s="220">
        <v>1</v>
      </c>
      <c r="I509" s="221"/>
      <c r="J509" s="222">
        <f>ROUND(I509*H509,2)</f>
        <v>0</v>
      </c>
      <c r="K509" s="218" t="s">
        <v>135</v>
      </c>
      <c r="L509" s="44"/>
      <c r="M509" s="223" t="s">
        <v>32</v>
      </c>
      <c r="N509" s="224" t="s">
        <v>48</v>
      </c>
      <c r="O509" s="80"/>
      <c r="P509" s="225">
        <f>O509*H509</f>
        <v>0</v>
      </c>
      <c r="Q509" s="225">
        <v>0</v>
      </c>
      <c r="R509" s="225">
        <f>Q509*H509</f>
        <v>0</v>
      </c>
      <c r="S509" s="225">
        <v>0</v>
      </c>
      <c r="T509" s="226">
        <f>S509*H509</f>
        <v>0</v>
      </c>
      <c r="AR509" s="17" t="s">
        <v>136</v>
      </c>
      <c r="AT509" s="17" t="s">
        <v>131</v>
      </c>
      <c r="AU509" s="17" t="s">
        <v>85</v>
      </c>
      <c r="AY509" s="17" t="s">
        <v>128</v>
      </c>
      <c r="BE509" s="227">
        <f>IF(N509="základní",J509,0)</f>
        <v>0</v>
      </c>
      <c r="BF509" s="227">
        <f>IF(N509="snížená",J509,0)</f>
        <v>0</v>
      </c>
      <c r="BG509" s="227">
        <f>IF(N509="zákl. přenesená",J509,0)</f>
        <v>0</v>
      </c>
      <c r="BH509" s="227">
        <f>IF(N509="sníž. přenesená",J509,0)</f>
        <v>0</v>
      </c>
      <c r="BI509" s="227">
        <f>IF(N509="nulová",J509,0)</f>
        <v>0</v>
      </c>
      <c r="BJ509" s="17" t="s">
        <v>83</v>
      </c>
      <c r="BK509" s="227">
        <f>ROUND(I509*H509,2)</f>
        <v>0</v>
      </c>
      <c r="BL509" s="17" t="s">
        <v>136</v>
      </c>
      <c r="BM509" s="17" t="s">
        <v>540</v>
      </c>
    </row>
    <row r="510" s="12" customFormat="1">
      <c r="B510" s="228"/>
      <c r="C510" s="229"/>
      <c r="D510" s="230" t="s">
        <v>138</v>
      </c>
      <c r="E510" s="231" t="s">
        <v>32</v>
      </c>
      <c r="F510" s="232" t="s">
        <v>674</v>
      </c>
      <c r="G510" s="229"/>
      <c r="H510" s="231" t="s">
        <v>32</v>
      </c>
      <c r="I510" s="233"/>
      <c r="J510" s="229"/>
      <c r="K510" s="229"/>
      <c r="L510" s="234"/>
      <c r="M510" s="235"/>
      <c r="N510" s="236"/>
      <c r="O510" s="236"/>
      <c r="P510" s="236"/>
      <c r="Q510" s="236"/>
      <c r="R510" s="236"/>
      <c r="S510" s="236"/>
      <c r="T510" s="237"/>
      <c r="AT510" s="238" t="s">
        <v>138</v>
      </c>
      <c r="AU510" s="238" t="s">
        <v>85</v>
      </c>
      <c r="AV510" s="12" t="s">
        <v>83</v>
      </c>
      <c r="AW510" s="12" t="s">
        <v>39</v>
      </c>
      <c r="AX510" s="12" t="s">
        <v>77</v>
      </c>
      <c r="AY510" s="238" t="s">
        <v>128</v>
      </c>
    </row>
    <row r="511" s="13" customFormat="1">
      <c r="B511" s="239"/>
      <c r="C511" s="240"/>
      <c r="D511" s="230" t="s">
        <v>138</v>
      </c>
      <c r="E511" s="241" t="s">
        <v>32</v>
      </c>
      <c r="F511" s="242" t="s">
        <v>541</v>
      </c>
      <c r="G511" s="240"/>
      <c r="H511" s="243">
        <v>1</v>
      </c>
      <c r="I511" s="244"/>
      <c r="J511" s="240"/>
      <c r="K511" s="240"/>
      <c r="L511" s="245"/>
      <c r="M511" s="246"/>
      <c r="N511" s="247"/>
      <c r="O511" s="247"/>
      <c r="P511" s="247"/>
      <c r="Q511" s="247"/>
      <c r="R511" s="247"/>
      <c r="S511" s="247"/>
      <c r="T511" s="248"/>
      <c r="AT511" s="249" t="s">
        <v>138</v>
      </c>
      <c r="AU511" s="249" t="s">
        <v>85</v>
      </c>
      <c r="AV511" s="13" t="s">
        <v>85</v>
      </c>
      <c r="AW511" s="13" t="s">
        <v>39</v>
      </c>
      <c r="AX511" s="13" t="s">
        <v>77</v>
      </c>
      <c r="AY511" s="249" t="s">
        <v>128</v>
      </c>
    </row>
    <row r="512" s="14" customFormat="1">
      <c r="B512" s="250"/>
      <c r="C512" s="251"/>
      <c r="D512" s="230" t="s">
        <v>138</v>
      </c>
      <c r="E512" s="252" t="s">
        <v>32</v>
      </c>
      <c r="F512" s="253" t="s">
        <v>141</v>
      </c>
      <c r="G512" s="251"/>
      <c r="H512" s="254">
        <v>1</v>
      </c>
      <c r="I512" s="255"/>
      <c r="J512" s="251"/>
      <c r="K512" s="251"/>
      <c r="L512" s="256"/>
      <c r="M512" s="257"/>
      <c r="N512" s="258"/>
      <c r="O512" s="258"/>
      <c r="P512" s="258"/>
      <c r="Q512" s="258"/>
      <c r="R512" s="258"/>
      <c r="S512" s="258"/>
      <c r="T512" s="259"/>
      <c r="AT512" s="260" t="s">
        <v>138</v>
      </c>
      <c r="AU512" s="260" t="s">
        <v>85</v>
      </c>
      <c r="AV512" s="14" t="s">
        <v>127</v>
      </c>
      <c r="AW512" s="14" t="s">
        <v>39</v>
      </c>
      <c r="AX512" s="14" t="s">
        <v>83</v>
      </c>
      <c r="AY512" s="260" t="s">
        <v>128</v>
      </c>
    </row>
    <row r="513" s="1" customFormat="1" ht="22.5" customHeight="1">
      <c r="B513" s="39"/>
      <c r="C513" s="216" t="s">
        <v>557</v>
      </c>
      <c r="D513" s="216" t="s">
        <v>131</v>
      </c>
      <c r="E513" s="217" t="s">
        <v>543</v>
      </c>
      <c r="F513" s="218" t="s">
        <v>544</v>
      </c>
      <c r="G513" s="219" t="s">
        <v>134</v>
      </c>
      <c r="H513" s="220">
        <v>6</v>
      </c>
      <c r="I513" s="221"/>
      <c r="J513" s="222">
        <f>ROUND(I513*H513,2)</f>
        <v>0</v>
      </c>
      <c r="K513" s="218" t="s">
        <v>135</v>
      </c>
      <c r="L513" s="44"/>
      <c r="M513" s="223" t="s">
        <v>32</v>
      </c>
      <c r="N513" s="224" t="s">
        <v>48</v>
      </c>
      <c r="O513" s="80"/>
      <c r="P513" s="225">
        <f>O513*H513</f>
        <v>0</v>
      </c>
      <c r="Q513" s="225">
        <v>0</v>
      </c>
      <c r="R513" s="225">
        <f>Q513*H513</f>
        <v>0</v>
      </c>
      <c r="S513" s="225">
        <v>0</v>
      </c>
      <c r="T513" s="226">
        <f>S513*H513</f>
        <v>0</v>
      </c>
      <c r="AR513" s="17" t="s">
        <v>136</v>
      </c>
      <c r="AT513" s="17" t="s">
        <v>131</v>
      </c>
      <c r="AU513" s="17" t="s">
        <v>85</v>
      </c>
      <c r="AY513" s="17" t="s">
        <v>128</v>
      </c>
      <c r="BE513" s="227">
        <f>IF(N513="základní",J513,0)</f>
        <v>0</v>
      </c>
      <c r="BF513" s="227">
        <f>IF(N513="snížená",J513,0)</f>
        <v>0</v>
      </c>
      <c r="BG513" s="227">
        <f>IF(N513="zákl. přenesená",J513,0)</f>
        <v>0</v>
      </c>
      <c r="BH513" s="227">
        <f>IF(N513="sníž. přenesená",J513,0)</f>
        <v>0</v>
      </c>
      <c r="BI513" s="227">
        <f>IF(N513="nulová",J513,0)</f>
        <v>0</v>
      </c>
      <c r="BJ513" s="17" t="s">
        <v>83</v>
      </c>
      <c r="BK513" s="227">
        <f>ROUND(I513*H513,2)</f>
        <v>0</v>
      </c>
      <c r="BL513" s="17" t="s">
        <v>136</v>
      </c>
      <c r="BM513" s="17" t="s">
        <v>545</v>
      </c>
    </row>
    <row r="514" s="12" customFormat="1">
      <c r="B514" s="228"/>
      <c r="C514" s="229"/>
      <c r="D514" s="230" t="s">
        <v>138</v>
      </c>
      <c r="E514" s="231" t="s">
        <v>32</v>
      </c>
      <c r="F514" s="232" t="s">
        <v>674</v>
      </c>
      <c r="G514" s="229"/>
      <c r="H514" s="231" t="s">
        <v>32</v>
      </c>
      <c r="I514" s="233"/>
      <c r="J514" s="229"/>
      <c r="K514" s="229"/>
      <c r="L514" s="234"/>
      <c r="M514" s="235"/>
      <c r="N514" s="236"/>
      <c r="O514" s="236"/>
      <c r="P514" s="236"/>
      <c r="Q514" s="236"/>
      <c r="R514" s="236"/>
      <c r="S514" s="236"/>
      <c r="T514" s="237"/>
      <c r="AT514" s="238" t="s">
        <v>138</v>
      </c>
      <c r="AU514" s="238" t="s">
        <v>85</v>
      </c>
      <c r="AV514" s="12" t="s">
        <v>83</v>
      </c>
      <c r="AW514" s="12" t="s">
        <v>39</v>
      </c>
      <c r="AX514" s="12" t="s">
        <v>77</v>
      </c>
      <c r="AY514" s="238" t="s">
        <v>128</v>
      </c>
    </row>
    <row r="515" s="13" customFormat="1">
      <c r="B515" s="239"/>
      <c r="C515" s="240"/>
      <c r="D515" s="230" t="s">
        <v>138</v>
      </c>
      <c r="E515" s="241" t="s">
        <v>32</v>
      </c>
      <c r="F515" s="242" t="s">
        <v>1258</v>
      </c>
      <c r="G515" s="240"/>
      <c r="H515" s="243">
        <v>6</v>
      </c>
      <c r="I515" s="244"/>
      <c r="J515" s="240"/>
      <c r="K515" s="240"/>
      <c r="L515" s="245"/>
      <c r="M515" s="246"/>
      <c r="N515" s="247"/>
      <c r="O515" s="247"/>
      <c r="P515" s="247"/>
      <c r="Q515" s="247"/>
      <c r="R515" s="247"/>
      <c r="S515" s="247"/>
      <c r="T515" s="248"/>
      <c r="AT515" s="249" t="s">
        <v>138</v>
      </c>
      <c r="AU515" s="249" t="s">
        <v>85</v>
      </c>
      <c r="AV515" s="13" t="s">
        <v>85</v>
      </c>
      <c r="AW515" s="13" t="s">
        <v>39</v>
      </c>
      <c r="AX515" s="13" t="s">
        <v>77</v>
      </c>
      <c r="AY515" s="249" t="s">
        <v>128</v>
      </c>
    </row>
    <row r="516" s="14" customFormat="1">
      <c r="B516" s="250"/>
      <c r="C516" s="251"/>
      <c r="D516" s="230" t="s">
        <v>138</v>
      </c>
      <c r="E516" s="252" t="s">
        <v>32</v>
      </c>
      <c r="F516" s="253" t="s">
        <v>141</v>
      </c>
      <c r="G516" s="251"/>
      <c r="H516" s="254">
        <v>6</v>
      </c>
      <c r="I516" s="255"/>
      <c r="J516" s="251"/>
      <c r="K516" s="251"/>
      <c r="L516" s="256"/>
      <c r="M516" s="257"/>
      <c r="N516" s="258"/>
      <c r="O516" s="258"/>
      <c r="P516" s="258"/>
      <c r="Q516" s="258"/>
      <c r="R516" s="258"/>
      <c r="S516" s="258"/>
      <c r="T516" s="259"/>
      <c r="AT516" s="260" t="s">
        <v>138</v>
      </c>
      <c r="AU516" s="260" t="s">
        <v>85</v>
      </c>
      <c r="AV516" s="14" t="s">
        <v>127</v>
      </c>
      <c r="AW516" s="14" t="s">
        <v>39</v>
      </c>
      <c r="AX516" s="14" t="s">
        <v>83</v>
      </c>
      <c r="AY516" s="260" t="s">
        <v>128</v>
      </c>
    </row>
    <row r="517" s="1" customFormat="1" ht="22.5" customHeight="1">
      <c r="B517" s="39"/>
      <c r="C517" s="216" t="s">
        <v>562</v>
      </c>
      <c r="D517" s="216" t="s">
        <v>131</v>
      </c>
      <c r="E517" s="217" t="s">
        <v>548</v>
      </c>
      <c r="F517" s="218" t="s">
        <v>549</v>
      </c>
      <c r="G517" s="219" t="s">
        <v>134</v>
      </c>
      <c r="H517" s="220">
        <v>1</v>
      </c>
      <c r="I517" s="221"/>
      <c r="J517" s="222">
        <f>ROUND(I517*H517,2)</f>
        <v>0</v>
      </c>
      <c r="K517" s="218" t="s">
        <v>135</v>
      </c>
      <c r="L517" s="44"/>
      <c r="M517" s="223" t="s">
        <v>32</v>
      </c>
      <c r="N517" s="224" t="s">
        <v>48</v>
      </c>
      <c r="O517" s="80"/>
      <c r="P517" s="225">
        <f>O517*H517</f>
        <v>0</v>
      </c>
      <c r="Q517" s="225">
        <v>0</v>
      </c>
      <c r="R517" s="225">
        <f>Q517*H517</f>
        <v>0</v>
      </c>
      <c r="S517" s="225">
        <v>0</v>
      </c>
      <c r="T517" s="226">
        <f>S517*H517</f>
        <v>0</v>
      </c>
      <c r="AR517" s="17" t="s">
        <v>136</v>
      </c>
      <c r="AT517" s="17" t="s">
        <v>131</v>
      </c>
      <c r="AU517" s="17" t="s">
        <v>85</v>
      </c>
      <c r="AY517" s="17" t="s">
        <v>128</v>
      </c>
      <c r="BE517" s="227">
        <f>IF(N517="základní",J517,0)</f>
        <v>0</v>
      </c>
      <c r="BF517" s="227">
        <f>IF(N517="snížená",J517,0)</f>
        <v>0</v>
      </c>
      <c r="BG517" s="227">
        <f>IF(N517="zákl. přenesená",J517,0)</f>
        <v>0</v>
      </c>
      <c r="BH517" s="227">
        <f>IF(N517="sníž. přenesená",J517,0)</f>
        <v>0</v>
      </c>
      <c r="BI517" s="227">
        <f>IF(N517="nulová",J517,0)</f>
        <v>0</v>
      </c>
      <c r="BJ517" s="17" t="s">
        <v>83</v>
      </c>
      <c r="BK517" s="227">
        <f>ROUND(I517*H517,2)</f>
        <v>0</v>
      </c>
      <c r="BL517" s="17" t="s">
        <v>136</v>
      </c>
      <c r="BM517" s="17" t="s">
        <v>786</v>
      </c>
    </row>
    <row r="518" s="12" customFormat="1">
      <c r="B518" s="228"/>
      <c r="C518" s="229"/>
      <c r="D518" s="230" t="s">
        <v>138</v>
      </c>
      <c r="E518" s="231" t="s">
        <v>32</v>
      </c>
      <c r="F518" s="232" t="s">
        <v>674</v>
      </c>
      <c r="G518" s="229"/>
      <c r="H518" s="231" t="s">
        <v>32</v>
      </c>
      <c r="I518" s="233"/>
      <c r="J518" s="229"/>
      <c r="K518" s="229"/>
      <c r="L518" s="234"/>
      <c r="M518" s="235"/>
      <c r="N518" s="236"/>
      <c r="O518" s="236"/>
      <c r="P518" s="236"/>
      <c r="Q518" s="236"/>
      <c r="R518" s="236"/>
      <c r="S518" s="236"/>
      <c r="T518" s="237"/>
      <c r="AT518" s="238" t="s">
        <v>138</v>
      </c>
      <c r="AU518" s="238" t="s">
        <v>85</v>
      </c>
      <c r="AV518" s="12" t="s">
        <v>83</v>
      </c>
      <c r="AW518" s="12" t="s">
        <v>39</v>
      </c>
      <c r="AX518" s="12" t="s">
        <v>77</v>
      </c>
      <c r="AY518" s="238" t="s">
        <v>128</v>
      </c>
    </row>
    <row r="519" s="13" customFormat="1">
      <c r="B519" s="239"/>
      <c r="C519" s="240"/>
      <c r="D519" s="230" t="s">
        <v>138</v>
      </c>
      <c r="E519" s="241" t="s">
        <v>32</v>
      </c>
      <c r="F519" s="242" t="s">
        <v>551</v>
      </c>
      <c r="G519" s="240"/>
      <c r="H519" s="243">
        <v>1</v>
      </c>
      <c r="I519" s="244"/>
      <c r="J519" s="240"/>
      <c r="K519" s="240"/>
      <c r="L519" s="245"/>
      <c r="M519" s="246"/>
      <c r="N519" s="247"/>
      <c r="O519" s="247"/>
      <c r="P519" s="247"/>
      <c r="Q519" s="247"/>
      <c r="R519" s="247"/>
      <c r="S519" s="247"/>
      <c r="T519" s="248"/>
      <c r="AT519" s="249" t="s">
        <v>138</v>
      </c>
      <c r="AU519" s="249" t="s">
        <v>85</v>
      </c>
      <c r="AV519" s="13" t="s">
        <v>85</v>
      </c>
      <c r="AW519" s="13" t="s">
        <v>39</v>
      </c>
      <c r="AX519" s="13" t="s">
        <v>77</v>
      </c>
      <c r="AY519" s="249" t="s">
        <v>128</v>
      </c>
    </row>
    <row r="520" s="14" customFormat="1">
      <c r="B520" s="250"/>
      <c r="C520" s="251"/>
      <c r="D520" s="230" t="s">
        <v>138</v>
      </c>
      <c r="E520" s="252" t="s">
        <v>32</v>
      </c>
      <c r="F520" s="253" t="s">
        <v>141</v>
      </c>
      <c r="G520" s="251"/>
      <c r="H520" s="254">
        <v>1</v>
      </c>
      <c r="I520" s="255"/>
      <c r="J520" s="251"/>
      <c r="K520" s="251"/>
      <c r="L520" s="256"/>
      <c r="M520" s="257"/>
      <c r="N520" s="258"/>
      <c r="O520" s="258"/>
      <c r="P520" s="258"/>
      <c r="Q520" s="258"/>
      <c r="R520" s="258"/>
      <c r="S520" s="258"/>
      <c r="T520" s="259"/>
      <c r="AT520" s="260" t="s">
        <v>138</v>
      </c>
      <c r="AU520" s="260" t="s">
        <v>85</v>
      </c>
      <c r="AV520" s="14" t="s">
        <v>127</v>
      </c>
      <c r="AW520" s="14" t="s">
        <v>39</v>
      </c>
      <c r="AX520" s="14" t="s">
        <v>83</v>
      </c>
      <c r="AY520" s="260" t="s">
        <v>128</v>
      </c>
    </row>
    <row r="521" s="1" customFormat="1" ht="22.5" customHeight="1">
      <c r="B521" s="39"/>
      <c r="C521" s="216" t="s">
        <v>567</v>
      </c>
      <c r="D521" s="216" t="s">
        <v>131</v>
      </c>
      <c r="E521" s="217" t="s">
        <v>553</v>
      </c>
      <c r="F521" s="218" t="s">
        <v>554</v>
      </c>
      <c r="G521" s="219" t="s">
        <v>134</v>
      </c>
      <c r="H521" s="220">
        <v>2</v>
      </c>
      <c r="I521" s="221"/>
      <c r="J521" s="222">
        <f>ROUND(I521*H521,2)</f>
        <v>0</v>
      </c>
      <c r="K521" s="218" t="s">
        <v>135</v>
      </c>
      <c r="L521" s="44"/>
      <c r="M521" s="223" t="s">
        <v>32</v>
      </c>
      <c r="N521" s="224" t="s">
        <v>48</v>
      </c>
      <c r="O521" s="80"/>
      <c r="P521" s="225">
        <f>O521*H521</f>
        <v>0</v>
      </c>
      <c r="Q521" s="225">
        <v>0</v>
      </c>
      <c r="R521" s="225">
        <f>Q521*H521</f>
        <v>0</v>
      </c>
      <c r="S521" s="225">
        <v>0</v>
      </c>
      <c r="T521" s="226">
        <f>S521*H521</f>
        <v>0</v>
      </c>
      <c r="AR521" s="17" t="s">
        <v>136</v>
      </c>
      <c r="AT521" s="17" t="s">
        <v>131</v>
      </c>
      <c r="AU521" s="17" t="s">
        <v>85</v>
      </c>
      <c r="AY521" s="17" t="s">
        <v>128</v>
      </c>
      <c r="BE521" s="227">
        <f>IF(N521="základní",J521,0)</f>
        <v>0</v>
      </c>
      <c r="BF521" s="227">
        <f>IF(N521="snížená",J521,0)</f>
        <v>0</v>
      </c>
      <c r="BG521" s="227">
        <f>IF(N521="zákl. přenesená",J521,0)</f>
        <v>0</v>
      </c>
      <c r="BH521" s="227">
        <f>IF(N521="sníž. přenesená",J521,0)</f>
        <v>0</v>
      </c>
      <c r="BI521" s="227">
        <f>IF(N521="nulová",J521,0)</f>
        <v>0</v>
      </c>
      <c r="BJ521" s="17" t="s">
        <v>83</v>
      </c>
      <c r="BK521" s="227">
        <f>ROUND(I521*H521,2)</f>
        <v>0</v>
      </c>
      <c r="BL521" s="17" t="s">
        <v>136</v>
      </c>
      <c r="BM521" s="17" t="s">
        <v>555</v>
      </c>
    </row>
    <row r="522" s="12" customFormat="1">
      <c r="B522" s="228"/>
      <c r="C522" s="229"/>
      <c r="D522" s="230" t="s">
        <v>138</v>
      </c>
      <c r="E522" s="231" t="s">
        <v>32</v>
      </c>
      <c r="F522" s="232" t="s">
        <v>674</v>
      </c>
      <c r="G522" s="229"/>
      <c r="H522" s="231" t="s">
        <v>32</v>
      </c>
      <c r="I522" s="233"/>
      <c r="J522" s="229"/>
      <c r="K522" s="229"/>
      <c r="L522" s="234"/>
      <c r="M522" s="235"/>
      <c r="N522" s="236"/>
      <c r="O522" s="236"/>
      <c r="P522" s="236"/>
      <c r="Q522" s="236"/>
      <c r="R522" s="236"/>
      <c r="S522" s="236"/>
      <c r="T522" s="237"/>
      <c r="AT522" s="238" t="s">
        <v>138</v>
      </c>
      <c r="AU522" s="238" t="s">
        <v>85</v>
      </c>
      <c r="AV522" s="12" t="s">
        <v>83</v>
      </c>
      <c r="AW522" s="12" t="s">
        <v>39</v>
      </c>
      <c r="AX522" s="12" t="s">
        <v>77</v>
      </c>
      <c r="AY522" s="238" t="s">
        <v>128</v>
      </c>
    </row>
    <row r="523" s="13" customFormat="1">
      <c r="B523" s="239"/>
      <c r="C523" s="240"/>
      <c r="D523" s="230" t="s">
        <v>138</v>
      </c>
      <c r="E523" s="241" t="s">
        <v>32</v>
      </c>
      <c r="F523" s="242" t="s">
        <v>561</v>
      </c>
      <c r="G523" s="240"/>
      <c r="H523" s="243">
        <v>2</v>
      </c>
      <c r="I523" s="244"/>
      <c r="J523" s="240"/>
      <c r="K523" s="240"/>
      <c r="L523" s="245"/>
      <c r="M523" s="246"/>
      <c r="N523" s="247"/>
      <c r="O523" s="247"/>
      <c r="P523" s="247"/>
      <c r="Q523" s="247"/>
      <c r="R523" s="247"/>
      <c r="S523" s="247"/>
      <c r="T523" s="248"/>
      <c r="AT523" s="249" t="s">
        <v>138</v>
      </c>
      <c r="AU523" s="249" t="s">
        <v>85</v>
      </c>
      <c r="AV523" s="13" t="s">
        <v>85</v>
      </c>
      <c r="AW523" s="13" t="s">
        <v>39</v>
      </c>
      <c r="AX523" s="13" t="s">
        <v>77</v>
      </c>
      <c r="AY523" s="249" t="s">
        <v>128</v>
      </c>
    </row>
    <row r="524" s="14" customFormat="1">
      <c r="B524" s="250"/>
      <c r="C524" s="251"/>
      <c r="D524" s="230" t="s">
        <v>138</v>
      </c>
      <c r="E524" s="252" t="s">
        <v>32</v>
      </c>
      <c r="F524" s="253" t="s">
        <v>141</v>
      </c>
      <c r="G524" s="251"/>
      <c r="H524" s="254">
        <v>2</v>
      </c>
      <c r="I524" s="255"/>
      <c r="J524" s="251"/>
      <c r="K524" s="251"/>
      <c r="L524" s="256"/>
      <c r="M524" s="257"/>
      <c r="N524" s="258"/>
      <c r="O524" s="258"/>
      <c r="P524" s="258"/>
      <c r="Q524" s="258"/>
      <c r="R524" s="258"/>
      <c r="S524" s="258"/>
      <c r="T524" s="259"/>
      <c r="AT524" s="260" t="s">
        <v>138</v>
      </c>
      <c r="AU524" s="260" t="s">
        <v>85</v>
      </c>
      <c r="AV524" s="14" t="s">
        <v>127</v>
      </c>
      <c r="AW524" s="14" t="s">
        <v>39</v>
      </c>
      <c r="AX524" s="14" t="s">
        <v>83</v>
      </c>
      <c r="AY524" s="260" t="s">
        <v>128</v>
      </c>
    </row>
    <row r="525" s="1" customFormat="1" ht="22.5" customHeight="1">
      <c r="B525" s="39"/>
      <c r="C525" s="216" t="s">
        <v>572</v>
      </c>
      <c r="D525" s="216" t="s">
        <v>131</v>
      </c>
      <c r="E525" s="217" t="s">
        <v>558</v>
      </c>
      <c r="F525" s="218" t="s">
        <v>559</v>
      </c>
      <c r="G525" s="219" t="s">
        <v>134</v>
      </c>
      <c r="H525" s="220">
        <v>1</v>
      </c>
      <c r="I525" s="221"/>
      <c r="J525" s="222">
        <f>ROUND(I525*H525,2)</f>
        <v>0</v>
      </c>
      <c r="K525" s="218" t="s">
        <v>135</v>
      </c>
      <c r="L525" s="44"/>
      <c r="M525" s="223" t="s">
        <v>32</v>
      </c>
      <c r="N525" s="224" t="s">
        <v>48</v>
      </c>
      <c r="O525" s="80"/>
      <c r="P525" s="225">
        <f>O525*H525</f>
        <v>0</v>
      </c>
      <c r="Q525" s="225">
        <v>0</v>
      </c>
      <c r="R525" s="225">
        <f>Q525*H525</f>
        <v>0</v>
      </c>
      <c r="S525" s="225">
        <v>0</v>
      </c>
      <c r="T525" s="226">
        <f>S525*H525</f>
        <v>0</v>
      </c>
      <c r="AR525" s="17" t="s">
        <v>136</v>
      </c>
      <c r="AT525" s="17" t="s">
        <v>131</v>
      </c>
      <c r="AU525" s="17" t="s">
        <v>85</v>
      </c>
      <c r="AY525" s="17" t="s">
        <v>128</v>
      </c>
      <c r="BE525" s="227">
        <f>IF(N525="základní",J525,0)</f>
        <v>0</v>
      </c>
      <c r="BF525" s="227">
        <f>IF(N525="snížená",J525,0)</f>
        <v>0</v>
      </c>
      <c r="BG525" s="227">
        <f>IF(N525="zákl. přenesená",J525,0)</f>
        <v>0</v>
      </c>
      <c r="BH525" s="227">
        <f>IF(N525="sníž. přenesená",J525,0)</f>
        <v>0</v>
      </c>
      <c r="BI525" s="227">
        <f>IF(N525="nulová",J525,0)</f>
        <v>0</v>
      </c>
      <c r="BJ525" s="17" t="s">
        <v>83</v>
      </c>
      <c r="BK525" s="227">
        <f>ROUND(I525*H525,2)</f>
        <v>0</v>
      </c>
      <c r="BL525" s="17" t="s">
        <v>136</v>
      </c>
      <c r="BM525" s="17" t="s">
        <v>560</v>
      </c>
    </row>
    <row r="526" s="12" customFormat="1">
      <c r="B526" s="228"/>
      <c r="C526" s="229"/>
      <c r="D526" s="230" t="s">
        <v>138</v>
      </c>
      <c r="E526" s="231" t="s">
        <v>32</v>
      </c>
      <c r="F526" s="232" t="s">
        <v>674</v>
      </c>
      <c r="G526" s="229"/>
      <c r="H526" s="231" t="s">
        <v>32</v>
      </c>
      <c r="I526" s="233"/>
      <c r="J526" s="229"/>
      <c r="K526" s="229"/>
      <c r="L526" s="234"/>
      <c r="M526" s="235"/>
      <c r="N526" s="236"/>
      <c r="O526" s="236"/>
      <c r="P526" s="236"/>
      <c r="Q526" s="236"/>
      <c r="R526" s="236"/>
      <c r="S526" s="236"/>
      <c r="T526" s="237"/>
      <c r="AT526" s="238" t="s">
        <v>138</v>
      </c>
      <c r="AU526" s="238" t="s">
        <v>85</v>
      </c>
      <c r="AV526" s="12" t="s">
        <v>83</v>
      </c>
      <c r="AW526" s="12" t="s">
        <v>39</v>
      </c>
      <c r="AX526" s="12" t="s">
        <v>77</v>
      </c>
      <c r="AY526" s="238" t="s">
        <v>128</v>
      </c>
    </row>
    <row r="527" s="13" customFormat="1">
      <c r="B527" s="239"/>
      <c r="C527" s="240"/>
      <c r="D527" s="230" t="s">
        <v>138</v>
      </c>
      <c r="E527" s="241" t="s">
        <v>32</v>
      </c>
      <c r="F527" s="242" t="s">
        <v>1259</v>
      </c>
      <c r="G527" s="240"/>
      <c r="H527" s="243">
        <v>1</v>
      </c>
      <c r="I527" s="244"/>
      <c r="J527" s="240"/>
      <c r="K527" s="240"/>
      <c r="L527" s="245"/>
      <c r="M527" s="246"/>
      <c r="N527" s="247"/>
      <c r="O527" s="247"/>
      <c r="P527" s="247"/>
      <c r="Q527" s="247"/>
      <c r="R527" s="247"/>
      <c r="S527" s="247"/>
      <c r="T527" s="248"/>
      <c r="AT527" s="249" t="s">
        <v>138</v>
      </c>
      <c r="AU527" s="249" t="s">
        <v>85</v>
      </c>
      <c r="AV527" s="13" t="s">
        <v>85</v>
      </c>
      <c r="AW527" s="13" t="s">
        <v>39</v>
      </c>
      <c r="AX527" s="13" t="s">
        <v>77</v>
      </c>
      <c r="AY527" s="249" t="s">
        <v>128</v>
      </c>
    </row>
    <row r="528" s="14" customFormat="1">
      <c r="B528" s="250"/>
      <c r="C528" s="251"/>
      <c r="D528" s="230" t="s">
        <v>138</v>
      </c>
      <c r="E528" s="252" t="s">
        <v>32</v>
      </c>
      <c r="F528" s="253" t="s">
        <v>141</v>
      </c>
      <c r="G528" s="251"/>
      <c r="H528" s="254">
        <v>1</v>
      </c>
      <c r="I528" s="255"/>
      <c r="J528" s="251"/>
      <c r="K528" s="251"/>
      <c r="L528" s="256"/>
      <c r="M528" s="257"/>
      <c r="N528" s="258"/>
      <c r="O528" s="258"/>
      <c r="P528" s="258"/>
      <c r="Q528" s="258"/>
      <c r="R528" s="258"/>
      <c r="S528" s="258"/>
      <c r="T528" s="259"/>
      <c r="AT528" s="260" t="s">
        <v>138</v>
      </c>
      <c r="AU528" s="260" t="s">
        <v>85</v>
      </c>
      <c r="AV528" s="14" t="s">
        <v>127</v>
      </c>
      <c r="AW528" s="14" t="s">
        <v>39</v>
      </c>
      <c r="AX528" s="14" t="s">
        <v>83</v>
      </c>
      <c r="AY528" s="260" t="s">
        <v>128</v>
      </c>
    </row>
    <row r="529" s="1" customFormat="1" ht="22.5" customHeight="1">
      <c r="B529" s="39"/>
      <c r="C529" s="216" t="s">
        <v>577</v>
      </c>
      <c r="D529" s="216" t="s">
        <v>131</v>
      </c>
      <c r="E529" s="217" t="s">
        <v>563</v>
      </c>
      <c r="F529" s="218" t="s">
        <v>564</v>
      </c>
      <c r="G529" s="219" t="s">
        <v>134</v>
      </c>
      <c r="H529" s="220">
        <v>1</v>
      </c>
      <c r="I529" s="221"/>
      <c r="J529" s="222">
        <f>ROUND(I529*H529,2)</f>
        <v>0</v>
      </c>
      <c r="K529" s="218" t="s">
        <v>135</v>
      </c>
      <c r="L529" s="44"/>
      <c r="M529" s="223" t="s">
        <v>32</v>
      </c>
      <c r="N529" s="224" t="s">
        <v>48</v>
      </c>
      <c r="O529" s="80"/>
      <c r="P529" s="225">
        <f>O529*H529</f>
        <v>0</v>
      </c>
      <c r="Q529" s="225">
        <v>0</v>
      </c>
      <c r="R529" s="225">
        <f>Q529*H529</f>
        <v>0</v>
      </c>
      <c r="S529" s="225">
        <v>0</v>
      </c>
      <c r="T529" s="226">
        <f>S529*H529</f>
        <v>0</v>
      </c>
      <c r="AR529" s="17" t="s">
        <v>136</v>
      </c>
      <c r="AT529" s="17" t="s">
        <v>131</v>
      </c>
      <c r="AU529" s="17" t="s">
        <v>85</v>
      </c>
      <c r="AY529" s="17" t="s">
        <v>128</v>
      </c>
      <c r="BE529" s="227">
        <f>IF(N529="základní",J529,0)</f>
        <v>0</v>
      </c>
      <c r="BF529" s="227">
        <f>IF(N529="snížená",J529,0)</f>
        <v>0</v>
      </c>
      <c r="BG529" s="227">
        <f>IF(N529="zákl. přenesená",J529,0)</f>
        <v>0</v>
      </c>
      <c r="BH529" s="227">
        <f>IF(N529="sníž. přenesená",J529,0)</f>
        <v>0</v>
      </c>
      <c r="BI529" s="227">
        <f>IF(N529="nulová",J529,0)</f>
        <v>0</v>
      </c>
      <c r="BJ529" s="17" t="s">
        <v>83</v>
      </c>
      <c r="BK529" s="227">
        <f>ROUND(I529*H529,2)</f>
        <v>0</v>
      </c>
      <c r="BL529" s="17" t="s">
        <v>136</v>
      </c>
      <c r="BM529" s="17" t="s">
        <v>788</v>
      </c>
    </row>
    <row r="530" s="12" customFormat="1">
      <c r="B530" s="228"/>
      <c r="C530" s="229"/>
      <c r="D530" s="230" t="s">
        <v>138</v>
      </c>
      <c r="E530" s="231" t="s">
        <v>32</v>
      </c>
      <c r="F530" s="232" t="s">
        <v>674</v>
      </c>
      <c r="G530" s="229"/>
      <c r="H530" s="231" t="s">
        <v>32</v>
      </c>
      <c r="I530" s="233"/>
      <c r="J530" s="229"/>
      <c r="K530" s="229"/>
      <c r="L530" s="234"/>
      <c r="M530" s="235"/>
      <c r="N530" s="236"/>
      <c r="O530" s="236"/>
      <c r="P530" s="236"/>
      <c r="Q530" s="236"/>
      <c r="R530" s="236"/>
      <c r="S530" s="236"/>
      <c r="T530" s="237"/>
      <c r="AT530" s="238" t="s">
        <v>138</v>
      </c>
      <c r="AU530" s="238" t="s">
        <v>85</v>
      </c>
      <c r="AV530" s="12" t="s">
        <v>83</v>
      </c>
      <c r="AW530" s="12" t="s">
        <v>39</v>
      </c>
      <c r="AX530" s="12" t="s">
        <v>77</v>
      </c>
      <c r="AY530" s="238" t="s">
        <v>128</v>
      </c>
    </row>
    <row r="531" s="13" customFormat="1">
      <c r="B531" s="239"/>
      <c r="C531" s="240"/>
      <c r="D531" s="230" t="s">
        <v>138</v>
      </c>
      <c r="E531" s="241" t="s">
        <v>32</v>
      </c>
      <c r="F531" s="242" t="s">
        <v>566</v>
      </c>
      <c r="G531" s="240"/>
      <c r="H531" s="243">
        <v>1</v>
      </c>
      <c r="I531" s="244"/>
      <c r="J531" s="240"/>
      <c r="K531" s="240"/>
      <c r="L531" s="245"/>
      <c r="M531" s="246"/>
      <c r="N531" s="247"/>
      <c r="O531" s="247"/>
      <c r="P531" s="247"/>
      <c r="Q531" s="247"/>
      <c r="R531" s="247"/>
      <c r="S531" s="247"/>
      <c r="T531" s="248"/>
      <c r="AT531" s="249" t="s">
        <v>138</v>
      </c>
      <c r="AU531" s="249" t="s">
        <v>85</v>
      </c>
      <c r="AV531" s="13" t="s">
        <v>85</v>
      </c>
      <c r="AW531" s="13" t="s">
        <v>39</v>
      </c>
      <c r="AX531" s="13" t="s">
        <v>77</v>
      </c>
      <c r="AY531" s="249" t="s">
        <v>128</v>
      </c>
    </row>
    <row r="532" s="14" customFormat="1">
      <c r="B532" s="250"/>
      <c r="C532" s="251"/>
      <c r="D532" s="230" t="s">
        <v>138</v>
      </c>
      <c r="E532" s="252" t="s">
        <v>32</v>
      </c>
      <c r="F532" s="253" t="s">
        <v>141</v>
      </c>
      <c r="G532" s="251"/>
      <c r="H532" s="254">
        <v>1</v>
      </c>
      <c r="I532" s="255"/>
      <c r="J532" s="251"/>
      <c r="K532" s="251"/>
      <c r="L532" s="256"/>
      <c r="M532" s="257"/>
      <c r="N532" s="258"/>
      <c r="O532" s="258"/>
      <c r="P532" s="258"/>
      <c r="Q532" s="258"/>
      <c r="R532" s="258"/>
      <c r="S532" s="258"/>
      <c r="T532" s="259"/>
      <c r="AT532" s="260" t="s">
        <v>138</v>
      </c>
      <c r="AU532" s="260" t="s">
        <v>85</v>
      </c>
      <c r="AV532" s="14" t="s">
        <v>127</v>
      </c>
      <c r="AW532" s="14" t="s">
        <v>39</v>
      </c>
      <c r="AX532" s="14" t="s">
        <v>83</v>
      </c>
      <c r="AY532" s="260" t="s">
        <v>128</v>
      </c>
    </row>
    <row r="533" s="1" customFormat="1" ht="22.5" customHeight="1">
      <c r="B533" s="39"/>
      <c r="C533" s="216" t="s">
        <v>581</v>
      </c>
      <c r="D533" s="216" t="s">
        <v>131</v>
      </c>
      <c r="E533" s="217" t="s">
        <v>568</v>
      </c>
      <c r="F533" s="218" t="s">
        <v>569</v>
      </c>
      <c r="G533" s="219" t="s">
        <v>134</v>
      </c>
      <c r="H533" s="220">
        <v>4</v>
      </c>
      <c r="I533" s="221"/>
      <c r="J533" s="222">
        <f>ROUND(I533*H533,2)</f>
        <v>0</v>
      </c>
      <c r="K533" s="218" t="s">
        <v>135</v>
      </c>
      <c r="L533" s="44"/>
      <c r="M533" s="223" t="s">
        <v>32</v>
      </c>
      <c r="N533" s="224" t="s">
        <v>48</v>
      </c>
      <c r="O533" s="80"/>
      <c r="P533" s="225">
        <f>O533*H533</f>
        <v>0</v>
      </c>
      <c r="Q533" s="225">
        <v>0</v>
      </c>
      <c r="R533" s="225">
        <f>Q533*H533</f>
        <v>0</v>
      </c>
      <c r="S533" s="225">
        <v>0</v>
      </c>
      <c r="T533" s="226">
        <f>S533*H533</f>
        <v>0</v>
      </c>
      <c r="AR533" s="17" t="s">
        <v>136</v>
      </c>
      <c r="AT533" s="17" t="s">
        <v>131</v>
      </c>
      <c r="AU533" s="17" t="s">
        <v>85</v>
      </c>
      <c r="AY533" s="17" t="s">
        <v>128</v>
      </c>
      <c r="BE533" s="227">
        <f>IF(N533="základní",J533,0)</f>
        <v>0</v>
      </c>
      <c r="BF533" s="227">
        <f>IF(N533="snížená",J533,0)</f>
        <v>0</v>
      </c>
      <c r="BG533" s="227">
        <f>IF(N533="zákl. přenesená",J533,0)</f>
        <v>0</v>
      </c>
      <c r="BH533" s="227">
        <f>IF(N533="sníž. přenesená",J533,0)</f>
        <v>0</v>
      </c>
      <c r="BI533" s="227">
        <f>IF(N533="nulová",J533,0)</f>
        <v>0</v>
      </c>
      <c r="BJ533" s="17" t="s">
        <v>83</v>
      </c>
      <c r="BK533" s="227">
        <f>ROUND(I533*H533,2)</f>
        <v>0</v>
      </c>
      <c r="BL533" s="17" t="s">
        <v>136</v>
      </c>
      <c r="BM533" s="17" t="s">
        <v>570</v>
      </c>
    </row>
    <row r="534" s="12" customFormat="1">
      <c r="B534" s="228"/>
      <c r="C534" s="229"/>
      <c r="D534" s="230" t="s">
        <v>138</v>
      </c>
      <c r="E534" s="231" t="s">
        <v>32</v>
      </c>
      <c r="F534" s="232" t="s">
        <v>674</v>
      </c>
      <c r="G534" s="229"/>
      <c r="H534" s="231" t="s">
        <v>32</v>
      </c>
      <c r="I534" s="233"/>
      <c r="J534" s="229"/>
      <c r="K534" s="229"/>
      <c r="L534" s="234"/>
      <c r="M534" s="235"/>
      <c r="N534" s="236"/>
      <c r="O534" s="236"/>
      <c r="P534" s="236"/>
      <c r="Q534" s="236"/>
      <c r="R534" s="236"/>
      <c r="S534" s="236"/>
      <c r="T534" s="237"/>
      <c r="AT534" s="238" t="s">
        <v>138</v>
      </c>
      <c r="AU534" s="238" t="s">
        <v>85</v>
      </c>
      <c r="AV534" s="12" t="s">
        <v>83</v>
      </c>
      <c r="AW534" s="12" t="s">
        <v>39</v>
      </c>
      <c r="AX534" s="12" t="s">
        <v>77</v>
      </c>
      <c r="AY534" s="238" t="s">
        <v>128</v>
      </c>
    </row>
    <row r="535" s="13" customFormat="1">
      <c r="B535" s="239"/>
      <c r="C535" s="240"/>
      <c r="D535" s="230" t="s">
        <v>138</v>
      </c>
      <c r="E535" s="241" t="s">
        <v>32</v>
      </c>
      <c r="F535" s="242" t="s">
        <v>571</v>
      </c>
      <c r="G535" s="240"/>
      <c r="H535" s="243">
        <v>4</v>
      </c>
      <c r="I535" s="244"/>
      <c r="J535" s="240"/>
      <c r="K535" s="240"/>
      <c r="L535" s="245"/>
      <c r="M535" s="246"/>
      <c r="N535" s="247"/>
      <c r="O535" s="247"/>
      <c r="P535" s="247"/>
      <c r="Q535" s="247"/>
      <c r="R535" s="247"/>
      <c r="S535" s="247"/>
      <c r="T535" s="248"/>
      <c r="AT535" s="249" t="s">
        <v>138</v>
      </c>
      <c r="AU535" s="249" t="s">
        <v>85</v>
      </c>
      <c r="AV535" s="13" t="s">
        <v>85</v>
      </c>
      <c r="AW535" s="13" t="s">
        <v>39</v>
      </c>
      <c r="AX535" s="13" t="s">
        <v>77</v>
      </c>
      <c r="AY535" s="249" t="s">
        <v>128</v>
      </c>
    </row>
    <row r="536" s="14" customFormat="1">
      <c r="B536" s="250"/>
      <c r="C536" s="251"/>
      <c r="D536" s="230" t="s">
        <v>138</v>
      </c>
      <c r="E536" s="252" t="s">
        <v>32</v>
      </c>
      <c r="F536" s="253" t="s">
        <v>141</v>
      </c>
      <c r="G536" s="251"/>
      <c r="H536" s="254">
        <v>4</v>
      </c>
      <c r="I536" s="255"/>
      <c r="J536" s="251"/>
      <c r="K536" s="251"/>
      <c r="L536" s="256"/>
      <c r="M536" s="257"/>
      <c r="N536" s="258"/>
      <c r="O536" s="258"/>
      <c r="P536" s="258"/>
      <c r="Q536" s="258"/>
      <c r="R536" s="258"/>
      <c r="S536" s="258"/>
      <c r="T536" s="259"/>
      <c r="AT536" s="260" t="s">
        <v>138</v>
      </c>
      <c r="AU536" s="260" t="s">
        <v>85</v>
      </c>
      <c r="AV536" s="14" t="s">
        <v>127</v>
      </c>
      <c r="AW536" s="14" t="s">
        <v>39</v>
      </c>
      <c r="AX536" s="14" t="s">
        <v>83</v>
      </c>
      <c r="AY536" s="260" t="s">
        <v>128</v>
      </c>
    </row>
    <row r="537" s="1" customFormat="1" ht="22.5" customHeight="1">
      <c r="B537" s="39"/>
      <c r="C537" s="216" t="s">
        <v>585</v>
      </c>
      <c r="D537" s="216" t="s">
        <v>131</v>
      </c>
      <c r="E537" s="217" t="s">
        <v>573</v>
      </c>
      <c r="F537" s="218" t="s">
        <v>574</v>
      </c>
      <c r="G537" s="219" t="s">
        <v>134</v>
      </c>
      <c r="H537" s="220">
        <v>2</v>
      </c>
      <c r="I537" s="221"/>
      <c r="J537" s="222">
        <f>ROUND(I537*H537,2)</f>
        <v>0</v>
      </c>
      <c r="K537" s="218" t="s">
        <v>32</v>
      </c>
      <c r="L537" s="44"/>
      <c r="M537" s="223" t="s">
        <v>32</v>
      </c>
      <c r="N537" s="224" t="s">
        <v>48</v>
      </c>
      <c r="O537" s="80"/>
      <c r="P537" s="225">
        <f>O537*H537</f>
        <v>0</v>
      </c>
      <c r="Q537" s="225">
        <v>0</v>
      </c>
      <c r="R537" s="225">
        <f>Q537*H537</f>
        <v>0</v>
      </c>
      <c r="S537" s="225">
        <v>0</v>
      </c>
      <c r="T537" s="226">
        <f>S537*H537</f>
        <v>0</v>
      </c>
      <c r="AR537" s="17" t="s">
        <v>136</v>
      </c>
      <c r="AT537" s="17" t="s">
        <v>131</v>
      </c>
      <c r="AU537" s="17" t="s">
        <v>85</v>
      </c>
      <c r="AY537" s="17" t="s">
        <v>128</v>
      </c>
      <c r="BE537" s="227">
        <f>IF(N537="základní",J537,0)</f>
        <v>0</v>
      </c>
      <c r="BF537" s="227">
        <f>IF(N537="snížená",J537,0)</f>
        <v>0</v>
      </c>
      <c r="BG537" s="227">
        <f>IF(N537="zákl. přenesená",J537,0)</f>
        <v>0</v>
      </c>
      <c r="BH537" s="227">
        <f>IF(N537="sníž. přenesená",J537,0)</f>
        <v>0</v>
      </c>
      <c r="BI537" s="227">
        <f>IF(N537="nulová",J537,0)</f>
        <v>0</v>
      </c>
      <c r="BJ537" s="17" t="s">
        <v>83</v>
      </c>
      <c r="BK537" s="227">
        <f>ROUND(I537*H537,2)</f>
        <v>0</v>
      </c>
      <c r="BL537" s="17" t="s">
        <v>136</v>
      </c>
      <c r="BM537" s="17" t="s">
        <v>575</v>
      </c>
    </row>
    <row r="538" s="12" customFormat="1">
      <c r="B538" s="228"/>
      <c r="C538" s="229"/>
      <c r="D538" s="230" t="s">
        <v>138</v>
      </c>
      <c r="E538" s="231" t="s">
        <v>32</v>
      </c>
      <c r="F538" s="232" t="s">
        <v>674</v>
      </c>
      <c r="G538" s="229"/>
      <c r="H538" s="231" t="s">
        <v>32</v>
      </c>
      <c r="I538" s="233"/>
      <c r="J538" s="229"/>
      <c r="K538" s="229"/>
      <c r="L538" s="234"/>
      <c r="M538" s="235"/>
      <c r="N538" s="236"/>
      <c r="O538" s="236"/>
      <c r="P538" s="236"/>
      <c r="Q538" s="236"/>
      <c r="R538" s="236"/>
      <c r="S538" s="236"/>
      <c r="T538" s="237"/>
      <c r="AT538" s="238" t="s">
        <v>138</v>
      </c>
      <c r="AU538" s="238" t="s">
        <v>85</v>
      </c>
      <c r="AV538" s="12" t="s">
        <v>83</v>
      </c>
      <c r="AW538" s="12" t="s">
        <v>39</v>
      </c>
      <c r="AX538" s="12" t="s">
        <v>77</v>
      </c>
      <c r="AY538" s="238" t="s">
        <v>128</v>
      </c>
    </row>
    <row r="539" s="13" customFormat="1">
      <c r="B539" s="239"/>
      <c r="C539" s="240"/>
      <c r="D539" s="230" t="s">
        <v>138</v>
      </c>
      <c r="E539" s="241" t="s">
        <v>32</v>
      </c>
      <c r="F539" s="242" t="s">
        <v>576</v>
      </c>
      <c r="G539" s="240"/>
      <c r="H539" s="243">
        <v>2</v>
      </c>
      <c r="I539" s="244"/>
      <c r="J539" s="240"/>
      <c r="K539" s="240"/>
      <c r="L539" s="245"/>
      <c r="M539" s="246"/>
      <c r="N539" s="247"/>
      <c r="O539" s="247"/>
      <c r="P539" s="247"/>
      <c r="Q539" s="247"/>
      <c r="R539" s="247"/>
      <c r="S539" s="247"/>
      <c r="T539" s="248"/>
      <c r="AT539" s="249" t="s">
        <v>138</v>
      </c>
      <c r="AU539" s="249" t="s">
        <v>85</v>
      </c>
      <c r="AV539" s="13" t="s">
        <v>85</v>
      </c>
      <c r="AW539" s="13" t="s">
        <v>39</v>
      </c>
      <c r="AX539" s="13" t="s">
        <v>77</v>
      </c>
      <c r="AY539" s="249" t="s">
        <v>128</v>
      </c>
    </row>
    <row r="540" s="14" customFormat="1">
      <c r="B540" s="250"/>
      <c r="C540" s="251"/>
      <c r="D540" s="230" t="s">
        <v>138</v>
      </c>
      <c r="E540" s="252" t="s">
        <v>32</v>
      </c>
      <c r="F540" s="253" t="s">
        <v>141</v>
      </c>
      <c r="G540" s="251"/>
      <c r="H540" s="254">
        <v>2</v>
      </c>
      <c r="I540" s="255"/>
      <c r="J540" s="251"/>
      <c r="K540" s="251"/>
      <c r="L540" s="256"/>
      <c r="M540" s="257"/>
      <c r="N540" s="258"/>
      <c r="O540" s="258"/>
      <c r="P540" s="258"/>
      <c r="Q540" s="258"/>
      <c r="R540" s="258"/>
      <c r="S540" s="258"/>
      <c r="T540" s="259"/>
      <c r="AT540" s="260" t="s">
        <v>138</v>
      </c>
      <c r="AU540" s="260" t="s">
        <v>85</v>
      </c>
      <c r="AV540" s="14" t="s">
        <v>127</v>
      </c>
      <c r="AW540" s="14" t="s">
        <v>39</v>
      </c>
      <c r="AX540" s="14" t="s">
        <v>83</v>
      </c>
      <c r="AY540" s="260" t="s">
        <v>128</v>
      </c>
    </row>
    <row r="541" s="1" customFormat="1" ht="22.5" customHeight="1">
      <c r="B541" s="39"/>
      <c r="C541" s="216" t="s">
        <v>590</v>
      </c>
      <c r="D541" s="216" t="s">
        <v>131</v>
      </c>
      <c r="E541" s="217" t="s">
        <v>582</v>
      </c>
      <c r="F541" s="218" t="s">
        <v>583</v>
      </c>
      <c r="G541" s="219" t="s">
        <v>134</v>
      </c>
      <c r="H541" s="220">
        <v>1</v>
      </c>
      <c r="I541" s="221"/>
      <c r="J541" s="222">
        <f>ROUND(I541*H541,2)</f>
        <v>0</v>
      </c>
      <c r="K541" s="218" t="s">
        <v>135</v>
      </c>
      <c r="L541" s="44"/>
      <c r="M541" s="223" t="s">
        <v>32</v>
      </c>
      <c r="N541" s="224" t="s">
        <v>48</v>
      </c>
      <c r="O541" s="80"/>
      <c r="P541" s="225">
        <f>O541*H541</f>
        <v>0</v>
      </c>
      <c r="Q541" s="225">
        <v>0</v>
      </c>
      <c r="R541" s="225">
        <f>Q541*H541</f>
        <v>0</v>
      </c>
      <c r="S541" s="225">
        <v>0</v>
      </c>
      <c r="T541" s="226">
        <f>S541*H541</f>
        <v>0</v>
      </c>
      <c r="AR541" s="17" t="s">
        <v>136</v>
      </c>
      <c r="AT541" s="17" t="s">
        <v>131</v>
      </c>
      <c r="AU541" s="17" t="s">
        <v>85</v>
      </c>
      <c r="AY541" s="17" t="s">
        <v>128</v>
      </c>
      <c r="BE541" s="227">
        <f>IF(N541="základní",J541,0)</f>
        <v>0</v>
      </c>
      <c r="BF541" s="227">
        <f>IF(N541="snížená",J541,0)</f>
        <v>0</v>
      </c>
      <c r="BG541" s="227">
        <f>IF(N541="zákl. přenesená",J541,0)</f>
        <v>0</v>
      </c>
      <c r="BH541" s="227">
        <f>IF(N541="sníž. přenesená",J541,0)</f>
        <v>0</v>
      </c>
      <c r="BI541" s="227">
        <f>IF(N541="nulová",J541,0)</f>
        <v>0</v>
      </c>
      <c r="BJ541" s="17" t="s">
        <v>83</v>
      </c>
      <c r="BK541" s="227">
        <f>ROUND(I541*H541,2)</f>
        <v>0</v>
      </c>
      <c r="BL541" s="17" t="s">
        <v>136</v>
      </c>
      <c r="BM541" s="17" t="s">
        <v>789</v>
      </c>
    </row>
    <row r="542" s="12" customFormat="1">
      <c r="B542" s="228"/>
      <c r="C542" s="229"/>
      <c r="D542" s="230" t="s">
        <v>138</v>
      </c>
      <c r="E542" s="231" t="s">
        <v>32</v>
      </c>
      <c r="F542" s="232" t="s">
        <v>674</v>
      </c>
      <c r="G542" s="229"/>
      <c r="H542" s="231" t="s">
        <v>32</v>
      </c>
      <c r="I542" s="233"/>
      <c r="J542" s="229"/>
      <c r="K542" s="229"/>
      <c r="L542" s="234"/>
      <c r="M542" s="235"/>
      <c r="N542" s="236"/>
      <c r="O542" s="236"/>
      <c r="P542" s="236"/>
      <c r="Q542" s="236"/>
      <c r="R542" s="236"/>
      <c r="S542" s="236"/>
      <c r="T542" s="237"/>
      <c r="AT542" s="238" t="s">
        <v>138</v>
      </c>
      <c r="AU542" s="238" t="s">
        <v>85</v>
      </c>
      <c r="AV542" s="12" t="s">
        <v>83</v>
      </c>
      <c r="AW542" s="12" t="s">
        <v>39</v>
      </c>
      <c r="AX542" s="12" t="s">
        <v>77</v>
      </c>
      <c r="AY542" s="238" t="s">
        <v>128</v>
      </c>
    </row>
    <row r="543" s="13" customFormat="1">
      <c r="B543" s="239"/>
      <c r="C543" s="240"/>
      <c r="D543" s="230" t="s">
        <v>138</v>
      </c>
      <c r="E543" s="241" t="s">
        <v>32</v>
      </c>
      <c r="F543" s="242" t="s">
        <v>418</v>
      </c>
      <c r="G543" s="240"/>
      <c r="H543" s="243">
        <v>1</v>
      </c>
      <c r="I543" s="244"/>
      <c r="J543" s="240"/>
      <c r="K543" s="240"/>
      <c r="L543" s="245"/>
      <c r="M543" s="246"/>
      <c r="N543" s="247"/>
      <c r="O543" s="247"/>
      <c r="P543" s="247"/>
      <c r="Q543" s="247"/>
      <c r="R543" s="247"/>
      <c r="S543" s="247"/>
      <c r="T543" s="248"/>
      <c r="AT543" s="249" t="s">
        <v>138</v>
      </c>
      <c r="AU543" s="249" t="s">
        <v>85</v>
      </c>
      <c r="AV543" s="13" t="s">
        <v>85</v>
      </c>
      <c r="AW543" s="13" t="s">
        <v>39</v>
      </c>
      <c r="AX543" s="13" t="s">
        <v>77</v>
      </c>
      <c r="AY543" s="249" t="s">
        <v>128</v>
      </c>
    </row>
    <row r="544" s="14" customFormat="1">
      <c r="B544" s="250"/>
      <c r="C544" s="251"/>
      <c r="D544" s="230" t="s">
        <v>138</v>
      </c>
      <c r="E544" s="252" t="s">
        <v>32</v>
      </c>
      <c r="F544" s="253" t="s">
        <v>141</v>
      </c>
      <c r="G544" s="251"/>
      <c r="H544" s="254">
        <v>1</v>
      </c>
      <c r="I544" s="255"/>
      <c r="J544" s="251"/>
      <c r="K544" s="251"/>
      <c r="L544" s="256"/>
      <c r="M544" s="257"/>
      <c r="N544" s="258"/>
      <c r="O544" s="258"/>
      <c r="P544" s="258"/>
      <c r="Q544" s="258"/>
      <c r="R544" s="258"/>
      <c r="S544" s="258"/>
      <c r="T544" s="259"/>
      <c r="AT544" s="260" t="s">
        <v>138</v>
      </c>
      <c r="AU544" s="260" t="s">
        <v>85</v>
      </c>
      <c r="AV544" s="14" t="s">
        <v>127</v>
      </c>
      <c r="AW544" s="14" t="s">
        <v>39</v>
      </c>
      <c r="AX544" s="14" t="s">
        <v>83</v>
      </c>
      <c r="AY544" s="260" t="s">
        <v>128</v>
      </c>
    </row>
    <row r="545" s="1" customFormat="1" ht="22.5" customHeight="1">
      <c r="B545" s="39"/>
      <c r="C545" s="216" t="s">
        <v>595</v>
      </c>
      <c r="D545" s="216" t="s">
        <v>131</v>
      </c>
      <c r="E545" s="217" t="s">
        <v>586</v>
      </c>
      <c r="F545" s="218" t="s">
        <v>587</v>
      </c>
      <c r="G545" s="219" t="s">
        <v>134</v>
      </c>
      <c r="H545" s="220">
        <v>5</v>
      </c>
      <c r="I545" s="221"/>
      <c r="J545" s="222">
        <f>ROUND(I545*H545,2)</f>
        <v>0</v>
      </c>
      <c r="K545" s="218" t="s">
        <v>135</v>
      </c>
      <c r="L545" s="44"/>
      <c r="M545" s="223" t="s">
        <v>32</v>
      </c>
      <c r="N545" s="224" t="s">
        <v>48</v>
      </c>
      <c r="O545" s="80"/>
      <c r="P545" s="225">
        <f>O545*H545</f>
        <v>0</v>
      </c>
      <c r="Q545" s="225">
        <v>0</v>
      </c>
      <c r="R545" s="225">
        <f>Q545*H545</f>
        <v>0</v>
      </c>
      <c r="S545" s="225">
        <v>0</v>
      </c>
      <c r="T545" s="226">
        <f>S545*H545</f>
        <v>0</v>
      </c>
      <c r="AR545" s="17" t="s">
        <v>136</v>
      </c>
      <c r="AT545" s="17" t="s">
        <v>131</v>
      </c>
      <c r="AU545" s="17" t="s">
        <v>85</v>
      </c>
      <c r="AY545" s="17" t="s">
        <v>128</v>
      </c>
      <c r="BE545" s="227">
        <f>IF(N545="základní",J545,0)</f>
        <v>0</v>
      </c>
      <c r="BF545" s="227">
        <f>IF(N545="snížená",J545,0)</f>
        <v>0</v>
      </c>
      <c r="BG545" s="227">
        <f>IF(N545="zákl. přenesená",J545,0)</f>
        <v>0</v>
      </c>
      <c r="BH545" s="227">
        <f>IF(N545="sníž. přenesená",J545,0)</f>
        <v>0</v>
      </c>
      <c r="BI545" s="227">
        <f>IF(N545="nulová",J545,0)</f>
        <v>0</v>
      </c>
      <c r="BJ545" s="17" t="s">
        <v>83</v>
      </c>
      <c r="BK545" s="227">
        <f>ROUND(I545*H545,2)</f>
        <v>0</v>
      </c>
      <c r="BL545" s="17" t="s">
        <v>136</v>
      </c>
      <c r="BM545" s="17" t="s">
        <v>588</v>
      </c>
    </row>
    <row r="546" s="12" customFormat="1">
      <c r="B546" s="228"/>
      <c r="C546" s="229"/>
      <c r="D546" s="230" t="s">
        <v>138</v>
      </c>
      <c r="E546" s="231" t="s">
        <v>32</v>
      </c>
      <c r="F546" s="232" t="s">
        <v>674</v>
      </c>
      <c r="G546" s="229"/>
      <c r="H546" s="231" t="s">
        <v>32</v>
      </c>
      <c r="I546" s="233"/>
      <c r="J546" s="229"/>
      <c r="K546" s="229"/>
      <c r="L546" s="234"/>
      <c r="M546" s="235"/>
      <c r="N546" s="236"/>
      <c r="O546" s="236"/>
      <c r="P546" s="236"/>
      <c r="Q546" s="236"/>
      <c r="R546" s="236"/>
      <c r="S546" s="236"/>
      <c r="T546" s="237"/>
      <c r="AT546" s="238" t="s">
        <v>138</v>
      </c>
      <c r="AU546" s="238" t="s">
        <v>85</v>
      </c>
      <c r="AV546" s="12" t="s">
        <v>83</v>
      </c>
      <c r="AW546" s="12" t="s">
        <v>39</v>
      </c>
      <c r="AX546" s="12" t="s">
        <v>77</v>
      </c>
      <c r="AY546" s="238" t="s">
        <v>128</v>
      </c>
    </row>
    <row r="547" s="13" customFormat="1">
      <c r="B547" s="239"/>
      <c r="C547" s="240"/>
      <c r="D547" s="230" t="s">
        <v>138</v>
      </c>
      <c r="E547" s="241" t="s">
        <v>32</v>
      </c>
      <c r="F547" s="242" t="s">
        <v>1260</v>
      </c>
      <c r="G547" s="240"/>
      <c r="H547" s="243">
        <v>5</v>
      </c>
      <c r="I547" s="244"/>
      <c r="J547" s="240"/>
      <c r="K547" s="240"/>
      <c r="L547" s="245"/>
      <c r="M547" s="246"/>
      <c r="N547" s="247"/>
      <c r="O547" s="247"/>
      <c r="P547" s="247"/>
      <c r="Q547" s="247"/>
      <c r="R547" s="247"/>
      <c r="S547" s="247"/>
      <c r="T547" s="248"/>
      <c r="AT547" s="249" t="s">
        <v>138</v>
      </c>
      <c r="AU547" s="249" t="s">
        <v>85</v>
      </c>
      <c r="AV547" s="13" t="s">
        <v>85</v>
      </c>
      <c r="AW547" s="13" t="s">
        <v>39</v>
      </c>
      <c r="AX547" s="13" t="s">
        <v>77</v>
      </c>
      <c r="AY547" s="249" t="s">
        <v>128</v>
      </c>
    </row>
    <row r="548" s="14" customFormat="1">
      <c r="B548" s="250"/>
      <c r="C548" s="251"/>
      <c r="D548" s="230" t="s">
        <v>138</v>
      </c>
      <c r="E548" s="252" t="s">
        <v>32</v>
      </c>
      <c r="F548" s="253" t="s">
        <v>141</v>
      </c>
      <c r="G548" s="251"/>
      <c r="H548" s="254">
        <v>5</v>
      </c>
      <c r="I548" s="255"/>
      <c r="J548" s="251"/>
      <c r="K548" s="251"/>
      <c r="L548" s="256"/>
      <c r="M548" s="257"/>
      <c r="N548" s="258"/>
      <c r="O548" s="258"/>
      <c r="P548" s="258"/>
      <c r="Q548" s="258"/>
      <c r="R548" s="258"/>
      <c r="S548" s="258"/>
      <c r="T548" s="259"/>
      <c r="AT548" s="260" t="s">
        <v>138</v>
      </c>
      <c r="AU548" s="260" t="s">
        <v>85</v>
      </c>
      <c r="AV548" s="14" t="s">
        <v>127</v>
      </c>
      <c r="AW548" s="14" t="s">
        <v>39</v>
      </c>
      <c r="AX548" s="14" t="s">
        <v>83</v>
      </c>
      <c r="AY548" s="260" t="s">
        <v>128</v>
      </c>
    </row>
    <row r="549" s="1" customFormat="1" ht="22.5" customHeight="1">
      <c r="B549" s="39"/>
      <c r="C549" s="216" t="s">
        <v>600</v>
      </c>
      <c r="D549" s="216" t="s">
        <v>131</v>
      </c>
      <c r="E549" s="217" t="s">
        <v>680</v>
      </c>
      <c r="F549" s="218" t="s">
        <v>681</v>
      </c>
      <c r="G549" s="219" t="s">
        <v>134</v>
      </c>
      <c r="H549" s="220">
        <v>2</v>
      </c>
      <c r="I549" s="221"/>
      <c r="J549" s="222">
        <f>ROUND(I549*H549,2)</f>
        <v>0</v>
      </c>
      <c r="K549" s="218" t="s">
        <v>135</v>
      </c>
      <c r="L549" s="44"/>
      <c r="M549" s="223" t="s">
        <v>32</v>
      </c>
      <c r="N549" s="224" t="s">
        <v>48</v>
      </c>
      <c r="O549" s="80"/>
      <c r="P549" s="225">
        <f>O549*H549</f>
        <v>0</v>
      </c>
      <c r="Q549" s="225">
        <v>0</v>
      </c>
      <c r="R549" s="225">
        <f>Q549*H549</f>
        <v>0</v>
      </c>
      <c r="S549" s="225">
        <v>0</v>
      </c>
      <c r="T549" s="226">
        <f>S549*H549</f>
        <v>0</v>
      </c>
      <c r="AR549" s="17" t="s">
        <v>136</v>
      </c>
      <c r="AT549" s="17" t="s">
        <v>131</v>
      </c>
      <c r="AU549" s="17" t="s">
        <v>85</v>
      </c>
      <c r="AY549" s="17" t="s">
        <v>128</v>
      </c>
      <c r="BE549" s="227">
        <f>IF(N549="základní",J549,0)</f>
        <v>0</v>
      </c>
      <c r="BF549" s="227">
        <f>IF(N549="snížená",J549,0)</f>
        <v>0</v>
      </c>
      <c r="BG549" s="227">
        <f>IF(N549="zákl. přenesená",J549,0)</f>
        <v>0</v>
      </c>
      <c r="BH549" s="227">
        <f>IF(N549="sníž. přenesená",J549,0)</f>
        <v>0</v>
      </c>
      <c r="BI549" s="227">
        <f>IF(N549="nulová",J549,0)</f>
        <v>0</v>
      </c>
      <c r="BJ549" s="17" t="s">
        <v>83</v>
      </c>
      <c r="BK549" s="227">
        <f>ROUND(I549*H549,2)</f>
        <v>0</v>
      </c>
      <c r="BL549" s="17" t="s">
        <v>136</v>
      </c>
      <c r="BM549" s="17" t="s">
        <v>682</v>
      </c>
    </row>
    <row r="550" s="12" customFormat="1">
      <c r="B550" s="228"/>
      <c r="C550" s="229"/>
      <c r="D550" s="230" t="s">
        <v>138</v>
      </c>
      <c r="E550" s="231" t="s">
        <v>32</v>
      </c>
      <c r="F550" s="232" t="s">
        <v>674</v>
      </c>
      <c r="G550" s="229"/>
      <c r="H550" s="231" t="s">
        <v>32</v>
      </c>
      <c r="I550" s="233"/>
      <c r="J550" s="229"/>
      <c r="K550" s="229"/>
      <c r="L550" s="234"/>
      <c r="M550" s="235"/>
      <c r="N550" s="236"/>
      <c r="O550" s="236"/>
      <c r="P550" s="236"/>
      <c r="Q550" s="236"/>
      <c r="R550" s="236"/>
      <c r="S550" s="236"/>
      <c r="T550" s="237"/>
      <c r="AT550" s="238" t="s">
        <v>138</v>
      </c>
      <c r="AU550" s="238" t="s">
        <v>85</v>
      </c>
      <c r="AV550" s="12" t="s">
        <v>83</v>
      </c>
      <c r="AW550" s="12" t="s">
        <v>39</v>
      </c>
      <c r="AX550" s="12" t="s">
        <v>77</v>
      </c>
      <c r="AY550" s="238" t="s">
        <v>128</v>
      </c>
    </row>
    <row r="551" s="13" customFormat="1">
      <c r="B551" s="239"/>
      <c r="C551" s="240"/>
      <c r="D551" s="230" t="s">
        <v>138</v>
      </c>
      <c r="E551" s="241" t="s">
        <v>32</v>
      </c>
      <c r="F551" s="242" t="s">
        <v>683</v>
      </c>
      <c r="G551" s="240"/>
      <c r="H551" s="243">
        <v>2</v>
      </c>
      <c r="I551" s="244"/>
      <c r="J551" s="240"/>
      <c r="K551" s="240"/>
      <c r="L551" s="245"/>
      <c r="M551" s="246"/>
      <c r="N551" s="247"/>
      <c r="O551" s="247"/>
      <c r="P551" s="247"/>
      <c r="Q551" s="247"/>
      <c r="R551" s="247"/>
      <c r="S551" s="247"/>
      <c r="T551" s="248"/>
      <c r="AT551" s="249" t="s">
        <v>138</v>
      </c>
      <c r="AU551" s="249" t="s">
        <v>85</v>
      </c>
      <c r="AV551" s="13" t="s">
        <v>85</v>
      </c>
      <c r="AW551" s="13" t="s">
        <v>39</v>
      </c>
      <c r="AX551" s="13" t="s">
        <v>77</v>
      </c>
      <c r="AY551" s="249" t="s">
        <v>128</v>
      </c>
    </row>
    <row r="552" s="14" customFormat="1">
      <c r="B552" s="250"/>
      <c r="C552" s="251"/>
      <c r="D552" s="230" t="s">
        <v>138</v>
      </c>
      <c r="E552" s="252" t="s">
        <v>32</v>
      </c>
      <c r="F552" s="253" t="s">
        <v>141</v>
      </c>
      <c r="G552" s="251"/>
      <c r="H552" s="254">
        <v>2</v>
      </c>
      <c r="I552" s="255"/>
      <c r="J552" s="251"/>
      <c r="K552" s="251"/>
      <c r="L552" s="256"/>
      <c r="M552" s="257"/>
      <c r="N552" s="258"/>
      <c r="O552" s="258"/>
      <c r="P552" s="258"/>
      <c r="Q552" s="258"/>
      <c r="R552" s="258"/>
      <c r="S552" s="258"/>
      <c r="T552" s="259"/>
      <c r="AT552" s="260" t="s">
        <v>138</v>
      </c>
      <c r="AU552" s="260" t="s">
        <v>85</v>
      </c>
      <c r="AV552" s="14" t="s">
        <v>127</v>
      </c>
      <c r="AW552" s="14" t="s">
        <v>39</v>
      </c>
      <c r="AX552" s="14" t="s">
        <v>83</v>
      </c>
      <c r="AY552" s="260" t="s">
        <v>128</v>
      </c>
    </row>
    <row r="553" s="1" customFormat="1" ht="22.5" customHeight="1">
      <c r="B553" s="39"/>
      <c r="C553" s="216" t="s">
        <v>605</v>
      </c>
      <c r="D553" s="216" t="s">
        <v>131</v>
      </c>
      <c r="E553" s="217" t="s">
        <v>1261</v>
      </c>
      <c r="F553" s="218" t="s">
        <v>1262</v>
      </c>
      <c r="G553" s="219" t="s">
        <v>134</v>
      </c>
      <c r="H553" s="220">
        <v>2</v>
      </c>
      <c r="I553" s="221"/>
      <c r="J553" s="222">
        <f>ROUND(I553*H553,2)</f>
        <v>0</v>
      </c>
      <c r="K553" s="218" t="s">
        <v>135</v>
      </c>
      <c r="L553" s="44"/>
      <c r="M553" s="223" t="s">
        <v>32</v>
      </c>
      <c r="N553" s="224" t="s">
        <v>48</v>
      </c>
      <c r="O553" s="80"/>
      <c r="P553" s="225">
        <f>O553*H553</f>
        <v>0</v>
      </c>
      <c r="Q553" s="225">
        <v>0</v>
      </c>
      <c r="R553" s="225">
        <f>Q553*H553</f>
        <v>0</v>
      </c>
      <c r="S553" s="225">
        <v>0</v>
      </c>
      <c r="T553" s="226">
        <f>S553*H553</f>
        <v>0</v>
      </c>
      <c r="AR553" s="17" t="s">
        <v>136</v>
      </c>
      <c r="AT553" s="17" t="s">
        <v>131</v>
      </c>
      <c r="AU553" s="17" t="s">
        <v>85</v>
      </c>
      <c r="AY553" s="17" t="s">
        <v>128</v>
      </c>
      <c r="BE553" s="227">
        <f>IF(N553="základní",J553,0)</f>
        <v>0</v>
      </c>
      <c r="BF553" s="227">
        <f>IF(N553="snížená",J553,0)</f>
        <v>0</v>
      </c>
      <c r="BG553" s="227">
        <f>IF(N553="zákl. přenesená",J553,0)</f>
        <v>0</v>
      </c>
      <c r="BH553" s="227">
        <f>IF(N553="sníž. přenesená",J553,0)</f>
        <v>0</v>
      </c>
      <c r="BI553" s="227">
        <f>IF(N553="nulová",J553,0)</f>
        <v>0</v>
      </c>
      <c r="BJ553" s="17" t="s">
        <v>83</v>
      </c>
      <c r="BK553" s="227">
        <f>ROUND(I553*H553,2)</f>
        <v>0</v>
      </c>
      <c r="BL553" s="17" t="s">
        <v>136</v>
      </c>
      <c r="BM553" s="17" t="s">
        <v>1263</v>
      </c>
    </row>
    <row r="554" s="12" customFormat="1">
      <c r="B554" s="228"/>
      <c r="C554" s="229"/>
      <c r="D554" s="230" t="s">
        <v>138</v>
      </c>
      <c r="E554" s="231" t="s">
        <v>32</v>
      </c>
      <c r="F554" s="232" t="s">
        <v>674</v>
      </c>
      <c r="G554" s="229"/>
      <c r="H554" s="231" t="s">
        <v>32</v>
      </c>
      <c r="I554" s="233"/>
      <c r="J554" s="229"/>
      <c r="K554" s="229"/>
      <c r="L554" s="234"/>
      <c r="M554" s="235"/>
      <c r="N554" s="236"/>
      <c r="O554" s="236"/>
      <c r="P554" s="236"/>
      <c r="Q554" s="236"/>
      <c r="R554" s="236"/>
      <c r="S554" s="236"/>
      <c r="T554" s="237"/>
      <c r="AT554" s="238" t="s">
        <v>138</v>
      </c>
      <c r="AU554" s="238" t="s">
        <v>85</v>
      </c>
      <c r="AV554" s="12" t="s">
        <v>83</v>
      </c>
      <c r="AW554" s="12" t="s">
        <v>39</v>
      </c>
      <c r="AX554" s="12" t="s">
        <v>77</v>
      </c>
      <c r="AY554" s="238" t="s">
        <v>128</v>
      </c>
    </row>
    <row r="555" s="13" customFormat="1">
      <c r="B555" s="239"/>
      <c r="C555" s="240"/>
      <c r="D555" s="230" t="s">
        <v>138</v>
      </c>
      <c r="E555" s="241" t="s">
        <v>32</v>
      </c>
      <c r="F555" s="242" t="s">
        <v>1264</v>
      </c>
      <c r="G555" s="240"/>
      <c r="H555" s="243">
        <v>1</v>
      </c>
      <c r="I555" s="244"/>
      <c r="J555" s="240"/>
      <c r="K555" s="240"/>
      <c r="L555" s="245"/>
      <c r="M555" s="246"/>
      <c r="N555" s="247"/>
      <c r="O555" s="247"/>
      <c r="P555" s="247"/>
      <c r="Q555" s="247"/>
      <c r="R555" s="247"/>
      <c r="S555" s="247"/>
      <c r="T555" s="248"/>
      <c r="AT555" s="249" t="s">
        <v>138</v>
      </c>
      <c r="AU555" s="249" t="s">
        <v>85</v>
      </c>
      <c r="AV555" s="13" t="s">
        <v>85</v>
      </c>
      <c r="AW555" s="13" t="s">
        <v>39</v>
      </c>
      <c r="AX555" s="13" t="s">
        <v>77</v>
      </c>
      <c r="AY555" s="249" t="s">
        <v>128</v>
      </c>
    </row>
    <row r="556" s="13" customFormat="1">
      <c r="B556" s="239"/>
      <c r="C556" s="240"/>
      <c r="D556" s="230" t="s">
        <v>138</v>
      </c>
      <c r="E556" s="241" t="s">
        <v>32</v>
      </c>
      <c r="F556" s="242" t="s">
        <v>1265</v>
      </c>
      <c r="G556" s="240"/>
      <c r="H556" s="243">
        <v>1</v>
      </c>
      <c r="I556" s="244"/>
      <c r="J556" s="240"/>
      <c r="K556" s="240"/>
      <c r="L556" s="245"/>
      <c r="M556" s="246"/>
      <c r="N556" s="247"/>
      <c r="O556" s="247"/>
      <c r="P556" s="247"/>
      <c r="Q556" s="247"/>
      <c r="R556" s="247"/>
      <c r="S556" s="247"/>
      <c r="T556" s="248"/>
      <c r="AT556" s="249" t="s">
        <v>138</v>
      </c>
      <c r="AU556" s="249" t="s">
        <v>85</v>
      </c>
      <c r="AV556" s="13" t="s">
        <v>85</v>
      </c>
      <c r="AW556" s="13" t="s">
        <v>39</v>
      </c>
      <c r="AX556" s="13" t="s">
        <v>77</v>
      </c>
      <c r="AY556" s="249" t="s">
        <v>128</v>
      </c>
    </row>
    <row r="557" s="14" customFormat="1">
      <c r="B557" s="250"/>
      <c r="C557" s="251"/>
      <c r="D557" s="230" t="s">
        <v>138</v>
      </c>
      <c r="E557" s="252" t="s">
        <v>32</v>
      </c>
      <c r="F557" s="253" t="s">
        <v>141</v>
      </c>
      <c r="G557" s="251"/>
      <c r="H557" s="254">
        <v>2</v>
      </c>
      <c r="I557" s="255"/>
      <c r="J557" s="251"/>
      <c r="K557" s="251"/>
      <c r="L557" s="256"/>
      <c r="M557" s="257"/>
      <c r="N557" s="258"/>
      <c r="O557" s="258"/>
      <c r="P557" s="258"/>
      <c r="Q557" s="258"/>
      <c r="R557" s="258"/>
      <c r="S557" s="258"/>
      <c r="T557" s="259"/>
      <c r="AT557" s="260" t="s">
        <v>138</v>
      </c>
      <c r="AU557" s="260" t="s">
        <v>85</v>
      </c>
      <c r="AV557" s="14" t="s">
        <v>127</v>
      </c>
      <c r="AW557" s="14" t="s">
        <v>39</v>
      </c>
      <c r="AX557" s="14" t="s">
        <v>83</v>
      </c>
      <c r="AY557" s="260" t="s">
        <v>128</v>
      </c>
    </row>
    <row r="558" s="1" customFormat="1" ht="22.5" customHeight="1">
      <c r="B558" s="39"/>
      <c r="C558" s="216" t="s">
        <v>610</v>
      </c>
      <c r="D558" s="216" t="s">
        <v>131</v>
      </c>
      <c r="E558" s="217" t="s">
        <v>1266</v>
      </c>
      <c r="F558" s="218" t="s">
        <v>1267</v>
      </c>
      <c r="G558" s="219" t="s">
        <v>134</v>
      </c>
      <c r="H558" s="220">
        <v>1</v>
      </c>
      <c r="I558" s="221"/>
      <c r="J558" s="222">
        <f>ROUND(I558*H558,2)</f>
        <v>0</v>
      </c>
      <c r="K558" s="218" t="s">
        <v>135</v>
      </c>
      <c r="L558" s="44"/>
      <c r="M558" s="223" t="s">
        <v>32</v>
      </c>
      <c r="N558" s="224" t="s">
        <v>48</v>
      </c>
      <c r="O558" s="80"/>
      <c r="P558" s="225">
        <f>O558*H558</f>
        <v>0</v>
      </c>
      <c r="Q558" s="225">
        <v>0</v>
      </c>
      <c r="R558" s="225">
        <f>Q558*H558</f>
        <v>0</v>
      </c>
      <c r="S558" s="225">
        <v>0</v>
      </c>
      <c r="T558" s="226">
        <f>S558*H558</f>
        <v>0</v>
      </c>
      <c r="AR558" s="17" t="s">
        <v>136</v>
      </c>
      <c r="AT558" s="17" t="s">
        <v>131</v>
      </c>
      <c r="AU558" s="17" t="s">
        <v>85</v>
      </c>
      <c r="AY558" s="17" t="s">
        <v>128</v>
      </c>
      <c r="BE558" s="227">
        <f>IF(N558="základní",J558,0)</f>
        <v>0</v>
      </c>
      <c r="BF558" s="227">
        <f>IF(N558="snížená",J558,0)</f>
        <v>0</v>
      </c>
      <c r="BG558" s="227">
        <f>IF(N558="zákl. přenesená",J558,0)</f>
        <v>0</v>
      </c>
      <c r="BH558" s="227">
        <f>IF(N558="sníž. přenesená",J558,0)</f>
        <v>0</v>
      </c>
      <c r="BI558" s="227">
        <f>IF(N558="nulová",J558,0)</f>
        <v>0</v>
      </c>
      <c r="BJ558" s="17" t="s">
        <v>83</v>
      </c>
      <c r="BK558" s="227">
        <f>ROUND(I558*H558,2)</f>
        <v>0</v>
      </c>
      <c r="BL558" s="17" t="s">
        <v>136</v>
      </c>
      <c r="BM558" s="17" t="s">
        <v>1268</v>
      </c>
    </row>
    <row r="559" s="12" customFormat="1">
      <c r="B559" s="228"/>
      <c r="C559" s="229"/>
      <c r="D559" s="230" t="s">
        <v>138</v>
      </c>
      <c r="E559" s="231" t="s">
        <v>32</v>
      </c>
      <c r="F559" s="232" t="s">
        <v>674</v>
      </c>
      <c r="G559" s="229"/>
      <c r="H559" s="231" t="s">
        <v>32</v>
      </c>
      <c r="I559" s="233"/>
      <c r="J559" s="229"/>
      <c r="K559" s="229"/>
      <c r="L559" s="234"/>
      <c r="M559" s="235"/>
      <c r="N559" s="236"/>
      <c r="O559" s="236"/>
      <c r="P559" s="236"/>
      <c r="Q559" s="236"/>
      <c r="R559" s="236"/>
      <c r="S559" s="236"/>
      <c r="T559" s="237"/>
      <c r="AT559" s="238" t="s">
        <v>138</v>
      </c>
      <c r="AU559" s="238" t="s">
        <v>85</v>
      </c>
      <c r="AV559" s="12" t="s">
        <v>83</v>
      </c>
      <c r="AW559" s="12" t="s">
        <v>39</v>
      </c>
      <c r="AX559" s="12" t="s">
        <v>77</v>
      </c>
      <c r="AY559" s="238" t="s">
        <v>128</v>
      </c>
    </row>
    <row r="560" s="13" customFormat="1">
      <c r="B560" s="239"/>
      <c r="C560" s="240"/>
      <c r="D560" s="230" t="s">
        <v>138</v>
      </c>
      <c r="E560" s="241" t="s">
        <v>32</v>
      </c>
      <c r="F560" s="242" t="s">
        <v>1269</v>
      </c>
      <c r="G560" s="240"/>
      <c r="H560" s="243">
        <v>1</v>
      </c>
      <c r="I560" s="244"/>
      <c r="J560" s="240"/>
      <c r="K560" s="240"/>
      <c r="L560" s="245"/>
      <c r="M560" s="246"/>
      <c r="N560" s="247"/>
      <c r="O560" s="247"/>
      <c r="P560" s="247"/>
      <c r="Q560" s="247"/>
      <c r="R560" s="247"/>
      <c r="S560" s="247"/>
      <c r="T560" s="248"/>
      <c r="AT560" s="249" t="s">
        <v>138</v>
      </c>
      <c r="AU560" s="249" t="s">
        <v>85</v>
      </c>
      <c r="AV560" s="13" t="s">
        <v>85</v>
      </c>
      <c r="AW560" s="13" t="s">
        <v>39</v>
      </c>
      <c r="AX560" s="13" t="s">
        <v>77</v>
      </c>
      <c r="AY560" s="249" t="s">
        <v>128</v>
      </c>
    </row>
    <row r="561" s="14" customFormat="1">
      <c r="B561" s="250"/>
      <c r="C561" s="251"/>
      <c r="D561" s="230" t="s">
        <v>138</v>
      </c>
      <c r="E561" s="252" t="s">
        <v>32</v>
      </c>
      <c r="F561" s="253" t="s">
        <v>141</v>
      </c>
      <c r="G561" s="251"/>
      <c r="H561" s="254">
        <v>1</v>
      </c>
      <c r="I561" s="255"/>
      <c r="J561" s="251"/>
      <c r="K561" s="251"/>
      <c r="L561" s="256"/>
      <c r="M561" s="257"/>
      <c r="N561" s="258"/>
      <c r="O561" s="258"/>
      <c r="P561" s="258"/>
      <c r="Q561" s="258"/>
      <c r="R561" s="258"/>
      <c r="S561" s="258"/>
      <c r="T561" s="259"/>
      <c r="AT561" s="260" t="s">
        <v>138</v>
      </c>
      <c r="AU561" s="260" t="s">
        <v>85</v>
      </c>
      <c r="AV561" s="14" t="s">
        <v>127</v>
      </c>
      <c r="AW561" s="14" t="s">
        <v>39</v>
      </c>
      <c r="AX561" s="14" t="s">
        <v>83</v>
      </c>
      <c r="AY561" s="260" t="s">
        <v>128</v>
      </c>
    </row>
    <row r="562" s="1" customFormat="1" ht="22.5" customHeight="1">
      <c r="B562" s="39"/>
      <c r="C562" s="216" t="s">
        <v>615</v>
      </c>
      <c r="D562" s="216" t="s">
        <v>131</v>
      </c>
      <c r="E562" s="217" t="s">
        <v>1270</v>
      </c>
      <c r="F562" s="218" t="s">
        <v>1271</v>
      </c>
      <c r="G562" s="219" t="s">
        <v>134</v>
      </c>
      <c r="H562" s="220">
        <v>1</v>
      </c>
      <c r="I562" s="221"/>
      <c r="J562" s="222">
        <f>ROUND(I562*H562,2)</f>
        <v>0</v>
      </c>
      <c r="K562" s="218" t="s">
        <v>135</v>
      </c>
      <c r="L562" s="44"/>
      <c r="M562" s="223" t="s">
        <v>32</v>
      </c>
      <c r="N562" s="224" t="s">
        <v>48</v>
      </c>
      <c r="O562" s="80"/>
      <c r="P562" s="225">
        <f>O562*H562</f>
        <v>0</v>
      </c>
      <c r="Q562" s="225">
        <v>0</v>
      </c>
      <c r="R562" s="225">
        <f>Q562*H562</f>
        <v>0</v>
      </c>
      <c r="S562" s="225">
        <v>0</v>
      </c>
      <c r="T562" s="226">
        <f>S562*H562</f>
        <v>0</v>
      </c>
      <c r="AR562" s="17" t="s">
        <v>136</v>
      </c>
      <c r="AT562" s="17" t="s">
        <v>131</v>
      </c>
      <c r="AU562" s="17" t="s">
        <v>85</v>
      </c>
      <c r="AY562" s="17" t="s">
        <v>128</v>
      </c>
      <c r="BE562" s="227">
        <f>IF(N562="základní",J562,0)</f>
        <v>0</v>
      </c>
      <c r="BF562" s="227">
        <f>IF(N562="snížená",J562,0)</f>
        <v>0</v>
      </c>
      <c r="BG562" s="227">
        <f>IF(N562="zákl. přenesená",J562,0)</f>
        <v>0</v>
      </c>
      <c r="BH562" s="227">
        <f>IF(N562="sníž. přenesená",J562,0)</f>
        <v>0</v>
      </c>
      <c r="BI562" s="227">
        <f>IF(N562="nulová",J562,0)</f>
        <v>0</v>
      </c>
      <c r="BJ562" s="17" t="s">
        <v>83</v>
      </c>
      <c r="BK562" s="227">
        <f>ROUND(I562*H562,2)</f>
        <v>0</v>
      </c>
      <c r="BL562" s="17" t="s">
        <v>136</v>
      </c>
      <c r="BM562" s="17" t="s">
        <v>1272</v>
      </c>
    </row>
    <row r="563" s="12" customFormat="1">
      <c r="B563" s="228"/>
      <c r="C563" s="229"/>
      <c r="D563" s="230" t="s">
        <v>138</v>
      </c>
      <c r="E563" s="231" t="s">
        <v>32</v>
      </c>
      <c r="F563" s="232" t="s">
        <v>674</v>
      </c>
      <c r="G563" s="229"/>
      <c r="H563" s="231" t="s">
        <v>32</v>
      </c>
      <c r="I563" s="233"/>
      <c r="J563" s="229"/>
      <c r="K563" s="229"/>
      <c r="L563" s="234"/>
      <c r="M563" s="235"/>
      <c r="N563" s="236"/>
      <c r="O563" s="236"/>
      <c r="P563" s="236"/>
      <c r="Q563" s="236"/>
      <c r="R563" s="236"/>
      <c r="S563" s="236"/>
      <c r="T563" s="237"/>
      <c r="AT563" s="238" t="s">
        <v>138</v>
      </c>
      <c r="AU563" s="238" t="s">
        <v>85</v>
      </c>
      <c r="AV563" s="12" t="s">
        <v>83</v>
      </c>
      <c r="AW563" s="12" t="s">
        <v>39</v>
      </c>
      <c r="AX563" s="12" t="s">
        <v>77</v>
      </c>
      <c r="AY563" s="238" t="s">
        <v>128</v>
      </c>
    </row>
    <row r="564" s="13" customFormat="1">
      <c r="B564" s="239"/>
      <c r="C564" s="240"/>
      <c r="D564" s="230" t="s">
        <v>138</v>
      </c>
      <c r="E564" s="241" t="s">
        <v>32</v>
      </c>
      <c r="F564" s="242" t="s">
        <v>1273</v>
      </c>
      <c r="G564" s="240"/>
      <c r="H564" s="243">
        <v>1</v>
      </c>
      <c r="I564" s="244"/>
      <c r="J564" s="240"/>
      <c r="K564" s="240"/>
      <c r="L564" s="245"/>
      <c r="M564" s="246"/>
      <c r="N564" s="247"/>
      <c r="O564" s="247"/>
      <c r="P564" s="247"/>
      <c r="Q564" s="247"/>
      <c r="R564" s="247"/>
      <c r="S564" s="247"/>
      <c r="T564" s="248"/>
      <c r="AT564" s="249" t="s">
        <v>138</v>
      </c>
      <c r="AU564" s="249" t="s">
        <v>85</v>
      </c>
      <c r="AV564" s="13" t="s">
        <v>85</v>
      </c>
      <c r="AW564" s="13" t="s">
        <v>39</v>
      </c>
      <c r="AX564" s="13" t="s">
        <v>77</v>
      </c>
      <c r="AY564" s="249" t="s">
        <v>128</v>
      </c>
    </row>
    <row r="565" s="14" customFormat="1">
      <c r="B565" s="250"/>
      <c r="C565" s="251"/>
      <c r="D565" s="230" t="s">
        <v>138</v>
      </c>
      <c r="E565" s="252" t="s">
        <v>32</v>
      </c>
      <c r="F565" s="253" t="s">
        <v>141</v>
      </c>
      <c r="G565" s="251"/>
      <c r="H565" s="254">
        <v>1</v>
      </c>
      <c r="I565" s="255"/>
      <c r="J565" s="251"/>
      <c r="K565" s="251"/>
      <c r="L565" s="256"/>
      <c r="M565" s="257"/>
      <c r="N565" s="258"/>
      <c r="O565" s="258"/>
      <c r="P565" s="258"/>
      <c r="Q565" s="258"/>
      <c r="R565" s="258"/>
      <c r="S565" s="258"/>
      <c r="T565" s="259"/>
      <c r="AT565" s="260" t="s">
        <v>138</v>
      </c>
      <c r="AU565" s="260" t="s">
        <v>85</v>
      </c>
      <c r="AV565" s="14" t="s">
        <v>127</v>
      </c>
      <c r="AW565" s="14" t="s">
        <v>39</v>
      </c>
      <c r="AX565" s="14" t="s">
        <v>83</v>
      </c>
      <c r="AY565" s="260" t="s">
        <v>128</v>
      </c>
    </row>
    <row r="566" s="1" customFormat="1" ht="22.5" customHeight="1">
      <c r="B566" s="39"/>
      <c r="C566" s="216" t="s">
        <v>620</v>
      </c>
      <c r="D566" s="216" t="s">
        <v>131</v>
      </c>
      <c r="E566" s="217" t="s">
        <v>1274</v>
      </c>
      <c r="F566" s="218" t="s">
        <v>1275</v>
      </c>
      <c r="G566" s="219" t="s">
        <v>134</v>
      </c>
      <c r="H566" s="220">
        <v>1</v>
      </c>
      <c r="I566" s="221"/>
      <c r="J566" s="222">
        <f>ROUND(I566*H566,2)</f>
        <v>0</v>
      </c>
      <c r="K566" s="218" t="s">
        <v>135</v>
      </c>
      <c r="L566" s="44"/>
      <c r="M566" s="223" t="s">
        <v>32</v>
      </c>
      <c r="N566" s="224" t="s">
        <v>48</v>
      </c>
      <c r="O566" s="80"/>
      <c r="P566" s="225">
        <f>O566*H566</f>
        <v>0</v>
      </c>
      <c r="Q566" s="225">
        <v>0</v>
      </c>
      <c r="R566" s="225">
        <f>Q566*H566</f>
        <v>0</v>
      </c>
      <c r="S566" s="225">
        <v>0</v>
      </c>
      <c r="T566" s="226">
        <f>S566*H566</f>
        <v>0</v>
      </c>
      <c r="AR566" s="17" t="s">
        <v>136</v>
      </c>
      <c r="AT566" s="17" t="s">
        <v>131</v>
      </c>
      <c r="AU566" s="17" t="s">
        <v>85</v>
      </c>
      <c r="AY566" s="17" t="s">
        <v>128</v>
      </c>
      <c r="BE566" s="227">
        <f>IF(N566="základní",J566,0)</f>
        <v>0</v>
      </c>
      <c r="BF566" s="227">
        <f>IF(N566="snížená",J566,0)</f>
        <v>0</v>
      </c>
      <c r="BG566" s="227">
        <f>IF(N566="zákl. přenesená",J566,0)</f>
        <v>0</v>
      </c>
      <c r="BH566" s="227">
        <f>IF(N566="sníž. přenesená",J566,0)</f>
        <v>0</v>
      </c>
      <c r="BI566" s="227">
        <f>IF(N566="nulová",J566,0)</f>
        <v>0</v>
      </c>
      <c r="BJ566" s="17" t="s">
        <v>83</v>
      </c>
      <c r="BK566" s="227">
        <f>ROUND(I566*H566,2)</f>
        <v>0</v>
      </c>
      <c r="BL566" s="17" t="s">
        <v>136</v>
      </c>
      <c r="BM566" s="17" t="s">
        <v>1276</v>
      </c>
    </row>
    <row r="567" s="12" customFormat="1">
      <c r="B567" s="228"/>
      <c r="C567" s="229"/>
      <c r="D567" s="230" t="s">
        <v>138</v>
      </c>
      <c r="E567" s="231" t="s">
        <v>32</v>
      </c>
      <c r="F567" s="232" t="s">
        <v>674</v>
      </c>
      <c r="G567" s="229"/>
      <c r="H567" s="231" t="s">
        <v>32</v>
      </c>
      <c r="I567" s="233"/>
      <c r="J567" s="229"/>
      <c r="K567" s="229"/>
      <c r="L567" s="234"/>
      <c r="M567" s="235"/>
      <c r="N567" s="236"/>
      <c r="O567" s="236"/>
      <c r="P567" s="236"/>
      <c r="Q567" s="236"/>
      <c r="R567" s="236"/>
      <c r="S567" s="236"/>
      <c r="T567" s="237"/>
      <c r="AT567" s="238" t="s">
        <v>138</v>
      </c>
      <c r="AU567" s="238" t="s">
        <v>85</v>
      </c>
      <c r="AV567" s="12" t="s">
        <v>83</v>
      </c>
      <c r="AW567" s="12" t="s">
        <v>39</v>
      </c>
      <c r="AX567" s="12" t="s">
        <v>77</v>
      </c>
      <c r="AY567" s="238" t="s">
        <v>128</v>
      </c>
    </row>
    <row r="568" s="13" customFormat="1">
      <c r="B568" s="239"/>
      <c r="C568" s="240"/>
      <c r="D568" s="230" t="s">
        <v>138</v>
      </c>
      <c r="E568" s="241" t="s">
        <v>32</v>
      </c>
      <c r="F568" s="242" t="s">
        <v>1277</v>
      </c>
      <c r="G568" s="240"/>
      <c r="H568" s="243">
        <v>1</v>
      </c>
      <c r="I568" s="244"/>
      <c r="J568" s="240"/>
      <c r="K568" s="240"/>
      <c r="L568" s="245"/>
      <c r="M568" s="246"/>
      <c r="N568" s="247"/>
      <c r="O568" s="247"/>
      <c r="P568" s="247"/>
      <c r="Q568" s="247"/>
      <c r="R568" s="247"/>
      <c r="S568" s="247"/>
      <c r="T568" s="248"/>
      <c r="AT568" s="249" t="s">
        <v>138</v>
      </c>
      <c r="AU568" s="249" t="s">
        <v>85</v>
      </c>
      <c r="AV568" s="13" t="s">
        <v>85</v>
      </c>
      <c r="AW568" s="13" t="s">
        <v>39</v>
      </c>
      <c r="AX568" s="13" t="s">
        <v>77</v>
      </c>
      <c r="AY568" s="249" t="s">
        <v>128</v>
      </c>
    </row>
    <row r="569" s="14" customFormat="1">
      <c r="B569" s="250"/>
      <c r="C569" s="251"/>
      <c r="D569" s="230" t="s">
        <v>138</v>
      </c>
      <c r="E569" s="252" t="s">
        <v>32</v>
      </c>
      <c r="F569" s="253" t="s">
        <v>141</v>
      </c>
      <c r="G569" s="251"/>
      <c r="H569" s="254">
        <v>1</v>
      </c>
      <c r="I569" s="255"/>
      <c r="J569" s="251"/>
      <c r="K569" s="251"/>
      <c r="L569" s="256"/>
      <c r="M569" s="257"/>
      <c r="N569" s="258"/>
      <c r="O569" s="258"/>
      <c r="P569" s="258"/>
      <c r="Q569" s="258"/>
      <c r="R569" s="258"/>
      <c r="S569" s="258"/>
      <c r="T569" s="259"/>
      <c r="AT569" s="260" t="s">
        <v>138</v>
      </c>
      <c r="AU569" s="260" t="s">
        <v>85</v>
      </c>
      <c r="AV569" s="14" t="s">
        <v>127</v>
      </c>
      <c r="AW569" s="14" t="s">
        <v>39</v>
      </c>
      <c r="AX569" s="14" t="s">
        <v>83</v>
      </c>
      <c r="AY569" s="260" t="s">
        <v>128</v>
      </c>
    </row>
    <row r="570" s="1" customFormat="1" ht="22.5" customHeight="1">
      <c r="B570" s="39"/>
      <c r="C570" s="216" t="s">
        <v>625</v>
      </c>
      <c r="D570" s="216" t="s">
        <v>131</v>
      </c>
      <c r="E570" s="217" t="s">
        <v>653</v>
      </c>
      <c r="F570" s="218" t="s">
        <v>654</v>
      </c>
      <c r="G570" s="219" t="s">
        <v>134</v>
      </c>
      <c r="H570" s="220">
        <v>26</v>
      </c>
      <c r="I570" s="221"/>
      <c r="J570" s="222">
        <f>ROUND(I570*H570,2)</f>
        <v>0</v>
      </c>
      <c r="K570" s="218" t="s">
        <v>135</v>
      </c>
      <c r="L570" s="44"/>
      <c r="M570" s="223" t="s">
        <v>32</v>
      </c>
      <c r="N570" s="224" t="s">
        <v>48</v>
      </c>
      <c r="O570" s="80"/>
      <c r="P570" s="225">
        <f>O570*H570</f>
        <v>0</v>
      </c>
      <c r="Q570" s="225">
        <v>0</v>
      </c>
      <c r="R570" s="225">
        <f>Q570*H570</f>
        <v>0</v>
      </c>
      <c r="S570" s="225">
        <v>0</v>
      </c>
      <c r="T570" s="226">
        <f>S570*H570</f>
        <v>0</v>
      </c>
      <c r="AR570" s="17" t="s">
        <v>136</v>
      </c>
      <c r="AT570" s="17" t="s">
        <v>131</v>
      </c>
      <c r="AU570" s="17" t="s">
        <v>85</v>
      </c>
      <c r="AY570" s="17" t="s">
        <v>128</v>
      </c>
      <c r="BE570" s="227">
        <f>IF(N570="základní",J570,0)</f>
        <v>0</v>
      </c>
      <c r="BF570" s="227">
        <f>IF(N570="snížená",J570,0)</f>
        <v>0</v>
      </c>
      <c r="BG570" s="227">
        <f>IF(N570="zákl. přenesená",J570,0)</f>
        <v>0</v>
      </c>
      <c r="BH570" s="227">
        <f>IF(N570="sníž. přenesená",J570,0)</f>
        <v>0</v>
      </c>
      <c r="BI570" s="227">
        <f>IF(N570="nulová",J570,0)</f>
        <v>0</v>
      </c>
      <c r="BJ570" s="17" t="s">
        <v>83</v>
      </c>
      <c r="BK570" s="227">
        <f>ROUND(I570*H570,2)</f>
        <v>0</v>
      </c>
      <c r="BL570" s="17" t="s">
        <v>136</v>
      </c>
      <c r="BM570" s="17" t="s">
        <v>655</v>
      </c>
    </row>
    <row r="571" s="12" customFormat="1">
      <c r="B571" s="228"/>
      <c r="C571" s="229"/>
      <c r="D571" s="230" t="s">
        <v>138</v>
      </c>
      <c r="E571" s="231" t="s">
        <v>32</v>
      </c>
      <c r="F571" s="232" t="s">
        <v>674</v>
      </c>
      <c r="G571" s="229"/>
      <c r="H571" s="231" t="s">
        <v>32</v>
      </c>
      <c r="I571" s="233"/>
      <c r="J571" s="229"/>
      <c r="K571" s="229"/>
      <c r="L571" s="234"/>
      <c r="M571" s="235"/>
      <c r="N571" s="236"/>
      <c r="O571" s="236"/>
      <c r="P571" s="236"/>
      <c r="Q571" s="236"/>
      <c r="R571" s="236"/>
      <c r="S571" s="236"/>
      <c r="T571" s="237"/>
      <c r="AT571" s="238" t="s">
        <v>138</v>
      </c>
      <c r="AU571" s="238" t="s">
        <v>85</v>
      </c>
      <c r="AV571" s="12" t="s">
        <v>83</v>
      </c>
      <c r="AW571" s="12" t="s">
        <v>39</v>
      </c>
      <c r="AX571" s="12" t="s">
        <v>77</v>
      </c>
      <c r="AY571" s="238" t="s">
        <v>128</v>
      </c>
    </row>
    <row r="572" s="13" customFormat="1">
      <c r="B572" s="239"/>
      <c r="C572" s="240"/>
      <c r="D572" s="230" t="s">
        <v>138</v>
      </c>
      <c r="E572" s="241" t="s">
        <v>32</v>
      </c>
      <c r="F572" s="242" t="s">
        <v>996</v>
      </c>
      <c r="G572" s="240"/>
      <c r="H572" s="243">
        <v>10</v>
      </c>
      <c r="I572" s="244"/>
      <c r="J572" s="240"/>
      <c r="K572" s="240"/>
      <c r="L572" s="245"/>
      <c r="M572" s="246"/>
      <c r="N572" s="247"/>
      <c r="O572" s="247"/>
      <c r="P572" s="247"/>
      <c r="Q572" s="247"/>
      <c r="R572" s="247"/>
      <c r="S572" s="247"/>
      <c r="T572" s="248"/>
      <c r="AT572" s="249" t="s">
        <v>138</v>
      </c>
      <c r="AU572" s="249" t="s">
        <v>85</v>
      </c>
      <c r="AV572" s="13" t="s">
        <v>85</v>
      </c>
      <c r="AW572" s="13" t="s">
        <v>39</v>
      </c>
      <c r="AX572" s="13" t="s">
        <v>77</v>
      </c>
      <c r="AY572" s="249" t="s">
        <v>128</v>
      </c>
    </row>
    <row r="573" s="13" customFormat="1">
      <c r="B573" s="239"/>
      <c r="C573" s="240"/>
      <c r="D573" s="230" t="s">
        <v>138</v>
      </c>
      <c r="E573" s="241" t="s">
        <v>32</v>
      </c>
      <c r="F573" s="242" t="s">
        <v>685</v>
      </c>
      <c r="G573" s="240"/>
      <c r="H573" s="243">
        <v>2</v>
      </c>
      <c r="I573" s="244"/>
      <c r="J573" s="240"/>
      <c r="K573" s="240"/>
      <c r="L573" s="245"/>
      <c r="M573" s="246"/>
      <c r="N573" s="247"/>
      <c r="O573" s="247"/>
      <c r="P573" s="247"/>
      <c r="Q573" s="247"/>
      <c r="R573" s="247"/>
      <c r="S573" s="247"/>
      <c r="T573" s="248"/>
      <c r="AT573" s="249" t="s">
        <v>138</v>
      </c>
      <c r="AU573" s="249" t="s">
        <v>85</v>
      </c>
      <c r="AV573" s="13" t="s">
        <v>85</v>
      </c>
      <c r="AW573" s="13" t="s">
        <v>39</v>
      </c>
      <c r="AX573" s="13" t="s">
        <v>77</v>
      </c>
      <c r="AY573" s="249" t="s">
        <v>128</v>
      </c>
    </row>
    <row r="574" s="13" customFormat="1">
      <c r="B574" s="239"/>
      <c r="C574" s="240"/>
      <c r="D574" s="230" t="s">
        <v>138</v>
      </c>
      <c r="E574" s="241" t="s">
        <v>32</v>
      </c>
      <c r="F574" s="242" t="s">
        <v>1278</v>
      </c>
      <c r="G574" s="240"/>
      <c r="H574" s="243">
        <v>12</v>
      </c>
      <c r="I574" s="244"/>
      <c r="J574" s="240"/>
      <c r="K574" s="240"/>
      <c r="L574" s="245"/>
      <c r="M574" s="246"/>
      <c r="N574" s="247"/>
      <c r="O574" s="247"/>
      <c r="P574" s="247"/>
      <c r="Q574" s="247"/>
      <c r="R574" s="247"/>
      <c r="S574" s="247"/>
      <c r="T574" s="248"/>
      <c r="AT574" s="249" t="s">
        <v>138</v>
      </c>
      <c r="AU574" s="249" t="s">
        <v>85</v>
      </c>
      <c r="AV574" s="13" t="s">
        <v>85</v>
      </c>
      <c r="AW574" s="13" t="s">
        <v>39</v>
      </c>
      <c r="AX574" s="13" t="s">
        <v>77</v>
      </c>
      <c r="AY574" s="249" t="s">
        <v>128</v>
      </c>
    </row>
    <row r="575" s="13" customFormat="1">
      <c r="B575" s="239"/>
      <c r="C575" s="240"/>
      <c r="D575" s="230" t="s">
        <v>138</v>
      </c>
      <c r="E575" s="241" t="s">
        <v>32</v>
      </c>
      <c r="F575" s="242" t="s">
        <v>660</v>
      </c>
      <c r="G575" s="240"/>
      <c r="H575" s="243">
        <v>2</v>
      </c>
      <c r="I575" s="244"/>
      <c r="J575" s="240"/>
      <c r="K575" s="240"/>
      <c r="L575" s="245"/>
      <c r="M575" s="246"/>
      <c r="N575" s="247"/>
      <c r="O575" s="247"/>
      <c r="P575" s="247"/>
      <c r="Q575" s="247"/>
      <c r="R575" s="247"/>
      <c r="S575" s="247"/>
      <c r="T575" s="248"/>
      <c r="AT575" s="249" t="s">
        <v>138</v>
      </c>
      <c r="AU575" s="249" t="s">
        <v>85</v>
      </c>
      <c r="AV575" s="13" t="s">
        <v>85</v>
      </c>
      <c r="AW575" s="13" t="s">
        <v>39</v>
      </c>
      <c r="AX575" s="13" t="s">
        <v>77</v>
      </c>
      <c r="AY575" s="249" t="s">
        <v>128</v>
      </c>
    </row>
    <row r="576" s="14" customFormat="1">
      <c r="B576" s="250"/>
      <c r="C576" s="251"/>
      <c r="D576" s="230" t="s">
        <v>138</v>
      </c>
      <c r="E576" s="252" t="s">
        <v>32</v>
      </c>
      <c r="F576" s="253" t="s">
        <v>141</v>
      </c>
      <c r="G576" s="251"/>
      <c r="H576" s="254">
        <v>26</v>
      </c>
      <c r="I576" s="255"/>
      <c r="J576" s="251"/>
      <c r="K576" s="251"/>
      <c r="L576" s="256"/>
      <c r="M576" s="257"/>
      <c r="N576" s="258"/>
      <c r="O576" s="258"/>
      <c r="P576" s="258"/>
      <c r="Q576" s="258"/>
      <c r="R576" s="258"/>
      <c r="S576" s="258"/>
      <c r="T576" s="259"/>
      <c r="AT576" s="260" t="s">
        <v>138</v>
      </c>
      <c r="AU576" s="260" t="s">
        <v>85</v>
      </c>
      <c r="AV576" s="14" t="s">
        <v>127</v>
      </c>
      <c r="AW576" s="14" t="s">
        <v>39</v>
      </c>
      <c r="AX576" s="14" t="s">
        <v>83</v>
      </c>
      <c r="AY576" s="260" t="s">
        <v>128</v>
      </c>
    </row>
    <row r="577" s="1" customFormat="1" ht="22.5" customHeight="1">
      <c r="B577" s="39"/>
      <c r="C577" s="216" t="s">
        <v>630</v>
      </c>
      <c r="D577" s="216" t="s">
        <v>131</v>
      </c>
      <c r="E577" s="217" t="s">
        <v>686</v>
      </c>
      <c r="F577" s="218" t="s">
        <v>687</v>
      </c>
      <c r="G577" s="219" t="s">
        <v>134</v>
      </c>
      <c r="H577" s="220">
        <v>2</v>
      </c>
      <c r="I577" s="221"/>
      <c r="J577" s="222">
        <f>ROUND(I577*H577,2)</f>
        <v>0</v>
      </c>
      <c r="K577" s="218" t="s">
        <v>135</v>
      </c>
      <c r="L577" s="44"/>
      <c r="M577" s="223" t="s">
        <v>32</v>
      </c>
      <c r="N577" s="224" t="s">
        <v>48</v>
      </c>
      <c r="O577" s="80"/>
      <c r="P577" s="225">
        <f>O577*H577</f>
        <v>0</v>
      </c>
      <c r="Q577" s="225">
        <v>0</v>
      </c>
      <c r="R577" s="225">
        <f>Q577*H577</f>
        <v>0</v>
      </c>
      <c r="S577" s="225">
        <v>0</v>
      </c>
      <c r="T577" s="226">
        <f>S577*H577</f>
        <v>0</v>
      </c>
      <c r="AR577" s="17" t="s">
        <v>136</v>
      </c>
      <c r="AT577" s="17" t="s">
        <v>131</v>
      </c>
      <c r="AU577" s="17" t="s">
        <v>85</v>
      </c>
      <c r="AY577" s="17" t="s">
        <v>128</v>
      </c>
      <c r="BE577" s="227">
        <f>IF(N577="základní",J577,0)</f>
        <v>0</v>
      </c>
      <c r="BF577" s="227">
        <f>IF(N577="snížená",J577,0)</f>
        <v>0</v>
      </c>
      <c r="BG577" s="227">
        <f>IF(N577="zákl. přenesená",J577,0)</f>
        <v>0</v>
      </c>
      <c r="BH577" s="227">
        <f>IF(N577="sníž. přenesená",J577,0)</f>
        <v>0</v>
      </c>
      <c r="BI577" s="227">
        <f>IF(N577="nulová",J577,0)</f>
        <v>0</v>
      </c>
      <c r="BJ577" s="17" t="s">
        <v>83</v>
      </c>
      <c r="BK577" s="227">
        <f>ROUND(I577*H577,2)</f>
        <v>0</v>
      </c>
      <c r="BL577" s="17" t="s">
        <v>136</v>
      </c>
      <c r="BM577" s="17" t="s">
        <v>688</v>
      </c>
    </row>
    <row r="578" s="1" customFormat="1">
      <c r="B578" s="39"/>
      <c r="C578" s="40"/>
      <c r="D578" s="230" t="s">
        <v>689</v>
      </c>
      <c r="E578" s="40"/>
      <c r="F578" s="274" t="s">
        <v>690</v>
      </c>
      <c r="G578" s="40"/>
      <c r="H578" s="40"/>
      <c r="I578" s="143"/>
      <c r="J578" s="40"/>
      <c r="K578" s="40"/>
      <c r="L578" s="44"/>
      <c r="M578" s="275"/>
      <c r="N578" s="80"/>
      <c r="O578" s="80"/>
      <c r="P578" s="80"/>
      <c r="Q578" s="80"/>
      <c r="R578" s="80"/>
      <c r="S578" s="80"/>
      <c r="T578" s="81"/>
      <c r="AT578" s="17" t="s">
        <v>689</v>
      </c>
      <c r="AU578" s="17" t="s">
        <v>85</v>
      </c>
    </row>
    <row r="579" s="12" customFormat="1">
      <c r="B579" s="228"/>
      <c r="C579" s="229"/>
      <c r="D579" s="230" t="s">
        <v>138</v>
      </c>
      <c r="E579" s="231" t="s">
        <v>32</v>
      </c>
      <c r="F579" s="232" t="s">
        <v>674</v>
      </c>
      <c r="G579" s="229"/>
      <c r="H579" s="231" t="s">
        <v>32</v>
      </c>
      <c r="I579" s="233"/>
      <c r="J579" s="229"/>
      <c r="K579" s="229"/>
      <c r="L579" s="234"/>
      <c r="M579" s="235"/>
      <c r="N579" s="236"/>
      <c r="O579" s="236"/>
      <c r="P579" s="236"/>
      <c r="Q579" s="236"/>
      <c r="R579" s="236"/>
      <c r="S579" s="236"/>
      <c r="T579" s="237"/>
      <c r="AT579" s="238" t="s">
        <v>138</v>
      </c>
      <c r="AU579" s="238" t="s">
        <v>85</v>
      </c>
      <c r="AV579" s="12" t="s">
        <v>83</v>
      </c>
      <c r="AW579" s="12" t="s">
        <v>39</v>
      </c>
      <c r="AX579" s="12" t="s">
        <v>77</v>
      </c>
      <c r="AY579" s="238" t="s">
        <v>128</v>
      </c>
    </row>
    <row r="580" s="13" customFormat="1">
      <c r="B580" s="239"/>
      <c r="C580" s="240"/>
      <c r="D580" s="230" t="s">
        <v>138</v>
      </c>
      <c r="E580" s="241" t="s">
        <v>32</v>
      </c>
      <c r="F580" s="242" t="s">
        <v>691</v>
      </c>
      <c r="G580" s="240"/>
      <c r="H580" s="243">
        <v>2</v>
      </c>
      <c r="I580" s="244"/>
      <c r="J580" s="240"/>
      <c r="K580" s="240"/>
      <c r="L580" s="245"/>
      <c r="M580" s="246"/>
      <c r="N580" s="247"/>
      <c r="O580" s="247"/>
      <c r="P580" s="247"/>
      <c r="Q580" s="247"/>
      <c r="R580" s="247"/>
      <c r="S580" s="247"/>
      <c r="T580" s="248"/>
      <c r="AT580" s="249" t="s">
        <v>138</v>
      </c>
      <c r="AU580" s="249" t="s">
        <v>85</v>
      </c>
      <c r="AV580" s="13" t="s">
        <v>85</v>
      </c>
      <c r="AW580" s="13" t="s">
        <v>39</v>
      </c>
      <c r="AX580" s="13" t="s">
        <v>77</v>
      </c>
      <c r="AY580" s="249" t="s">
        <v>128</v>
      </c>
    </row>
    <row r="581" s="14" customFormat="1">
      <c r="B581" s="250"/>
      <c r="C581" s="251"/>
      <c r="D581" s="230" t="s">
        <v>138</v>
      </c>
      <c r="E581" s="252" t="s">
        <v>32</v>
      </c>
      <c r="F581" s="253" t="s">
        <v>141</v>
      </c>
      <c r="G581" s="251"/>
      <c r="H581" s="254">
        <v>2</v>
      </c>
      <c r="I581" s="255"/>
      <c r="J581" s="251"/>
      <c r="K581" s="251"/>
      <c r="L581" s="256"/>
      <c r="M581" s="257"/>
      <c r="N581" s="258"/>
      <c r="O581" s="258"/>
      <c r="P581" s="258"/>
      <c r="Q581" s="258"/>
      <c r="R581" s="258"/>
      <c r="S581" s="258"/>
      <c r="T581" s="259"/>
      <c r="AT581" s="260" t="s">
        <v>138</v>
      </c>
      <c r="AU581" s="260" t="s">
        <v>85</v>
      </c>
      <c r="AV581" s="14" t="s">
        <v>127</v>
      </c>
      <c r="AW581" s="14" t="s">
        <v>39</v>
      </c>
      <c r="AX581" s="14" t="s">
        <v>83</v>
      </c>
      <c r="AY581" s="260" t="s">
        <v>128</v>
      </c>
    </row>
    <row r="582" s="1" customFormat="1" ht="22.5" customHeight="1">
      <c r="B582" s="39"/>
      <c r="C582" s="216" t="s">
        <v>635</v>
      </c>
      <c r="D582" s="216" t="s">
        <v>131</v>
      </c>
      <c r="E582" s="217" t="s">
        <v>1279</v>
      </c>
      <c r="F582" s="218" t="s">
        <v>1280</v>
      </c>
      <c r="G582" s="219" t="s">
        <v>134</v>
      </c>
      <c r="H582" s="220">
        <v>2</v>
      </c>
      <c r="I582" s="221"/>
      <c r="J582" s="222">
        <f>ROUND(I582*H582,2)</f>
        <v>0</v>
      </c>
      <c r="K582" s="218" t="s">
        <v>135</v>
      </c>
      <c r="L582" s="44"/>
      <c r="M582" s="223" t="s">
        <v>32</v>
      </c>
      <c r="N582" s="224" t="s">
        <v>48</v>
      </c>
      <c r="O582" s="80"/>
      <c r="P582" s="225">
        <f>O582*H582</f>
        <v>0</v>
      </c>
      <c r="Q582" s="225">
        <v>0</v>
      </c>
      <c r="R582" s="225">
        <f>Q582*H582</f>
        <v>0</v>
      </c>
      <c r="S582" s="225">
        <v>0</v>
      </c>
      <c r="T582" s="226">
        <f>S582*H582</f>
        <v>0</v>
      </c>
      <c r="AR582" s="17" t="s">
        <v>136</v>
      </c>
      <c r="AT582" s="17" t="s">
        <v>131</v>
      </c>
      <c r="AU582" s="17" t="s">
        <v>85</v>
      </c>
      <c r="AY582" s="17" t="s">
        <v>128</v>
      </c>
      <c r="BE582" s="227">
        <f>IF(N582="základní",J582,0)</f>
        <v>0</v>
      </c>
      <c r="BF582" s="227">
        <f>IF(N582="snížená",J582,0)</f>
        <v>0</v>
      </c>
      <c r="BG582" s="227">
        <f>IF(N582="zákl. přenesená",J582,0)</f>
        <v>0</v>
      </c>
      <c r="BH582" s="227">
        <f>IF(N582="sníž. přenesená",J582,0)</f>
        <v>0</v>
      </c>
      <c r="BI582" s="227">
        <f>IF(N582="nulová",J582,0)</f>
        <v>0</v>
      </c>
      <c r="BJ582" s="17" t="s">
        <v>83</v>
      </c>
      <c r="BK582" s="227">
        <f>ROUND(I582*H582,2)</f>
        <v>0</v>
      </c>
      <c r="BL582" s="17" t="s">
        <v>136</v>
      </c>
      <c r="BM582" s="17" t="s">
        <v>1281</v>
      </c>
    </row>
    <row r="583" s="1" customFormat="1">
      <c r="B583" s="39"/>
      <c r="C583" s="40"/>
      <c r="D583" s="230" t="s">
        <v>689</v>
      </c>
      <c r="E583" s="40"/>
      <c r="F583" s="274" t="s">
        <v>1282</v>
      </c>
      <c r="G583" s="40"/>
      <c r="H583" s="40"/>
      <c r="I583" s="143"/>
      <c r="J583" s="40"/>
      <c r="K583" s="40"/>
      <c r="L583" s="44"/>
      <c r="M583" s="275"/>
      <c r="N583" s="80"/>
      <c r="O583" s="80"/>
      <c r="P583" s="80"/>
      <c r="Q583" s="80"/>
      <c r="R583" s="80"/>
      <c r="S583" s="80"/>
      <c r="T583" s="81"/>
      <c r="AT583" s="17" t="s">
        <v>689</v>
      </c>
      <c r="AU583" s="17" t="s">
        <v>85</v>
      </c>
    </row>
    <row r="584" s="12" customFormat="1">
      <c r="B584" s="228"/>
      <c r="C584" s="229"/>
      <c r="D584" s="230" t="s">
        <v>138</v>
      </c>
      <c r="E584" s="231" t="s">
        <v>32</v>
      </c>
      <c r="F584" s="232" t="s">
        <v>674</v>
      </c>
      <c r="G584" s="229"/>
      <c r="H584" s="231" t="s">
        <v>32</v>
      </c>
      <c r="I584" s="233"/>
      <c r="J584" s="229"/>
      <c r="K584" s="229"/>
      <c r="L584" s="234"/>
      <c r="M584" s="235"/>
      <c r="N584" s="236"/>
      <c r="O584" s="236"/>
      <c r="P584" s="236"/>
      <c r="Q584" s="236"/>
      <c r="R584" s="236"/>
      <c r="S584" s="236"/>
      <c r="T584" s="237"/>
      <c r="AT584" s="238" t="s">
        <v>138</v>
      </c>
      <c r="AU584" s="238" t="s">
        <v>85</v>
      </c>
      <c r="AV584" s="12" t="s">
        <v>83</v>
      </c>
      <c r="AW584" s="12" t="s">
        <v>39</v>
      </c>
      <c r="AX584" s="12" t="s">
        <v>77</v>
      </c>
      <c r="AY584" s="238" t="s">
        <v>128</v>
      </c>
    </row>
    <row r="585" s="13" customFormat="1">
      <c r="B585" s="239"/>
      <c r="C585" s="240"/>
      <c r="D585" s="230" t="s">
        <v>138</v>
      </c>
      <c r="E585" s="241" t="s">
        <v>32</v>
      </c>
      <c r="F585" s="242" t="s">
        <v>1283</v>
      </c>
      <c r="G585" s="240"/>
      <c r="H585" s="243">
        <v>2</v>
      </c>
      <c r="I585" s="244"/>
      <c r="J585" s="240"/>
      <c r="K585" s="240"/>
      <c r="L585" s="245"/>
      <c r="M585" s="246"/>
      <c r="N585" s="247"/>
      <c r="O585" s="247"/>
      <c r="P585" s="247"/>
      <c r="Q585" s="247"/>
      <c r="R585" s="247"/>
      <c r="S585" s="247"/>
      <c r="T585" s="248"/>
      <c r="AT585" s="249" t="s">
        <v>138</v>
      </c>
      <c r="AU585" s="249" t="s">
        <v>85</v>
      </c>
      <c r="AV585" s="13" t="s">
        <v>85</v>
      </c>
      <c r="AW585" s="13" t="s">
        <v>39</v>
      </c>
      <c r="AX585" s="13" t="s">
        <v>77</v>
      </c>
      <c r="AY585" s="249" t="s">
        <v>128</v>
      </c>
    </row>
    <row r="586" s="14" customFormat="1">
      <c r="B586" s="250"/>
      <c r="C586" s="251"/>
      <c r="D586" s="230" t="s">
        <v>138</v>
      </c>
      <c r="E586" s="252" t="s">
        <v>32</v>
      </c>
      <c r="F586" s="253" t="s">
        <v>141</v>
      </c>
      <c r="G586" s="251"/>
      <c r="H586" s="254">
        <v>2</v>
      </c>
      <c r="I586" s="255"/>
      <c r="J586" s="251"/>
      <c r="K586" s="251"/>
      <c r="L586" s="256"/>
      <c r="M586" s="257"/>
      <c r="N586" s="258"/>
      <c r="O586" s="258"/>
      <c r="P586" s="258"/>
      <c r="Q586" s="258"/>
      <c r="R586" s="258"/>
      <c r="S586" s="258"/>
      <c r="T586" s="259"/>
      <c r="AT586" s="260" t="s">
        <v>138</v>
      </c>
      <c r="AU586" s="260" t="s">
        <v>85</v>
      </c>
      <c r="AV586" s="14" t="s">
        <v>127</v>
      </c>
      <c r="AW586" s="14" t="s">
        <v>39</v>
      </c>
      <c r="AX586" s="14" t="s">
        <v>83</v>
      </c>
      <c r="AY586" s="260" t="s">
        <v>128</v>
      </c>
    </row>
    <row r="587" s="1" customFormat="1" ht="22.5" customHeight="1">
      <c r="B587" s="39"/>
      <c r="C587" s="216" t="s">
        <v>640</v>
      </c>
      <c r="D587" s="216" t="s">
        <v>131</v>
      </c>
      <c r="E587" s="217" t="s">
        <v>791</v>
      </c>
      <c r="F587" s="218" t="s">
        <v>792</v>
      </c>
      <c r="G587" s="219" t="s">
        <v>134</v>
      </c>
      <c r="H587" s="220">
        <v>6</v>
      </c>
      <c r="I587" s="221"/>
      <c r="J587" s="222">
        <f>ROUND(I587*H587,2)</f>
        <v>0</v>
      </c>
      <c r="K587" s="218" t="s">
        <v>135</v>
      </c>
      <c r="L587" s="44"/>
      <c r="M587" s="223" t="s">
        <v>32</v>
      </c>
      <c r="N587" s="224" t="s">
        <v>48</v>
      </c>
      <c r="O587" s="80"/>
      <c r="P587" s="225">
        <f>O587*H587</f>
        <v>0</v>
      </c>
      <c r="Q587" s="225">
        <v>0</v>
      </c>
      <c r="R587" s="225">
        <f>Q587*H587</f>
        <v>0</v>
      </c>
      <c r="S587" s="225">
        <v>0</v>
      </c>
      <c r="T587" s="226">
        <f>S587*H587</f>
        <v>0</v>
      </c>
      <c r="AR587" s="17" t="s">
        <v>136</v>
      </c>
      <c r="AT587" s="17" t="s">
        <v>131</v>
      </c>
      <c r="AU587" s="17" t="s">
        <v>85</v>
      </c>
      <c r="AY587" s="17" t="s">
        <v>128</v>
      </c>
      <c r="BE587" s="227">
        <f>IF(N587="základní",J587,0)</f>
        <v>0</v>
      </c>
      <c r="BF587" s="227">
        <f>IF(N587="snížená",J587,0)</f>
        <v>0</v>
      </c>
      <c r="BG587" s="227">
        <f>IF(N587="zákl. přenesená",J587,0)</f>
        <v>0</v>
      </c>
      <c r="BH587" s="227">
        <f>IF(N587="sníž. přenesená",J587,0)</f>
        <v>0</v>
      </c>
      <c r="BI587" s="227">
        <f>IF(N587="nulová",J587,0)</f>
        <v>0</v>
      </c>
      <c r="BJ587" s="17" t="s">
        <v>83</v>
      </c>
      <c r="BK587" s="227">
        <f>ROUND(I587*H587,2)</f>
        <v>0</v>
      </c>
      <c r="BL587" s="17" t="s">
        <v>136</v>
      </c>
      <c r="BM587" s="17" t="s">
        <v>793</v>
      </c>
    </row>
    <row r="588" s="12" customFormat="1">
      <c r="B588" s="228"/>
      <c r="C588" s="229"/>
      <c r="D588" s="230" t="s">
        <v>138</v>
      </c>
      <c r="E588" s="231" t="s">
        <v>32</v>
      </c>
      <c r="F588" s="232" t="s">
        <v>674</v>
      </c>
      <c r="G588" s="229"/>
      <c r="H588" s="231" t="s">
        <v>32</v>
      </c>
      <c r="I588" s="233"/>
      <c r="J588" s="229"/>
      <c r="K588" s="229"/>
      <c r="L588" s="234"/>
      <c r="M588" s="235"/>
      <c r="N588" s="236"/>
      <c r="O588" s="236"/>
      <c r="P588" s="236"/>
      <c r="Q588" s="236"/>
      <c r="R588" s="236"/>
      <c r="S588" s="236"/>
      <c r="T588" s="237"/>
      <c r="AT588" s="238" t="s">
        <v>138</v>
      </c>
      <c r="AU588" s="238" t="s">
        <v>85</v>
      </c>
      <c r="AV588" s="12" t="s">
        <v>83</v>
      </c>
      <c r="AW588" s="12" t="s">
        <v>39</v>
      </c>
      <c r="AX588" s="12" t="s">
        <v>77</v>
      </c>
      <c r="AY588" s="238" t="s">
        <v>128</v>
      </c>
    </row>
    <row r="589" s="13" customFormat="1">
      <c r="B589" s="239"/>
      <c r="C589" s="240"/>
      <c r="D589" s="230" t="s">
        <v>138</v>
      </c>
      <c r="E589" s="241" t="s">
        <v>32</v>
      </c>
      <c r="F589" s="242" t="s">
        <v>946</v>
      </c>
      <c r="G589" s="240"/>
      <c r="H589" s="243">
        <v>6</v>
      </c>
      <c r="I589" s="244"/>
      <c r="J589" s="240"/>
      <c r="K589" s="240"/>
      <c r="L589" s="245"/>
      <c r="M589" s="246"/>
      <c r="N589" s="247"/>
      <c r="O589" s="247"/>
      <c r="P589" s="247"/>
      <c r="Q589" s="247"/>
      <c r="R589" s="247"/>
      <c r="S589" s="247"/>
      <c r="T589" s="248"/>
      <c r="AT589" s="249" t="s">
        <v>138</v>
      </c>
      <c r="AU589" s="249" t="s">
        <v>85</v>
      </c>
      <c r="AV589" s="13" t="s">
        <v>85</v>
      </c>
      <c r="AW589" s="13" t="s">
        <v>39</v>
      </c>
      <c r="AX589" s="13" t="s">
        <v>77</v>
      </c>
      <c r="AY589" s="249" t="s">
        <v>128</v>
      </c>
    </row>
    <row r="590" s="14" customFormat="1">
      <c r="B590" s="250"/>
      <c r="C590" s="251"/>
      <c r="D590" s="230" t="s">
        <v>138</v>
      </c>
      <c r="E590" s="252" t="s">
        <v>32</v>
      </c>
      <c r="F590" s="253" t="s">
        <v>141</v>
      </c>
      <c r="G590" s="251"/>
      <c r="H590" s="254">
        <v>6</v>
      </c>
      <c r="I590" s="255"/>
      <c r="J590" s="251"/>
      <c r="K590" s="251"/>
      <c r="L590" s="256"/>
      <c r="M590" s="257"/>
      <c r="N590" s="258"/>
      <c r="O590" s="258"/>
      <c r="P590" s="258"/>
      <c r="Q590" s="258"/>
      <c r="R590" s="258"/>
      <c r="S590" s="258"/>
      <c r="T590" s="259"/>
      <c r="AT590" s="260" t="s">
        <v>138</v>
      </c>
      <c r="AU590" s="260" t="s">
        <v>85</v>
      </c>
      <c r="AV590" s="14" t="s">
        <v>127</v>
      </c>
      <c r="AW590" s="14" t="s">
        <v>39</v>
      </c>
      <c r="AX590" s="14" t="s">
        <v>83</v>
      </c>
      <c r="AY590" s="260" t="s">
        <v>128</v>
      </c>
    </row>
    <row r="591" s="1" customFormat="1" ht="22.5" customHeight="1">
      <c r="B591" s="39"/>
      <c r="C591" s="216" t="s">
        <v>645</v>
      </c>
      <c r="D591" s="216" t="s">
        <v>131</v>
      </c>
      <c r="E591" s="217" t="s">
        <v>591</v>
      </c>
      <c r="F591" s="218" t="s">
        <v>592</v>
      </c>
      <c r="G591" s="219" t="s">
        <v>134</v>
      </c>
      <c r="H591" s="220">
        <v>19</v>
      </c>
      <c r="I591" s="221"/>
      <c r="J591" s="222">
        <f>ROUND(I591*H591,2)</f>
        <v>0</v>
      </c>
      <c r="K591" s="218" t="s">
        <v>135</v>
      </c>
      <c r="L591" s="44"/>
      <c r="M591" s="223" t="s">
        <v>32</v>
      </c>
      <c r="N591" s="224" t="s">
        <v>48</v>
      </c>
      <c r="O591" s="80"/>
      <c r="P591" s="225">
        <f>O591*H591</f>
        <v>0</v>
      </c>
      <c r="Q591" s="225">
        <v>0</v>
      </c>
      <c r="R591" s="225">
        <f>Q591*H591</f>
        <v>0</v>
      </c>
      <c r="S591" s="225">
        <v>0</v>
      </c>
      <c r="T591" s="226">
        <f>S591*H591</f>
        <v>0</v>
      </c>
      <c r="AR591" s="17" t="s">
        <v>136</v>
      </c>
      <c r="AT591" s="17" t="s">
        <v>131</v>
      </c>
      <c r="AU591" s="17" t="s">
        <v>85</v>
      </c>
      <c r="AY591" s="17" t="s">
        <v>128</v>
      </c>
      <c r="BE591" s="227">
        <f>IF(N591="základní",J591,0)</f>
        <v>0</v>
      </c>
      <c r="BF591" s="227">
        <f>IF(N591="snížená",J591,0)</f>
        <v>0</v>
      </c>
      <c r="BG591" s="227">
        <f>IF(N591="zákl. přenesená",J591,0)</f>
        <v>0</v>
      </c>
      <c r="BH591" s="227">
        <f>IF(N591="sníž. přenesená",J591,0)</f>
        <v>0</v>
      </c>
      <c r="BI591" s="227">
        <f>IF(N591="nulová",J591,0)</f>
        <v>0</v>
      </c>
      <c r="BJ591" s="17" t="s">
        <v>83</v>
      </c>
      <c r="BK591" s="227">
        <f>ROUND(I591*H591,2)</f>
        <v>0</v>
      </c>
      <c r="BL591" s="17" t="s">
        <v>136</v>
      </c>
      <c r="BM591" s="17" t="s">
        <v>593</v>
      </c>
    </row>
    <row r="592" s="12" customFormat="1">
      <c r="B592" s="228"/>
      <c r="C592" s="229"/>
      <c r="D592" s="230" t="s">
        <v>138</v>
      </c>
      <c r="E592" s="231" t="s">
        <v>32</v>
      </c>
      <c r="F592" s="232" t="s">
        <v>674</v>
      </c>
      <c r="G592" s="229"/>
      <c r="H592" s="231" t="s">
        <v>32</v>
      </c>
      <c r="I592" s="233"/>
      <c r="J592" s="229"/>
      <c r="K592" s="229"/>
      <c r="L592" s="234"/>
      <c r="M592" s="235"/>
      <c r="N592" s="236"/>
      <c r="O592" s="236"/>
      <c r="P592" s="236"/>
      <c r="Q592" s="236"/>
      <c r="R592" s="236"/>
      <c r="S592" s="236"/>
      <c r="T592" s="237"/>
      <c r="AT592" s="238" t="s">
        <v>138</v>
      </c>
      <c r="AU592" s="238" t="s">
        <v>85</v>
      </c>
      <c r="AV592" s="12" t="s">
        <v>83</v>
      </c>
      <c r="AW592" s="12" t="s">
        <v>39</v>
      </c>
      <c r="AX592" s="12" t="s">
        <v>77</v>
      </c>
      <c r="AY592" s="238" t="s">
        <v>128</v>
      </c>
    </row>
    <row r="593" s="13" customFormat="1">
      <c r="B593" s="239"/>
      <c r="C593" s="240"/>
      <c r="D593" s="230" t="s">
        <v>138</v>
      </c>
      <c r="E593" s="241" t="s">
        <v>32</v>
      </c>
      <c r="F593" s="242" t="s">
        <v>1284</v>
      </c>
      <c r="G593" s="240"/>
      <c r="H593" s="243">
        <v>19</v>
      </c>
      <c r="I593" s="244"/>
      <c r="J593" s="240"/>
      <c r="K593" s="240"/>
      <c r="L593" s="245"/>
      <c r="M593" s="246"/>
      <c r="N593" s="247"/>
      <c r="O593" s="247"/>
      <c r="P593" s="247"/>
      <c r="Q593" s="247"/>
      <c r="R593" s="247"/>
      <c r="S593" s="247"/>
      <c r="T593" s="248"/>
      <c r="AT593" s="249" t="s">
        <v>138</v>
      </c>
      <c r="AU593" s="249" t="s">
        <v>85</v>
      </c>
      <c r="AV593" s="13" t="s">
        <v>85</v>
      </c>
      <c r="AW593" s="13" t="s">
        <v>39</v>
      </c>
      <c r="AX593" s="13" t="s">
        <v>77</v>
      </c>
      <c r="AY593" s="249" t="s">
        <v>128</v>
      </c>
    </row>
    <row r="594" s="14" customFormat="1">
      <c r="B594" s="250"/>
      <c r="C594" s="251"/>
      <c r="D594" s="230" t="s">
        <v>138</v>
      </c>
      <c r="E594" s="252" t="s">
        <v>32</v>
      </c>
      <c r="F594" s="253" t="s">
        <v>141</v>
      </c>
      <c r="G594" s="251"/>
      <c r="H594" s="254">
        <v>19</v>
      </c>
      <c r="I594" s="255"/>
      <c r="J594" s="251"/>
      <c r="K594" s="251"/>
      <c r="L594" s="256"/>
      <c r="M594" s="257"/>
      <c r="N594" s="258"/>
      <c r="O594" s="258"/>
      <c r="P594" s="258"/>
      <c r="Q594" s="258"/>
      <c r="R594" s="258"/>
      <c r="S594" s="258"/>
      <c r="T594" s="259"/>
      <c r="AT594" s="260" t="s">
        <v>138</v>
      </c>
      <c r="AU594" s="260" t="s">
        <v>85</v>
      </c>
      <c r="AV594" s="14" t="s">
        <v>127</v>
      </c>
      <c r="AW594" s="14" t="s">
        <v>39</v>
      </c>
      <c r="AX594" s="14" t="s">
        <v>83</v>
      </c>
      <c r="AY594" s="260" t="s">
        <v>128</v>
      </c>
    </row>
    <row r="595" s="1" customFormat="1" ht="22.5" customHeight="1">
      <c r="B595" s="39"/>
      <c r="C595" s="216" t="s">
        <v>652</v>
      </c>
      <c r="D595" s="216" t="s">
        <v>131</v>
      </c>
      <c r="E595" s="217" t="s">
        <v>601</v>
      </c>
      <c r="F595" s="218" t="s">
        <v>602</v>
      </c>
      <c r="G595" s="219" t="s">
        <v>134</v>
      </c>
      <c r="H595" s="220">
        <v>5</v>
      </c>
      <c r="I595" s="221"/>
      <c r="J595" s="222">
        <f>ROUND(I595*H595,2)</f>
        <v>0</v>
      </c>
      <c r="K595" s="218" t="s">
        <v>135</v>
      </c>
      <c r="L595" s="44"/>
      <c r="M595" s="223" t="s">
        <v>32</v>
      </c>
      <c r="N595" s="224" t="s">
        <v>48</v>
      </c>
      <c r="O595" s="80"/>
      <c r="P595" s="225">
        <f>O595*H595</f>
        <v>0</v>
      </c>
      <c r="Q595" s="225">
        <v>0</v>
      </c>
      <c r="R595" s="225">
        <f>Q595*H595</f>
        <v>0</v>
      </c>
      <c r="S595" s="225">
        <v>0</v>
      </c>
      <c r="T595" s="226">
        <f>S595*H595</f>
        <v>0</v>
      </c>
      <c r="AR595" s="17" t="s">
        <v>136</v>
      </c>
      <c r="AT595" s="17" t="s">
        <v>131</v>
      </c>
      <c r="AU595" s="17" t="s">
        <v>85</v>
      </c>
      <c r="AY595" s="17" t="s">
        <v>128</v>
      </c>
      <c r="BE595" s="227">
        <f>IF(N595="základní",J595,0)</f>
        <v>0</v>
      </c>
      <c r="BF595" s="227">
        <f>IF(N595="snížená",J595,0)</f>
        <v>0</v>
      </c>
      <c r="BG595" s="227">
        <f>IF(N595="zákl. přenesená",J595,0)</f>
        <v>0</v>
      </c>
      <c r="BH595" s="227">
        <f>IF(N595="sníž. přenesená",J595,0)</f>
        <v>0</v>
      </c>
      <c r="BI595" s="227">
        <f>IF(N595="nulová",J595,0)</f>
        <v>0</v>
      </c>
      <c r="BJ595" s="17" t="s">
        <v>83</v>
      </c>
      <c r="BK595" s="227">
        <f>ROUND(I595*H595,2)</f>
        <v>0</v>
      </c>
      <c r="BL595" s="17" t="s">
        <v>136</v>
      </c>
      <c r="BM595" s="17" t="s">
        <v>603</v>
      </c>
    </row>
    <row r="596" s="12" customFormat="1">
      <c r="B596" s="228"/>
      <c r="C596" s="229"/>
      <c r="D596" s="230" t="s">
        <v>138</v>
      </c>
      <c r="E596" s="231" t="s">
        <v>32</v>
      </c>
      <c r="F596" s="232" t="s">
        <v>674</v>
      </c>
      <c r="G596" s="229"/>
      <c r="H596" s="231" t="s">
        <v>32</v>
      </c>
      <c r="I596" s="233"/>
      <c r="J596" s="229"/>
      <c r="K596" s="229"/>
      <c r="L596" s="234"/>
      <c r="M596" s="235"/>
      <c r="N596" s="236"/>
      <c r="O596" s="236"/>
      <c r="P596" s="236"/>
      <c r="Q596" s="236"/>
      <c r="R596" s="236"/>
      <c r="S596" s="236"/>
      <c r="T596" s="237"/>
      <c r="AT596" s="238" t="s">
        <v>138</v>
      </c>
      <c r="AU596" s="238" t="s">
        <v>85</v>
      </c>
      <c r="AV596" s="12" t="s">
        <v>83</v>
      </c>
      <c r="AW596" s="12" t="s">
        <v>39</v>
      </c>
      <c r="AX596" s="12" t="s">
        <v>77</v>
      </c>
      <c r="AY596" s="238" t="s">
        <v>128</v>
      </c>
    </row>
    <row r="597" s="13" customFormat="1">
      <c r="B597" s="239"/>
      <c r="C597" s="240"/>
      <c r="D597" s="230" t="s">
        <v>138</v>
      </c>
      <c r="E597" s="241" t="s">
        <v>32</v>
      </c>
      <c r="F597" s="242" t="s">
        <v>1285</v>
      </c>
      <c r="G597" s="240"/>
      <c r="H597" s="243">
        <v>5</v>
      </c>
      <c r="I597" s="244"/>
      <c r="J597" s="240"/>
      <c r="K597" s="240"/>
      <c r="L597" s="245"/>
      <c r="M597" s="246"/>
      <c r="N597" s="247"/>
      <c r="O597" s="247"/>
      <c r="P597" s="247"/>
      <c r="Q597" s="247"/>
      <c r="R597" s="247"/>
      <c r="S597" s="247"/>
      <c r="T597" s="248"/>
      <c r="AT597" s="249" t="s">
        <v>138</v>
      </c>
      <c r="AU597" s="249" t="s">
        <v>85</v>
      </c>
      <c r="AV597" s="13" t="s">
        <v>85</v>
      </c>
      <c r="AW597" s="13" t="s">
        <v>39</v>
      </c>
      <c r="AX597" s="13" t="s">
        <v>77</v>
      </c>
      <c r="AY597" s="249" t="s">
        <v>128</v>
      </c>
    </row>
    <row r="598" s="14" customFormat="1">
      <c r="B598" s="250"/>
      <c r="C598" s="251"/>
      <c r="D598" s="230" t="s">
        <v>138</v>
      </c>
      <c r="E598" s="252" t="s">
        <v>32</v>
      </c>
      <c r="F598" s="253" t="s">
        <v>141</v>
      </c>
      <c r="G598" s="251"/>
      <c r="H598" s="254">
        <v>5</v>
      </c>
      <c r="I598" s="255"/>
      <c r="J598" s="251"/>
      <c r="K598" s="251"/>
      <c r="L598" s="256"/>
      <c r="M598" s="257"/>
      <c r="N598" s="258"/>
      <c r="O598" s="258"/>
      <c r="P598" s="258"/>
      <c r="Q598" s="258"/>
      <c r="R598" s="258"/>
      <c r="S598" s="258"/>
      <c r="T598" s="259"/>
      <c r="AT598" s="260" t="s">
        <v>138</v>
      </c>
      <c r="AU598" s="260" t="s">
        <v>85</v>
      </c>
      <c r="AV598" s="14" t="s">
        <v>127</v>
      </c>
      <c r="AW598" s="14" t="s">
        <v>39</v>
      </c>
      <c r="AX598" s="14" t="s">
        <v>83</v>
      </c>
      <c r="AY598" s="260" t="s">
        <v>128</v>
      </c>
    </row>
    <row r="599" s="1" customFormat="1" ht="22.5" customHeight="1">
      <c r="B599" s="39"/>
      <c r="C599" s="216" t="s">
        <v>661</v>
      </c>
      <c r="D599" s="216" t="s">
        <v>131</v>
      </c>
      <c r="E599" s="217" t="s">
        <v>606</v>
      </c>
      <c r="F599" s="218" t="s">
        <v>607</v>
      </c>
      <c r="G599" s="219" t="s">
        <v>134</v>
      </c>
      <c r="H599" s="220">
        <v>4</v>
      </c>
      <c r="I599" s="221"/>
      <c r="J599" s="222">
        <f>ROUND(I599*H599,2)</f>
        <v>0</v>
      </c>
      <c r="K599" s="218" t="s">
        <v>135</v>
      </c>
      <c r="L599" s="44"/>
      <c r="M599" s="223" t="s">
        <v>32</v>
      </c>
      <c r="N599" s="224" t="s">
        <v>48</v>
      </c>
      <c r="O599" s="80"/>
      <c r="P599" s="225">
        <f>O599*H599</f>
        <v>0</v>
      </c>
      <c r="Q599" s="225">
        <v>0</v>
      </c>
      <c r="R599" s="225">
        <f>Q599*H599</f>
        <v>0</v>
      </c>
      <c r="S599" s="225">
        <v>0</v>
      </c>
      <c r="T599" s="226">
        <f>S599*H599</f>
        <v>0</v>
      </c>
      <c r="AR599" s="17" t="s">
        <v>136</v>
      </c>
      <c r="AT599" s="17" t="s">
        <v>131</v>
      </c>
      <c r="AU599" s="17" t="s">
        <v>85</v>
      </c>
      <c r="AY599" s="17" t="s">
        <v>128</v>
      </c>
      <c r="BE599" s="227">
        <f>IF(N599="základní",J599,0)</f>
        <v>0</v>
      </c>
      <c r="BF599" s="227">
        <f>IF(N599="snížená",J599,0)</f>
        <v>0</v>
      </c>
      <c r="BG599" s="227">
        <f>IF(N599="zákl. přenesená",J599,0)</f>
        <v>0</v>
      </c>
      <c r="BH599" s="227">
        <f>IF(N599="sníž. přenesená",J599,0)</f>
        <v>0</v>
      </c>
      <c r="BI599" s="227">
        <f>IF(N599="nulová",J599,0)</f>
        <v>0</v>
      </c>
      <c r="BJ599" s="17" t="s">
        <v>83</v>
      </c>
      <c r="BK599" s="227">
        <f>ROUND(I599*H599,2)</f>
        <v>0</v>
      </c>
      <c r="BL599" s="17" t="s">
        <v>136</v>
      </c>
      <c r="BM599" s="17" t="s">
        <v>797</v>
      </c>
    </row>
    <row r="600" s="12" customFormat="1">
      <c r="B600" s="228"/>
      <c r="C600" s="229"/>
      <c r="D600" s="230" t="s">
        <v>138</v>
      </c>
      <c r="E600" s="231" t="s">
        <v>32</v>
      </c>
      <c r="F600" s="232" t="s">
        <v>674</v>
      </c>
      <c r="G600" s="229"/>
      <c r="H600" s="231" t="s">
        <v>32</v>
      </c>
      <c r="I600" s="233"/>
      <c r="J600" s="229"/>
      <c r="K600" s="229"/>
      <c r="L600" s="234"/>
      <c r="M600" s="235"/>
      <c r="N600" s="236"/>
      <c r="O600" s="236"/>
      <c r="P600" s="236"/>
      <c r="Q600" s="236"/>
      <c r="R600" s="236"/>
      <c r="S600" s="236"/>
      <c r="T600" s="237"/>
      <c r="AT600" s="238" t="s">
        <v>138</v>
      </c>
      <c r="AU600" s="238" t="s">
        <v>85</v>
      </c>
      <c r="AV600" s="12" t="s">
        <v>83</v>
      </c>
      <c r="AW600" s="12" t="s">
        <v>39</v>
      </c>
      <c r="AX600" s="12" t="s">
        <v>77</v>
      </c>
      <c r="AY600" s="238" t="s">
        <v>128</v>
      </c>
    </row>
    <row r="601" s="13" customFormat="1">
      <c r="B601" s="239"/>
      <c r="C601" s="240"/>
      <c r="D601" s="230" t="s">
        <v>138</v>
      </c>
      <c r="E601" s="241" t="s">
        <v>32</v>
      </c>
      <c r="F601" s="242" t="s">
        <v>798</v>
      </c>
      <c r="G601" s="240"/>
      <c r="H601" s="243">
        <v>4</v>
      </c>
      <c r="I601" s="244"/>
      <c r="J601" s="240"/>
      <c r="K601" s="240"/>
      <c r="L601" s="245"/>
      <c r="M601" s="246"/>
      <c r="N601" s="247"/>
      <c r="O601" s="247"/>
      <c r="P601" s="247"/>
      <c r="Q601" s="247"/>
      <c r="R601" s="247"/>
      <c r="S601" s="247"/>
      <c r="T601" s="248"/>
      <c r="AT601" s="249" t="s">
        <v>138</v>
      </c>
      <c r="AU601" s="249" t="s">
        <v>85</v>
      </c>
      <c r="AV601" s="13" t="s">
        <v>85</v>
      </c>
      <c r="AW601" s="13" t="s">
        <v>39</v>
      </c>
      <c r="AX601" s="13" t="s">
        <v>77</v>
      </c>
      <c r="AY601" s="249" t="s">
        <v>128</v>
      </c>
    </row>
    <row r="602" s="14" customFormat="1">
      <c r="B602" s="250"/>
      <c r="C602" s="251"/>
      <c r="D602" s="230" t="s">
        <v>138</v>
      </c>
      <c r="E602" s="252" t="s">
        <v>32</v>
      </c>
      <c r="F602" s="253" t="s">
        <v>141</v>
      </c>
      <c r="G602" s="251"/>
      <c r="H602" s="254">
        <v>4</v>
      </c>
      <c r="I602" s="255"/>
      <c r="J602" s="251"/>
      <c r="K602" s="251"/>
      <c r="L602" s="256"/>
      <c r="M602" s="257"/>
      <c r="N602" s="258"/>
      <c r="O602" s="258"/>
      <c r="P602" s="258"/>
      <c r="Q602" s="258"/>
      <c r="R602" s="258"/>
      <c r="S602" s="258"/>
      <c r="T602" s="259"/>
      <c r="AT602" s="260" t="s">
        <v>138</v>
      </c>
      <c r="AU602" s="260" t="s">
        <v>85</v>
      </c>
      <c r="AV602" s="14" t="s">
        <v>127</v>
      </c>
      <c r="AW602" s="14" t="s">
        <v>39</v>
      </c>
      <c r="AX602" s="14" t="s">
        <v>83</v>
      </c>
      <c r="AY602" s="260" t="s">
        <v>128</v>
      </c>
    </row>
    <row r="603" s="1" customFormat="1" ht="22.5" customHeight="1">
      <c r="B603" s="39"/>
      <c r="C603" s="216" t="s">
        <v>668</v>
      </c>
      <c r="D603" s="216" t="s">
        <v>131</v>
      </c>
      <c r="E603" s="217" t="s">
        <v>611</v>
      </c>
      <c r="F603" s="218" t="s">
        <v>612</v>
      </c>
      <c r="G603" s="219" t="s">
        <v>134</v>
      </c>
      <c r="H603" s="220">
        <v>15</v>
      </c>
      <c r="I603" s="221"/>
      <c r="J603" s="222">
        <f>ROUND(I603*H603,2)</f>
        <v>0</v>
      </c>
      <c r="K603" s="218" t="s">
        <v>135</v>
      </c>
      <c r="L603" s="44"/>
      <c r="M603" s="223" t="s">
        <v>32</v>
      </c>
      <c r="N603" s="224" t="s">
        <v>48</v>
      </c>
      <c r="O603" s="80"/>
      <c r="P603" s="225">
        <f>O603*H603</f>
        <v>0</v>
      </c>
      <c r="Q603" s="225">
        <v>0</v>
      </c>
      <c r="R603" s="225">
        <f>Q603*H603</f>
        <v>0</v>
      </c>
      <c r="S603" s="225">
        <v>0</v>
      </c>
      <c r="T603" s="226">
        <f>S603*H603</f>
        <v>0</v>
      </c>
      <c r="AR603" s="17" t="s">
        <v>136</v>
      </c>
      <c r="AT603" s="17" t="s">
        <v>131</v>
      </c>
      <c r="AU603" s="17" t="s">
        <v>85</v>
      </c>
      <c r="AY603" s="17" t="s">
        <v>128</v>
      </c>
      <c r="BE603" s="227">
        <f>IF(N603="základní",J603,0)</f>
        <v>0</v>
      </c>
      <c r="BF603" s="227">
        <f>IF(N603="snížená",J603,0)</f>
        <v>0</v>
      </c>
      <c r="BG603" s="227">
        <f>IF(N603="zákl. přenesená",J603,0)</f>
        <v>0</v>
      </c>
      <c r="BH603" s="227">
        <f>IF(N603="sníž. přenesená",J603,0)</f>
        <v>0</v>
      </c>
      <c r="BI603" s="227">
        <f>IF(N603="nulová",J603,0)</f>
        <v>0</v>
      </c>
      <c r="BJ603" s="17" t="s">
        <v>83</v>
      </c>
      <c r="BK603" s="227">
        <f>ROUND(I603*H603,2)</f>
        <v>0</v>
      </c>
      <c r="BL603" s="17" t="s">
        <v>136</v>
      </c>
      <c r="BM603" s="17" t="s">
        <v>613</v>
      </c>
    </row>
    <row r="604" s="12" customFormat="1">
      <c r="B604" s="228"/>
      <c r="C604" s="229"/>
      <c r="D604" s="230" t="s">
        <v>138</v>
      </c>
      <c r="E604" s="231" t="s">
        <v>32</v>
      </c>
      <c r="F604" s="232" t="s">
        <v>674</v>
      </c>
      <c r="G604" s="229"/>
      <c r="H604" s="231" t="s">
        <v>32</v>
      </c>
      <c r="I604" s="233"/>
      <c r="J604" s="229"/>
      <c r="K604" s="229"/>
      <c r="L604" s="234"/>
      <c r="M604" s="235"/>
      <c r="N604" s="236"/>
      <c r="O604" s="236"/>
      <c r="P604" s="236"/>
      <c r="Q604" s="236"/>
      <c r="R604" s="236"/>
      <c r="S604" s="236"/>
      <c r="T604" s="237"/>
      <c r="AT604" s="238" t="s">
        <v>138</v>
      </c>
      <c r="AU604" s="238" t="s">
        <v>85</v>
      </c>
      <c r="AV604" s="12" t="s">
        <v>83</v>
      </c>
      <c r="AW604" s="12" t="s">
        <v>39</v>
      </c>
      <c r="AX604" s="12" t="s">
        <v>77</v>
      </c>
      <c r="AY604" s="238" t="s">
        <v>128</v>
      </c>
    </row>
    <row r="605" s="13" customFormat="1">
      <c r="B605" s="239"/>
      <c r="C605" s="240"/>
      <c r="D605" s="230" t="s">
        <v>138</v>
      </c>
      <c r="E605" s="241" t="s">
        <v>32</v>
      </c>
      <c r="F605" s="242" t="s">
        <v>1286</v>
      </c>
      <c r="G605" s="240"/>
      <c r="H605" s="243">
        <v>15</v>
      </c>
      <c r="I605" s="244"/>
      <c r="J605" s="240"/>
      <c r="K605" s="240"/>
      <c r="L605" s="245"/>
      <c r="M605" s="246"/>
      <c r="N605" s="247"/>
      <c r="O605" s="247"/>
      <c r="P605" s="247"/>
      <c r="Q605" s="247"/>
      <c r="R605" s="247"/>
      <c r="S605" s="247"/>
      <c r="T605" s="248"/>
      <c r="AT605" s="249" t="s">
        <v>138</v>
      </c>
      <c r="AU605" s="249" t="s">
        <v>85</v>
      </c>
      <c r="AV605" s="13" t="s">
        <v>85</v>
      </c>
      <c r="AW605" s="13" t="s">
        <v>39</v>
      </c>
      <c r="AX605" s="13" t="s">
        <v>77</v>
      </c>
      <c r="AY605" s="249" t="s">
        <v>128</v>
      </c>
    </row>
    <row r="606" s="14" customFormat="1">
      <c r="B606" s="250"/>
      <c r="C606" s="251"/>
      <c r="D606" s="230" t="s">
        <v>138</v>
      </c>
      <c r="E606" s="252" t="s">
        <v>32</v>
      </c>
      <c r="F606" s="253" t="s">
        <v>141</v>
      </c>
      <c r="G606" s="251"/>
      <c r="H606" s="254">
        <v>15</v>
      </c>
      <c r="I606" s="255"/>
      <c r="J606" s="251"/>
      <c r="K606" s="251"/>
      <c r="L606" s="256"/>
      <c r="M606" s="257"/>
      <c r="N606" s="258"/>
      <c r="O606" s="258"/>
      <c r="P606" s="258"/>
      <c r="Q606" s="258"/>
      <c r="R606" s="258"/>
      <c r="S606" s="258"/>
      <c r="T606" s="259"/>
      <c r="AT606" s="260" t="s">
        <v>138</v>
      </c>
      <c r="AU606" s="260" t="s">
        <v>85</v>
      </c>
      <c r="AV606" s="14" t="s">
        <v>127</v>
      </c>
      <c r="AW606" s="14" t="s">
        <v>39</v>
      </c>
      <c r="AX606" s="14" t="s">
        <v>83</v>
      </c>
      <c r="AY606" s="260" t="s">
        <v>128</v>
      </c>
    </row>
    <row r="607" s="1" customFormat="1" ht="22.5" customHeight="1">
      <c r="B607" s="39"/>
      <c r="C607" s="216" t="s">
        <v>1123</v>
      </c>
      <c r="D607" s="216" t="s">
        <v>131</v>
      </c>
      <c r="E607" s="217" t="s">
        <v>616</v>
      </c>
      <c r="F607" s="218" t="s">
        <v>617</v>
      </c>
      <c r="G607" s="219" t="s">
        <v>134</v>
      </c>
      <c r="H607" s="220">
        <v>1</v>
      </c>
      <c r="I607" s="221"/>
      <c r="J607" s="222">
        <f>ROUND(I607*H607,2)</f>
        <v>0</v>
      </c>
      <c r="K607" s="218" t="s">
        <v>135</v>
      </c>
      <c r="L607" s="44"/>
      <c r="M607" s="223" t="s">
        <v>32</v>
      </c>
      <c r="N607" s="224" t="s">
        <v>48</v>
      </c>
      <c r="O607" s="80"/>
      <c r="P607" s="225">
        <f>O607*H607</f>
        <v>0</v>
      </c>
      <c r="Q607" s="225">
        <v>0</v>
      </c>
      <c r="R607" s="225">
        <f>Q607*H607</f>
        <v>0</v>
      </c>
      <c r="S607" s="225">
        <v>0</v>
      </c>
      <c r="T607" s="226">
        <f>S607*H607</f>
        <v>0</v>
      </c>
      <c r="AR607" s="17" t="s">
        <v>136</v>
      </c>
      <c r="AT607" s="17" t="s">
        <v>131</v>
      </c>
      <c r="AU607" s="17" t="s">
        <v>85</v>
      </c>
      <c r="AY607" s="17" t="s">
        <v>128</v>
      </c>
      <c r="BE607" s="227">
        <f>IF(N607="základní",J607,0)</f>
        <v>0</v>
      </c>
      <c r="BF607" s="227">
        <f>IF(N607="snížená",J607,0)</f>
        <v>0</v>
      </c>
      <c r="BG607" s="227">
        <f>IF(N607="zákl. přenesená",J607,0)</f>
        <v>0</v>
      </c>
      <c r="BH607" s="227">
        <f>IF(N607="sníž. přenesená",J607,0)</f>
        <v>0</v>
      </c>
      <c r="BI607" s="227">
        <f>IF(N607="nulová",J607,0)</f>
        <v>0</v>
      </c>
      <c r="BJ607" s="17" t="s">
        <v>83</v>
      </c>
      <c r="BK607" s="227">
        <f>ROUND(I607*H607,2)</f>
        <v>0</v>
      </c>
      <c r="BL607" s="17" t="s">
        <v>136</v>
      </c>
      <c r="BM607" s="17" t="s">
        <v>618</v>
      </c>
    </row>
    <row r="608" s="12" customFormat="1">
      <c r="B608" s="228"/>
      <c r="C608" s="229"/>
      <c r="D608" s="230" t="s">
        <v>138</v>
      </c>
      <c r="E608" s="231" t="s">
        <v>32</v>
      </c>
      <c r="F608" s="232" t="s">
        <v>674</v>
      </c>
      <c r="G608" s="229"/>
      <c r="H608" s="231" t="s">
        <v>32</v>
      </c>
      <c r="I608" s="233"/>
      <c r="J608" s="229"/>
      <c r="K608" s="229"/>
      <c r="L608" s="234"/>
      <c r="M608" s="235"/>
      <c r="N608" s="236"/>
      <c r="O608" s="236"/>
      <c r="P608" s="236"/>
      <c r="Q608" s="236"/>
      <c r="R608" s="236"/>
      <c r="S608" s="236"/>
      <c r="T608" s="237"/>
      <c r="AT608" s="238" t="s">
        <v>138</v>
      </c>
      <c r="AU608" s="238" t="s">
        <v>85</v>
      </c>
      <c r="AV608" s="12" t="s">
        <v>83</v>
      </c>
      <c r="AW608" s="12" t="s">
        <v>39</v>
      </c>
      <c r="AX608" s="12" t="s">
        <v>77</v>
      </c>
      <c r="AY608" s="238" t="s">
        <v>128</v>
      </c>
    </row>
    <row r="609" s="13" customFormat="1">
      <c r="B609" s="239"/>
      <c r="C609" s="240"/>
      <c r="D609" s="230" t="s">
        <v>138</v>
      </c>
      <c r="E609" s="241" t="s">
        <v>32</v>
      </c>
      <c r="F609" s="242" t="s">
        <v>619</v>
      </c>
      <c r="G609" s="240"/>
      <c r="H609" s="243">
        <v>1</v>
      </c>
      <c r="I609" s="244"/>
      <c r="J609" s="240"/>
      <c r="K609" s="240"/>
      <c r="L609" s="245"/>
      <c r="M609" s="246"/>
      <c r="N609" s="247"/>
      <c r="O609" s="247"/>
      <c r="P609" s="247"/>
      <c r="Q609" s="247"/>
      <c r="R609" s="247"/>
      <c r="S609" s="247"/>
      <c r="T609" s="248"/>
      <c r="AT609" s="249" t="s">
        <v>138</v>
      </c>
      <c r="AU609" s="249" t="s">
        <v>85</v>
      </c>
      <c r="AV609" s="13" t="s">
        <v>85</v>
      </c>
      <c r="AW609" s="13" t="s">
        <v>39</v>
      </c>
      <c r="AX609" s="13" t="s">
        <v>77</v>
      </c>
      <c r="AY609" s="249" t="s">
        <v>128</v>
      </c>
    </row>
    <row r="610" s="14" customFormat="1">
      <c r="B610" s="250"/>
      <c r="C610" s="251"/>
      <c r="D610" s="230" t="s">
        <v>138</v>
      </c>
      <c r="E610" s="252" t="s">
        <v>32</v>
      </c>
      <c r="F610" s="253" t="s">
        <v>141</v>
      </c>
      <c r="G610" s="251"/>
      <c r="H610" s="254">
        <v>1</v>
      </c>
      <c r="I610" s="255"/>
      <c r="J610" s="251"/>
      <c r="K610" s="251"/>
      <c r="L610" s="256"/>
      <c r="M610" s="257"/>
      <c r="N610" s="258"/>
      <c r="O610" s="258"/>
      <c r="P610" s="258"/>
      <c r="Q610" s="258"/>
      <c r="R610" s="258"/>
      <c r="S610" s="258"/>
      <c r="T610" s="259"/>
      <c r="AT610" s="260" t="s">
        <v>138</v>
      </c>
      <c r="AU610" s="260" t="s">
        <v>85</v>
      </c>
      <c r="AV610" s="14" t="s">
        <v>127</v>
      </c>
      <c r="AW610" s="14" t="s">
        <v>39</v>
      </c>
      <c r="AX610" s="14" t="s">
        <v>83</v>
      </c>
      <c r="AY610" s="260" t="s">
        <v>128</v>
      </c>
    </row>
    <row r="611" s="1" customFormat="1" ht="22.5" customHeight="1">
      <c r="B611" s="39"/>
      <c r="C611" s="216" t="s">
        <v>1124</v>
      </c>
      <c r="D611" s="216" t="s">
        <v>131</v>
      </c>
      <c r="E611" s="217" t="s">
        <v>621</v>
      </c>
      <c r="F611" s="218" t="s">
        <v>622</v>
      </c>
      <c r="G611" s="219" t="s">
        <v>134</v>
      </c>
      <c r="H611" s="220">
        <v>6</v>
      </c>
      <c r="I611" s="221"/>
      <c r="J611" s="222">
        <f>ROUND(I611*H611,2)</f>
        <v>0</v>
      </c>
      <c r="K611" s="218" t="s">
        <v>135</v>
      </c>
      <c r="L611" s="44"/>
      <c r="M611" s="223" t="s">
        <v>32</v>
      </c>
      <c r="N611" s="224" t="s">
        <v>48</v>
      </c>
      <c r="O611" s="80"/>
      <c r="P611" s="225">
        <f>O611*H611</f>
        <v>0</v>
      </c>
      <c r="Q611" s="225">
        <v>0</v>
      </c>
      <c r="R611" s="225">
        <f>Q611*H611</f>
        <v>0</v>
      </c>
      <c r="S611" s="225">
        <v>0</v>
      </c>
      <c r="T611" s="226">
        <f>S611*H611</f>
        <v>0</v>
      </c>
      <c r="AR611" s="17" t="s">
        <v>136</v>
      </c>
      <c r="AT611" s="17" t="s">
        <v>131</v>
      </c>
      <c r="AU611" s="17" t="s">
        <v>85</v>
      </c>
      <c r="AY611" s="17" t="s">
        <v>128</v>
      </c>
      <c r="BE611" s="227">
        <f>IF(N611="základní",J611,0)</f>
        <v>0</v>
      </c>
      <c r="BF611" s="227">
        <f>IF(N611="snížená",J611,0)</f>
        <v>0</v>
      </c>
      <c r="BG611" s="227">
        <f>IF(N611="zákl. přenesená",J611,0)</f>
        <v>0</v>
      </c>
      <c r="BH611" s="227">
        <f>IF(N611="sníž. přenesená",J611,0)</f>
        <v>0</v>
      </c>
      <c r="BI611" s="227">
        <f>IF(N611="nulová",J611,0)</f>
        <v>0</v>
      </c>
      <c r="BJ611" s="17" t="s">
        <v>83</v>
      </c>
      <c r="BK611" s="227">
        <f>ROUND(I611*H611,2)</f>
        <v>0</v>
      </c>
      <c r="BL611" s="17" t="s">
        <v>136</v>
      </c>
      <c r="BM611" s="17" t="s">
        <v>623</v>
      </c>
    </row>
    <row r="612" s="12" customFormat="1">
      <c r="B612" s="228"/>
      <c r="C612" s="229"/>
      <c r="D612" s="230" t="s">
        <v>138</v>
      </c>
      <c r="E612" s="231" t="s">
        <v>32</v>
      </c>
      <c r="F612" s="232" t="s">
        <v>674</v>
      </c>
      <c r="G612" s="229"/>
      <c r="H612" s="231" t="s">
        <v>32</v>
      </c>
      <c r="I612" s="233"/>
      <c r="J612" s="229"/>
      <c r="K612" s="229"/>
      <c r="L612" s="234"/>
      <c r="M612" s="235"/>
      <c r="N612" s="236"/>
      <c r="O612" s="236"/>
      <c r="P612" s="236"/>
      <c r="Q612" s="236"/>
      <c r="R612" s="236"/>
      <c r="S612" s="236"/>
      <c r="T612" s="237"/>
      <c r="AT612" s="238" t="s">
        <v>138</v>
      </c>
      <c r="AU612" s="238" t="s">
        <v>85</v>
      </c>
      <c r="AV612" s="12" t="s">
        <v>83</v>
      </c>
      <c r="AW612" s="12" t="s">
        <v>39</v>
      </c>
      <c r="AX612" s="12" t="s">
        <v>77</v>
      </c>
      <c r="AY612" s="238" t="s">
        <v>128</v>
      </c>
    </row>
    <row r="613" s="13" customFormat="1">
      <c r="B613" s="239"/>
      <c r="C613" s="240"/>
      <c r="D613" s="230" t="s">
        <v>138</v>
      </c>
      <c r="E613" s="241" t="s">
        <v>32</v>
      </c>
      <c r="F613" s="242" t="s">
        <v>1287</v>
      </c>
      <c r="G613" s="240"/>
      <c r="H613" s="243">
        <v>6</v>
      </c>
      <c r="I613" s="244"/>
      <c r="J613" s="240"/>
      <c r="K613" s="240"/>
      <c r="L613" s="245"/>
      <c r="M613" s="246"/>
      <c r="N613" s="247"/>
      <c r="O613" s="247"/>
      <c r="P613" s="247"/>
      <c r="Q613" s="247"/>
      <c r="R613" s="247"/>
      <c r="S613" s="247"/>
      <c r="T613" s="248"/>
      <c r="AT613" s="249" t="s">
        <v>138</v>
      </c>
      <c r="AU613" s="249" t="s">
        <v>85</v>
      </c>
      <c r="AV613" s="13" t="s">
        <v>85</v>
      </c>
      <c r="AW613" s="13" t="s">
        <v>39</v>
      </c>
      <c r="AX613" s="13" t="s">
        <v>77</v>
      </c>
      <c r="AY613" s="249" t="s">
        <v>128</v>
      </c>
    </row>
    <row r="614" s="14" customFormat="1">
      <c r="B614" s="250"/>
      <c r="C614" s="251"/>
      <c r="D614" s="230" t="s">
        <v>138</v>
      </c>
      <c r="E614" s="252" t="s">
        <v>32</v>
      </c>
      <c r="F614" s="253" t="s">
        <v>141</v>
      </c>
      <c r="G614" s="251"/>
      <c r="H614" s="254">
        <v>6</v>
      </c>
      <c r="I614" s="255"/>
      <c r="J614" s="251"/>
      <c r="K614" s="251"/>
      <c r="L614" s="256"/>
      <c r="M614" s="257"/>
      <c r="N614" s="258"/>
      <c r="O614" s="258"/>
      <c r="P614" s="258"/>
      <c r="Q614" s="258"/>
      <c r="R614" s="258"/>
      <c r="S614" s="258"/>
      <c r="T614" s="259"/>
      <c r="AT614" s="260" t="s">
        <v>138</v>
      </c>
      <c r="AU614" s="260" t="s">
        <v>85</v>
      </c>
      <c r="AV614" s="14" t="s">
        <v>127</v>
      </c>
      <c r="AW614" s="14" t="s">
        <v>39</v>
      </c>
      <c r="AX614" s="14" t="s">
        <v>83</v>
      </c>
      <c r="AY614" s="260" t="s">
        <v>128</v>
      </c>
    </row>
    <row r="615" s="1" customFormat="1" ht="22.5" customHeight="1">
      <c r="B615" s="39"/>
      <c r="C615" s="216" t="s">
        <v>1126</v>
      </c>
      <c r="D615" s="216" t="s">
        <v>131</v>
      </c>
      <c r="E615" s="217" t="s">
        <v>626</v>
      </c>
      <c r="F615" s="218" t="s">
        <v>627</v>
      </c>
      <c r="G615" s="219" t="s">
        <v>134</v>
      </c>
      <c r="H615" s="220">
        <v>9</v>
      </c>
      <c r="I615" s="221"/>
      <c r="J615" s="222">
        <f>ROUND(I615*H615,2)</f>
        <v>0</v>
      </c>
      <c r="K615" s="218" t="s">
        <v>135</v>
      </c>
      <c r="L615" s="44"/>
      <c r="M615" s="223" t="s">
        <v>32</v>
      </c>
      <c r="N615" s="224" t="s">
        <v>48</v>
      </c>
      <c r="O615" s="80"/>
      <c r="P615" s="225">
        <f>O615*H615</f>
        <v>0</v>
      </c>
      <c r="Q615" s="225">
        <v>0</v>
      </c>
      <c r="R615" s="225">
        <f>Q615*H615</f>
        <v>0</v>
      </c>
      <c r="S615" s="225">
        <v>0</v>
      </c>
      <c r="T615" s="226">
        <f>S615*H615</f>
        <v>0</v>
      </c>
      <c r="AR615" s="17" t="s">
        <v>136</v>
      </c>
      <c r="AT615" s="17" t="s">
        <v>131</v>
      </c>
      <c r="AU615" s="17" t="s">
        <v>85</v>
      </c>
      <c r="AY615" s="17" t="s">
        <v>128</v>
      </c>
      <c r="BE615" s="227">
        <f>IF(N615="základní",J615,0)</f>
        <v>0</v>
      </c>
      <c r="BF615" s="227">
        <f>IF(N615="snížená",J615,0)</f>
        <v>0</v>
      </c>
      <c r="BG615" s="227">
        <f>IF(N615="zákl. přenesená",J615,0)</f>
        <v>0</v>
      </c>
      <c r="BH615" s="227">
        <f>IF(N615="sníž. přenesená",J615,0)</f>
        <v>0</v>
      </c>
      <c r="BI615" s="227">
        <f>IF(N615="nulová",J615,0)</f>
        <v>0</v>
      </c>
      <c r="BJ615" s="17" t="s">
        <v>83</v>
      </c>
      <c r="BK615" s="227">
        <f>ROUND(I615*H615,2)</f>
        <v>0</v>
      </c>
      <c r="BL615" s="17" t="s">
        <v>136</v>
      </c>
      <c r="BM615" s="17" t="s">
        <v>628</v>
      </c>
    </row>
    <row r="616" s="12" customFormat="1">
      <c r="B616" s="228"/>
      <c r="C616" s="229"/>
      <c r="D616" s="230" t="s">
        <v>138</v>
      </c>
      <c r="E616" s="231" t="s">
        <v>32</v>
      </c>
      <c r="F616" s="232" t="s">
        <v>674</v>
      </c>
      <c r="G616" s="229"/>
      <c r="H616" s="231" t="s">
        <v>32</v>
      </c>
      <c r="I616" s="233"/>
      <c r="J616" s="229"/>
      <c r="K616" s="229"/>
      <c r="L616" s="234"/>
      <c r="M616" s="235"/>
      <c r="N616" s="236"/>
      <c r="O616" s="236"/>
      <c r="P616" s="236"/>
      <c r="Q616" s="236"/>
      <c r="R616" s="236"/>
      <c r="S616" s="236"/>
      <c r="T616" s="237"/>
      <c r="AT616" s="238" t="s">
        <v>138</v>
      </c>
      <c r="AU616" s="238" t="s">
        <v>85</v>
      </c>
      <c r="AV616" s="12" t="s">
        <v>83</v>
      </c>
      <c r="AW616" s="12" t="s">
        <v>39</v>
      </c>
      <c r="AX616" s="12" t="s">
        <v>77</v>
      </c>
      <c r="AY616" s="238" t="s">
        <v>128</v>
      </c>
    </row>
    <row r="617" s="13" customFormat="1">
      <c r="B617" s="239"/>
      <c r="C617" s="240"/>
      <c r="D617" s="230" t="s">
        <v>138</v>
      </c>
      <c r="E617" s="241" t="s">
        <v>32</v>
      </c>
      <c r="F617" s="242" t="s">
        <v>1288</v>
      </c>
      <c r="G617" s="240"/>
      <c r="H617" s="243">
        <v>9</v>
      </c>
      <c r="I617" s="244"/>
      <c r="J617" s="240"/>
      <c r="K617" s="240"/>
      <c r="L617" s="245"/>
      <c r="M617" s="246"/>
      <c r="N617" s="247"/>
      <c r="O617" s="247"/>
      <c r="P617" s="247"/>
      <c r="Q617" s="247"/>
      <c r="R617" s="247"/>
      <c r="S617" s="247"/>
      <c r="T617" s="248"/>
      <c r="AT617" s="249" t="s">
        <v>138</v>
      </c>
      <c r="AU617" s="249" t="s">
        <v>85</v>
      </c>
      <c r="AV617" s="13" t="s">
        <v>85</v>
      </c>
      <c r="AW617" s="13" t="s">
        <v>39</v>
      </c>
      <c r="AX617" s="13" t="s">
        <v>77</v>
      </c>
      <c r="AY617" s="249" t="s">
        <v>128</v>
      </c>
    </row>
    <row r="618" s="14" customFormat="1">
      <c r="B618" s="250"/>
      <c r="C618" s="251"/>
      <c r="D618" s="230" t="s">
        <v>138</v>
      </c>
      <c r="E618" s="252" t="s">
        <v>32</v>
      </c>
      <c r="F618" s="253" t="s">
        <v>141</v>
      </c>
      <c r="G618" s="251"/>
      <c r="H618" s="254">
        <v>9</v>
      </c>
      <c r="I618" s="255"/>
      <c r="J618" s="251"/>
      <c r="K618" s="251"/>
      <c r="L618" s="256"/>
      <c r="M618" s="257"/>
      <c r="N618" s="258"/>
      <c r="O618" s="258"/>
      <c r="P618" s="258"/>
      <c r="Q618" s="258"/>
      <c r="R618" s="258"/>
      <c r="S618" s="258"/>
      <c r="T618" s="259"/>
      <c r="AT618" s="260" t="s">
        <v>138</v>
      </c>
      <c r="AU618" s="260" t="s">
        <v>85</v>
      </c>
      <c r="AV618" s="14" t="s">
        <v>127</v>
      </c>
      <c r="AW618" s="14" t="s">
        <v>39</v>
      </c>
      <c r="AX618" s="14" t="s">
        <v>83</v>
      </c>
      <c r="AY618" s="260" t="s">
        <v>128</v>
      </c>
    </row>
    <row r="619" s="1" customFormat="1" ht="22.5" customHeight="1">
      <c r="B619" s="39"/>
      <c r="C619" s="216" t="s">
        <v>1127</v>
      </c>
      <c r="D619" s="216" t="s">
        <v>131</v>
      </c>
      <c r="E619" s="217" t="s">
        <v>631</v>
      </c>
      <c r="F619" s="218" t="s">
        <v>632</v>
      </c>
      <c r="G619" s="219" t="s">
        <v>134</v>
      </c>
      <c r="H619" s="220">
        <v>3</v>
      </c>
      <c r="I619" s="221"/>
      <c r="J619" s="222">
        <f>ROUND(I619*H619,2)</f>
        <v>0</v>
      </c>
      <c r="K619" s="218" t="s">
        <v>135</v>
      </c>
      <c r="L619" s="44"/>
      <c r="M619" s="223" t="s">
        <v>32</v>
      </c>
      <c r="N619" s="224" t="s">
        <v>48</v>
      </c>
      <c r="O619" s="80"/>
      <c r="P619" s="225">
        <f>O619*H619</f>
        <v>0</v>
      </c>
      <c r="Q619" s="225">
        <v>0</v>
      </c>
      <c r="R619" s="225">
        <f>Q619*H619</f>
        <v>0</v>
      </c>
      <c r="S619" s="225">
        <v>0</v>
      </c>
      <c r="T619" s="226">
        <f>S619*H619</f>
        <v>0</v>
      </c>
      <c r="AR619" s="17" t="s">
        <v>136</v>
      </c>
      <c r="AT619" s="17" t="s">
        <v>131</v>
      </c>
      <c r="AU619" s="17" t="s">
        <v>85</v>
      </c>
      <c r="AY619" s="17" t="s">
        <v>128</v>
      </c>
      <c r="BE619" s="227">
        <f>IF(N619="základní",J619,0)</f>
        <v>0</v>
      </c>
      <c r="BF619" s="227">
        <f>IF(N619="snížená",J619,0)</f>
        <v>0</v>
      </c>
      <c r="BG619" s="227">
        <f>IF(N619="zákl. přenesená",J619,0)</f>
        <v>0</v>
      </c>
      <c r="BH619" s="227">
        <f>IF(N619="sníž. přenesená",J619,0)</f>
        <v>0</v>
      </c>
      <c r="BI619" s="227">
        <f>IF(N619="nulová",J619,0)</f>
        <v>0</v>
      </c>
      <c r="BJ619" s="17" t="s">
        <v>83</v>
      </c>
      <c r="BK619" s="227">
        <f>ROUND(I619*H619,2)</f>
        <v>0</v>
      </c>
      <c r="BL619" s="17" t="s">
        <v>136</v>
      </c>
      <c r="BM619" s="17" t="s">
        <v>633</v>
      </c>
    </row>
    <row r="620" s="12" customFormat="1">
      <c r="B620" s="228"/>
      <c r="C620" s="229"/>
      <c r="D620" s="230" t="s">
        <v>138</v>
      </c>
      <c r="E620" s="231" t="s">
        <v>32</v>
      </c>
      <c r="F620" s="232" t="s">
        <v>674</v>
      </c>
      <c r="G620" s="229"/>
      <c r="H620" s="231" t="s">
        <v>32</v>
      </c>
      <c r="I620" s="233"/>
      <c r="J620" s="229"/>
      <c r="K620" s="229"/>
      <c r="L620" s="234"/>
      <c r="M620" s="235"/>
      <c r="N620" s="236"/>
      <c r="O620" s="236"/>
      <c r="P620" s="236"/>
      <c r="Q620" s="236"/>
      <c r="R620" s="236"/>
      <c r="S620" s="236"/>
      <c r="T620" s="237"/>
      <c r="AT620" s="238" t="s">
        <v>138</v>
      </c>
      <c r="AU620" s="238" t="s">
        <v>85</v>
      </c>
      <c r="AV620" s="12" t="s">
        <v>83</v>
      </c>
      <c r="AW620" s="12" t="s">
        <v>39</v>
      </c>
      <c r="AX620" s="12" t="s">
        <v>77</v>
      </c>
      <c r="AY620" s="238" t="s">
        <v>128</v>
      </c>
    </row>
    <row r="621" s="13" customFormat="1">
      <c r="B621" s="239"/>
      <c r="C621" s="240"/>
      <c r="D621" s="230" t="s">
        <v>138</v>
      </c>
      <c r="E621" s="241" t="s">
        <v>32</v>
      </c>
      <c r="F621" s="242" t="s">
        <v>1289</v>
      </c>
      <c r="G621" s="240"/>
      <c r="H621" s="243">
        <v>3</v>
      </c>
      <c r="I621" s="244"/>
      <c r="J621" s="240"/>
      <c r="K621" s="240"/>
      <c r="L621" s="245"/>
      <c r="M621" s="246"/>
      <c r="N621" s="247"/>
      <c r="O621" s="247"/>
      <c r="P621" s="247"/>
      <c r="Q621" s="247"/>
      <c r="R621" s="247"/>
      <c r="S621" s="247"/>
      <c r="T621" s="248"/>
      <c r="AT621" s="249" t="s">
        <v>138</v>
      </c>
      <c r="AU621" s="249" t="s">
        <v>85</v>
      </c>
      <c r="AV621" s="13" t="s">
        <v>85</v>
      </c>
      <c r="AW621" s="13" t="s">
        <v>39</v>
      </c>
      <c r="AX621" s="13" t="s">
        <v>77</v>
      </c>
      <c r="AY621" s="249" t="s">
        <v>128</v>
      </c>
    </row>
    <row r="622" s="14" customFormat="1">
      <c r="B622" s="250"/>
      <c r="C622" s="251"/>
      <c r="D622" s="230" t="s">
        <v>138</v>
      </c>
      <c r="E622" s="252" t="s">
        <v>32</v>
      </c>
      <c r="F622" s="253" t="s">
        <v>141</v>
      </c>
      <c r="G622" s="251"/>
      <c r="H622" s="254">
        <v>3</v>
      </c>
      <c r="I622" s="255"/>
      <c r="J622" s="251"/>
      <c r="K622" s="251"/>
      <c r="L622" s="256"/>
      <c r="M622" s="257"/>
      <c r="N622" s="258"/>
      <c r="O622" s="258"/>
      <c r="P622" s="258"/>
      <c r="Q622" s="258"/>
      <c r="R622" s="258"/>
      <c r="S622" s="258"/>
      <c r="T622" s="259"/>
      <c r="AT622" s="260" t="s">
        <v>138</v>
      </c>
      <c r="AU622" s="260" t="s">
        <v>85</v>
      </c>
      <c r="AV622" s="14" t="s">
        <v>127</v>
      </c>
      <c r="AW622" s="14" t="s">
        <v>39</v>
      </c>
      <c r="AX622" s="14" t="s">
        <v>83</v>
      </c>
      <c r="AY622" s="260" t="s">
        <v>128</v>
      </c>
    </row>
    <row r="623" s="1" customFormat="1" ht="22.5" customHeight="1">
      <c r="B623" s="39"/>
      <c r="C623" s="216" t="s">
        <v>1128</v>
      </c>
      <c r="D623" s="216" t="s">
        <v>131</v>
      </c>
      <c r="E623" s="217" t="s">
        <v>636</v>
      </c>
      <c r="F623" s="218" t="s">
        <v>637</v>
      </c>
      <c r="G623" s="219" t="s">
        <v>134</v>
      </c>
      <c r="H623" s="220">
        <v>14</v>
      </c>
      <c r="I623" s="221"/>
      <c r="J623" s="222">
        <f>ROUND(I623*H623,2)</f>
        <v>0</v>
      </c>
      <c r="K623" s="218" t="s">
        <v>135</v>
      </c>
      <c r="L623" s="44"/>
      <c r="M623" s="223" t="s">
        <v>32</v>
      </c>
      <c r="N623" s="224" t="s">
        <v>48</v>
      </c>
      <c r="O623" s="80"/>
      <c r="P623" s="225">
        <f>O623*H623</f>
        <v>0</v>
      </c>
      <c r="Q623" s="225">
        <v>0</v>
      </c>
      <c r="R623" s="225">
        <f>Q623*H623</f>
        <v>0</v>
      </c>
      <c r="S623" s="225">
        <v>0</v>
      </c>
      <c r="T623" s="226">
        <f>S623*H623</f>
        <v>0</v>
      </c>
      <c r="AR623" s="17" t="s">
        <v>136</v>
      </c>
      <c r="AT623" s="17" t="s">
        <v>131</v>
      </c>
      <c r="AU623" s="17" t="s">
        <v>85</v>
      </c>
      <c r="AY623" s="17" t="s">
        <v>128</v>
      </c>
      <c r="BE623" s="227">
        <f>IF(N623="základní",J623,0)</f>
        <v>0</v>
      </c>
      <c r="BF623" s="227">
        <f>IF(N623="snížená",J623,0)</f>
        <v>0</v>
      </c>
      <c r="BG623" s="227">
        <f>IF(N623="zákl. přenesená",J623,0)</f>
        <v>0</v>
      </c>
      <c r="BH623" s="227">
        <f>IF(N623="sníž. přenesená",J623,0)</f>
        <v>0</v>
      </c>
      <c r="BI623" s="227">
        <f>IF(N623="nulová",J623,0)</f>
        <v>0</v>
      </c>
      <c r="BJ623" s="17" t="s">
        <v>83</v>
      </c>
      <c r="BK623" s="227">
        <f>ROUND(I623*H623,2)</f>
        <v>0</v>
      </c>
      <c r="BL623" s="17" t="s">
        <v>136</v>
      </c>
      <c r="BM623" s="17" t="s">
        <v>638</v>
      </c>
    </row>
    <row r="624" s="12" customFormat="1">
      <c r="B624" s="228"/>
      <c r="C624" s="229"/>
      <c r="D624" s="230" t="s">
        <v>138</v>
      </c>
      <c r="E624" s="231" t="s">
        <v>32</v>
      </c>
      <c r="F624" s="232" t="s">
        <v>674</v>
      </c>
      <c r="G624" s="229"/>
      <c r="H624" s="231" t="s">
        <v>32</v>
      </c>
      <c r="I624" s="233"/>
      <c r="J624" s="229"/>
      <c r="K624" s="229"/>
      <c r="L624" s="234"/>
      <c r="M624" s="235"/>
      <c r="N624" s="236"/>
      <c r="O624" s="236"/>
      <c r="P624" s="236"/>
      <c r="Q624" s="236"/>
      <c r="R624" s="236"/>
      <c r="S624" s="236"/>
      <c r="T624" s="237"/>
      <c r="AT624" s="238" t="s">
        <v>138</v>
      </c>
      <c r="AU624" s="238" t="s">
        <v>85</v>
      </c>
      <c r="AV624" s="12" t="s">
        <v>83</v>
      </c>
      <c r="AW624" s="12" t="s">
        <v>39</v>
      </c>
      <c r="AX624" s="12" t="s">
        <v>77</v>
      </c>
      <c r="AY624" s="238" t="s">
        <v>128</v>
      </c>
    </row>
    <row r="625" s="13" customFormat="1">
      <c r="B625" s="239"/>
      <c r="C625" s="240"/>
      <c r="D625" s="230" t="s">
        <v>138</v>
      </c>
      <c r="E625" s="241" t="s">
        <v>32</v>
      </c>
      <c r="F625" s="242" t="s">
        <v>1290</v>
      </c>
      <c r="G625" s="240"/>
      <c r="H625" s="243">
        <v>14</v>
      </c>
      <c r="I625" s="244"/>
      <c r="J625" s="240"/>
      <c r="K625" s="240"/>
      <c r="L625" s="245"/>
      <c r="M625" s="246"/>
      <c r="N625" s="247"/>
      <c r="O625" s="247"/>
      <c r="P625" s="247"/>
      <c r="Q625" s="247"/>
      <c r="R625" s="247"/>
      <c r="S625" s="247"/>
      <c r="T625" s="248"/>
      <c r="AT625" s="249" t="s">
        <v>138</v>
      </c>
      <c r="AU625" s="249" t="s">
        <v>85</v>
      </c>
      <c r="AV625" s="13" t="s">
        <v>85</v>
      </c>
      <c r="AW625" s="13" t="s">
        <v>39</v>
      </c>
      <c r="AX625" s="13" t="s">
        <v>77</v>
      </c>
      <c r="AY625" s="249" t="s">
        <v>128</v>
      </c>
    </row>
    <row r="626" s="14" customFormat="1">
      <c r="B626" s="250"/>
      <c r="C626" s="251"/>
      <c r="D626" s="230" t="s">
        <v>138</v>
      </c>
      <c r="E626" s="252" t="s">
        <v>32</v>
      </c>
      <c r="F626" s="253" t="s">
        <v>141</v>
      </c>
      <c r="G626" s="251"/>
      <c r="H626" s="254">
        <v>14</v>
      </c>
      <c r="I626" s="255"/>
      <c r="J626" s="251"/>
      <c r="K626" s="251"/>
      <c r="L626" s="256"/>
      <c r="M626" s="257"/>
      <c r="N626" s="258"/>
      <c r="O626" s="258"/>
      <c r="P626" s="258"/>
      <c r="Q626" s="258"/>
      <c r="R626" s="258"/>
      <c r="S626" s="258"/>
      <c r="T626" s="259"/>
      <c r="AT626" s="260" t="s">
        <v>138</v>
      </c>
      <c r="AU626" s="260" t="s">
        <v>85</v>
      </c>
      <c r="AV626" s="14" t="s">
        <v>127</v>
      </c>
      <c r="AW626" s="14" t="s">
        <v>39</v>
      </c>
      <c r="AX626" s="14" t="s">
        <v>83</v>
      </c>
      <c r="AY626" s="260" t="s">
        <v>128</v>
      </c>
    </row>
    <row r="627" s="1" customFormat="1" ht="22.5" customHeight="1">
      <c r="B627" s="39"/>
      <c r="C627" s="216" t="s">
        <v>1130</v>
      </c>
      <c r="D627" s="216" t="s">
        <v>131</v>
      </c>
      <c r="E627" s="217" t="s">
        <v>641</v>
      </c>
      <c r="F627" s="218" t="s">
        <v>642</v>
      </c>
      <c r="G627" s="219" t="s">
        <v>134</v>
      </c>
      <c r="H627" s="220">
        <v>1</v>
      </c>
      <c r="I627" s="221"/>
      <c r="J627" s="222">
        <f>ROUND(I627*H627,2)</f>
        <v>0</v>
      </c>
      <c r="K627" s="218" t="s">
        <v>135</v>
      </c>
      <c r="L627" s="44"/>
      <c r="M627" s="223" t="s">
        <v>32</v>
      </c>
      <c r="N627" s="224" t="s">
        <v>48</v>
      </c>
      <c r="O627" s="80"/>
      <c r="P627" s="225">
        <f>O627*H627</f>
        <v>0</v>
      </c>
      <c r="Q627" s="225">
        <v>0</v>
      </c>
      <c r="R627" s="225">
        <f>Q627*H627</f>
        <v>0</v>
      </c>
      <c r="S627" s="225">
        <v>0</v>
      </c>
      <c r="T627" s="226">
        <f>S627*H627</f>
        <v>0</v>
      </c>
      <c r="AR627" s="17" t="s">
        <v>136</v>
      </c>
      <c r="AT627" s="17" t="s">
        <v>131</v>
      </c>
      <c r="AU627" s="17" t="s">
        <v>85</v>
      </c>
      <c r="AY627" s="17" t="s">
        <v>128</v>
      </c>
      <c r="BE627" s="227">
        <f>IF(N627="základní",J627,0)</f>
        <v>0</v>
      </c>
      <c r="BF627" s="227">
        <f>IF(N627="snížená",J627,0)</f>
        <v>0</v>
      </c>
      <c r="BG627" s="227">
        <f>IF(N627="zákl. přenesená",J627,0)</f>
        <v>0</v>
      </c>
      <c r="BH627" s="227">
        <f>IF(N627="sníž. přenesená",J627,0)</f>
        <v>0</v>
      </c>
      <c r="BI627" s="227">
        <f>IF(N627="nulová",J627,0)</f>
        <v>0</v>
      </c>
      <c r="BJ627" s="17" t="s">
        <v>83</v>
      </c>
      <c r="BK627" s="227">
        <f>ROUND(I627*H627,2)</f>
        <v>0</v>
      </c>
      <c r="BL627" s="17" t="s">
        <v>136</v>
      </c>
      <c r="BM627" s="17" t="s">
        <v>643</v>
      </c>
    </row>
    <row r="628" s="12" customFormat="1">
      <c r="B628" s="228"/>
      <c r="C628" s="229"/>
      <c r="D628" s="230" t="s">
        <v>138</v>
      </c>
      <c r="E628" s="231" t="s">
        <v>32</v>
      </c>
      <c r="F628" s="232" t="s">
        <v>674</v>
      </c>
      <c r="G628" s="229"/>
      <c r="H628" s="231" t="s">
        <v>32</v>
      </c>
      <c r="I628" s="233"/>
      <c r="J628" s="229"/>
      <c r="K628" s="229"/>
      <c r="L628" s="234"/>
      <c r="M628" s="235"/>
      <c r="N628" s="236"/>
      <c r="O628" s="236"/>
      <c r="P628" s="236"/>
      <c r="Q628" s="236"/>
      <c r="R628" s="236"/>
      <c r="S628" s="236"/>
      <c r="T628" s="237"/>
      <c r="AT628" s="238" t="s">
        <v>138</v>
      </c>
      <c r="AU628" s="238" t="s">
        <v>85</v>
      </c>
      <c r="AV628" s="12" t="s">
        <v>83</v>
      </c>
      <c r="AW628" s="12" t="s">
        <v>39</v>
      </c>
      <c r="AX628" s="12" t="s">
        <v>77</v>
      </c>
      <c r="AY628" s="238" t="s">
        <v>128</v>
      </c>
    </row>
    <row r="629" s="13" customFormat="1">
      <c r="B629" s="239"/>
      <c r="C629" s="240"/>
      <c r="D629" s="230" t="s">
        <v>138</v>
      </c>
      <c r="E629" s="241" t="s">
        <v>32</v>
      </c>
      <c r="F629" s="242" t="s">
        <v>1291</v>
      </c>
      <c r="G629" s="240"/>
      <c r="H629" s="243">
        <v>1</v>
      </c>
      <c r="I629" s="244"/>
      <c r="J629" s="240"/>
      <c r="K629" s="240"/>
      <c r="L629" s="245"/>
      <c r="M629" s="246"/>
      <c r="N629" s="247"/>
      <c r="O629" s="247"/>
      <c r="P629" s="247"/>
      <c r="Q629" s="247"/>
      <c r="R629" s="247"/>
      <c r="S629" s="247"/>
      <c r="T629" s="248"/>
      <c r="AT629" s="249" t="s">
        <v>138</v>
      </c>
      <c r="AU629" s="249" t="s">
        <v>85</v>
      </c>
      <c r="AV629" s="13" t="s">
        <v>85</v>
      </c>
      <c r="AW629" s="13" t="s">
        <v>39</v>
      </c>
      <c r="AX629" s="13" t="s">
        <v>77</v>
      </c>
      <c r="AY629" s="249" t="s">
        <v>128</v>
      </c>
    </row>
    <row r="630" s="14" customFormat="1">
      <c r="B630" s="250"/>
      <c r="C630" s="251"/>
      <c r="D630" s="230" t="s">
        <v>138</v>
      </c>
      <c r="E630" s="252" t="s">
        <v>32</v>
      </c>
      <c r="F630" s="253" t="s">
        <v>141</v>
      </c>
      <c r="G630" s="251"/>
      <c r="H630" s="254">
        <v>1</v>
      </c>
      <c r="I630" s="255"/>
      <c r="J630" s="251"/>
      <c r="K630" s="251"/>
      <c r="L630" s="256"/>
      <c r="M630" s="257"/>
      <c r="N630" s="258"/>
      <c r="O630" s="258"/>
      <c r="P630" s="258"/>
      <c r="Q630" s="258"/>
      <c r="R630" s="258"/>
      <c r="S630" s="258"/>
      <c r="T630" s="259"/>
      <c r="AT630" s="260" t="s">
        <v>138</v>
      </c>
      <c r="AU630" s="260" t="s">
        <v>85</v>
      </c>
      <c r="AV630" s="14" t="s">
        <v>127</v>
      </c>
      <c r="AW630" s="14" t="s">
        <v>39</v>
      </c>
      <c r="AX630" s="14" t="s">
        <v>83</v>
      </c>
      <c r="AY630" s="260" t="s">
        <v>128</v>
      </c>
    </row>
    <row r="631" s="1" customFormat="1" ht="22.5" customHeight="1">
      <c r="B631" s="39"/>
      <c r="C631" s="261" t="s">
        <v>1132</v>
      </c>
      <c r="D631" s="261" t="s">
        <v>662</v>
      </c>
      <c r="E631" s="262" t="s">
        <v>1292</v>
      </c>
      <c r="F631" s="263" t="s">
        <v>1293</v>
      </c>
      <c r="G631" s="264" t="s">
        <v>134</v>
      </c>
      <c r="H631" s="265">
        <v>4</v>
      </c>
      <c r="I631" s="266"/>
      <c r="J631" s="267">
        <f>ROUND(I631*H631,2)</f>
        <v>0</v>
      </c>
      <c r="K631" s="263" t="s">
        <v>135</v>
      </c>
      <c r="L631" s="268"/>
      <c r="M631" s="269" t="s">
        <v>32</v>
      </c>
      <c r="N631" s="270" t="s">
        <v>48</v>
      </c>
      <c r="O631" s="80"/>
      <c r="P631" s="225">
        <f>O631*H631</f>
        <v>0</v>
      </c>
      <c r="Q631" s="225">
        <v>0</v>
      </c>
      <c r="R631" s="225">
        <f>Q631*H631</f>
        <v>0</v>
      </c>
      <c r="S631" s="225">
        <v>0</v>
      </c>
      <c r="T631" s="226">
        <f>S631*H631</f>
        <v>0</v>
      </c>
      <c r="AR631" s="17" t="s">
        <v>665</v>
      </c>
      <c r="AT631" s="17" t="s">
        <v>662</v>
      </c>
      <c r="AU631" s="17" t="s">
        <v>85</v>
      </c>
      <c r="AY631" s="17" t="s">
        <v>128</v>
      </c>
      <c r="BE631" s="227">
        <f>IF(N631="základní",J631,0)</f>
        <v>0</v>
      </c>
      <c r="BF631" s="227">
        <f>IF(N631="snížená",J631,0)</f>
        <v>0</v>
      </c>
      <c r="BG631" s="227">
        <f>IF(N631="zákl. přenesená",J631,0)</f>
        <v>0</v>
      </c>
      <c r="BH631" s="227">
        <f>IF(N631="sníž. přenesená",J631,0)</f>
        <v>0</v>
      </c>
      <c r="BI631" s="227">
        <f>IF(N631="nulová",J631,0)</f>
        <v>0</v>
      </c>
      <c r="BJ631" s="17" t="s">
        <v>83</v>
      </c>
      <c r="BK631" s="227">
        <f>ROUND(I631*H631,2)</f>
        <v>0</v>
      </c>
      <c r="BL631" s="17" t="s">
        <v>665</v>
      </c>
      <c r="BM631" s="17" t="s">
        <v>1294</v>
      </c>
    </row>
    <row r="632" s="12" customFormat="1">
      <c r="B632" s="228"/>
      <c r="C632" s="229"/>
      <c r="D632" s="230" t="s">
        <v>138</v>
      </c>
      <c r="E632" s="231" t="s">
        <v>32</v>
      </c>
      <c r="F632" s="232" t="s">
        <v>674</v>
      </c>
      <c r="G632" s="229"/>
      <c r="H632" s="231" t="s">
        <v>32</v>
      </c>
      <c r="I632" s="233"/>
      <c r="J632" s="229"/>
      <c r="K632" s="229"/>
      <c r="L632" s="234"/>
      <c r="M632" s="235"/>
      <c r="N632" s="236"/>
      <c r="O632" s="236"/>
      <c r="P632" s="236"/>
      <c r="Q632" s="236"/>
      <c r="R632" s="236"/>
      <c r="S632" s="236"/>
      <c r="T632" s="237"/>
      <c r="AT632" s="238" t="s">
        <v>138</v>
      </c>
      <c r="AU632" s="238" t="s">
        <v>85</v>
      </c>
      <c r="AV632" s="12" t="s">
        <v>83</v>
      </c>
      <c r="AW632" s="12" t="s">
        <v>39</v>
      </c>
      <c r="AX632" s="12" t="s">
        <v>77</v>
      </c>
      <c r="AY632" s="238" t="s">
        <v>128</v>
      </c>
    </row>
    <row r="633" s="13" customFormat="1">
      <c r="B633" s="239"/>
      <c r="C633" s="240"/>
      <c r="D633" s="230" t="s">
        <v>138</v>
      </c>
      <c r="E633" s="241" t="s">
        <v>32</v>
      </c>
      <c r="F633" s="242" t="s">
        <v>1295</v>
      </c>
      <c r="G633" s="240"/>
      <c r="H633" s="243">
        <v>4</v>
      </c>
      <c r="I633" s="244"/>
      <c r="J633" s="240"/>
      <c r="K633" s="240"/>
      <c r="L633" s="245"/>
      <c r="M633" s="246"/>
      <c r="N633" s="247"/>
      <c r="O633" s="247"/>
      <c r="P633" s="247"/>
      <c r="Q633" s="247"/>
      <c r="R633" s="247"/>
      <c r="S633" s="247"/>
      <c r="T633" s="248"/>
      <c r="AT633" s="249" t="s">
        <v>138</v>
      </c>
      <c r="AU633" s="249" t="s">
        <v>85</v>
      </c>
      <c r="AV633" s="13" t="s">
        <v>85</v>
      </c>
      <c r="AW633" s="13" t="s">
        <v>39</v>
      </c>
      <c r="AX633" s="13" t="s">
        <v>77</v>
      </c>
      <c r="AY633" s="249" t="s">
        <v>128</v>
      </c>
    </row>
    <row r="634" s="14" customFormat="1">
      <c r="B634" s="250"/>
      <c r="C634" s="251"/>
      <c r="D634" s="230" t="s">
        <v>138</v>
      </c>
      <c r="E634" s="252" t="s">
        <v>32</v>
      </c>
      <c r="F634" s="253" t="s">
        <v>141</v>
      </c>
      <c r="G634" s="251"/>
      <c r="H634" s="254">
        <v>4</v>
      </c>
      <c r="I634" s="255"/>
      <c r="J634" s="251"/>
      <c r="K634" s="251"/>
      <c r="L634" s="256"/>
      <c r="M634" s="257"/>
      <c r="N634" s="258"/>
      <c r="O634" s="258"/>
      <c r="P634" s="258"/>
      <c r="Q634" s="258"/>
      <c r="R634" s="258"/>
      <c r="S634" s="258"/>
      <c r="T634" s="259"/>
      <c r="AT634" s="260" t="s">
        <v>138</v>
      </c>
      <c r="AU634" s="260" t="s">
        <v>85</v>
      </c>
      <c r="AV634" s="14" t="s">
        <v>127</v>
      </c>
      <c r="AW634" s="14" t="s">
        <v>39</v>
      </c>
      <c r="AX634" s="14" t="s">
        <v>83</v>
      </c>
      <c r="AY634" s="260" t="s">
        <v>128</v>
      </c>
    </row>
    <row r="635" s="1" customFormat="1" ht="22.5" customHeight="1">
      <c r="B635" s="39"/>
      <c r="C635" s="261" t="s">
        <v>1134</v>
      </c>
      <c r="D635" s="261" t="s">
        <v>662</v>
      </c>
      <c r="E635" s="262" t="s">
        <v>1296</v>
      </c>
      <c r="F635" s="263" t="s">
        <v>1297</v>
      </c>
      <c r="G635" s="264" t="s">
        <v>134</v>
      </c>
      <c r="H635" s="265">
        <v>2</v>
      </c>
      <c r="I635" s="266"/>
      <c r="J635" s="267">
        <f>ROUND(I635*H635,2)</f>
        <v>0</v>
      </c>
      <c r="K635" s="263" t="s">
        <v>135</v>
      </c>
      <c r="L635" s="268"/>
      <c r="M635" s="269" t="s">
        <v>32</v>
      </c>
      <c r="N635" s="270" t="s">
        <v>48</v>
      </c>
      <c r="O635" s="80"/>
      <c r="P635" s="225">
        <f>O635*H635</f>
        <v>0</v>
      </c>
      <c r="Q635" s="225">
        <v>0</v>
      </c>
      <c r="R635" s="225">
        <f>Q635*H635</f>
        <v>0</v>
      </c>
      <c r="S635" s="225">
        <v>0</v>
      </c>
      <c r="T635" s="226">
        <f>S635*H635</f>
        <v>0</v>
      </c>
      <c r="AR635" s="17" t="s">
        <v>665</v>
      </c>
      <c r="AT635" s="17" t="s">
        <v>662</v>
      </c>
      <c r="AU635" s="17" t="s">
        <v>85</v>
      </c>
      <c r="AY635" s="17" t="s">
        <v>128</v>
      </c>
      <c r="BE635" s="227">
        <f>IF(N635="základní",J635,0)</f>
        <v>0</v>
      </c>
      <c r="BF635" s="227">
        <f>IF(N635="snížená",J635,0)</f>
        <v>0</v>
      </c>
      <c r="BG635" s="227">
        <f>IF(N635="zákl. přenesená",J635,0)</f>
        <v>0</v>
      </c>
      <c r="BH635" s="227">
        <f>IF(N635="sníž. přenesená",J635,0)</f>
        <v>0</v>
      </c>
      <c r="BI635" s="227">
        <f>IF(N635="nulová",J635,0)</f>
        <v>0</v>
      </c>
      <c r="BJ635" s="17" t="s">
        <v>83</v>
      </c>
      <c r="BK635" s="227">
        <f>ROUND(I635*H635,2)</f>
        <v>0</v>
      </c>
      <c r="BL635" s="17" t="s">
        <v>665</v>
      </c>
      <c r="BM635" s="17" t="s">
        <v>1298</v>
      </c>
    </row>
    <row r="636" s="12" customFormat="1">
      <c r="B636" s="228"/>
      <c r="C636" s="229"/>
      <c r="D636" s="230" t="s">
        <v>138</v>
      </c>
      <c r="E636" s="231" t="s">
        <v>32</v>
      </c>
      <c r="F636" s="232" t="s">
        <v>674</v>
      </c>
      <c r="G636" s="229"/>
      <c r="H636" s="231" t="s">
        <v>32</v>
      </c>
      <c r="I636" s="233"/>
      <c r="J636" s="229"/>
      <c r="K636" s="229"/>
      <c r="L636" s="234"/>
      <c r="M636" s="235"/>
      <c r="N636" s="236"/>
      <c r="O636" s="236"/>
      <c r="P636" s="236"/>
      <c r="Q636" s="236"/>
      <c r="R636" s="236"/>
      <c r="S636" s="236"/>
      <c r="T636" s="237"/>
      <c r="AT636" s="238" t="s">
        <v>138</v>
      </c>
      <c r="AU636" s="238" t="s">
        <v>85</v>
      </c>
      <c r="AV636" s="12" t="s">
        <v>83</v>
      </c>
      <c r="AW636" s="12" t="s">
        <v>39</v>
      </c>
      <c r="AX636" s="12" t="s">
        <v>77</v>
      </c>
      <c r="AY636" s="238" t="s">
        <v>128</v>
      </c>
    </row>
    <row r="637" s="13" customFormat="1">
      <c r="B637" s="239"/>
      <c r="C637" s="240"/>
      <c r="D637" s="230" t="s">
        <v>138</v>
      </c>
      <c r="E637" s="241" t="s">
        <v>32</v>
      </c>
      <c r="F637" s="242" t="s">
        <v>824</v>
      </c>
      <c r="G637" s="240"/>
      <c r="H637" s="243">
        <v>2</v>
      </c>
      <c r="I637" s="244"/>
      <c r="J637" s="240"/>
      <c r="K637" s="240"/>
      <c r="L637" s="245"/>
      <c r="M637" s="246"/>
      <c r="N637" s="247"/>
      <c r="O637" s="247"/>
      <c r="P637" s="247"/>
      <c r="Q637" s="247"/>
      <c r="R637" s="247"/>
      <c r="S637" s="247"/>
      <c r="T637" s="248"/>
      <c r="AT637" s="249" t="s">
        <v>138</v>
      </c>
      <c r="AU637" s="249" t="s">
        <v>85</v>
      </c>
      <c r="AV637" s="13" t="s">
        <v>85</v>
      </c>
      <c r="AW637" s="13" t="s">
        <v>39</v>
      </c>
      <c r="AX637" s="13" t="s">
        <v>77</v>
      </c>
      <c r="AY637" s="249" t="s">
        <v>128</v>
      </c>
    </row>
    <row r="638" s="14" customFormat="1">
      <c r="B638" s="250"/>
      <c r="C638" s="251"/>
      <c r="D638" s="230" t="s">
        <v>138</v>
      </c>
      <c r="E638" s="252" t="s">
        <v>32</v>
      </c>
      <c r="F638" s="253" t="s">
        <v>141</v>
      </c>
      <c r="G638" s="251"/>
      <c r="H638" s="254">
        <v>2</v>
      </c>
      <c r="I638" s="255"/>
      <c r="J638" s="251"/>
      <c r="K638" s="251"/>
      <c r="L638" s="256"/>
      <c r="M638" s="257"/>
      <c r="N638" s="258"/>
      <c r="O638" s="258"/>
      <c r="P638" s="258"/>
      <c r="Q638" s="258"/>
      <c r="R638" s="258"/>
      <c r="S638" s="258"/>
      <c r="T638" s="259"/>
      <c r="AT638" s="260" t="s">
        <v>138</v>
      </c>
      <c r="AU638" s="260" t="s">
        <v>85</v>
      </c>
      <c r="AV638" s="14" t="s">
        <v>127</v>
      </c>
      <c r="AW638" s="14" t="s">
        <v>39</v>
      </c>
      <c r="AX638" s="14" t="s">
        <v>83</v>
      </c>
      <c r="AY638" s="260" t="s">
        <v>128</v>
      </c>
    </row>
    <row r="639" s="1" customFormat="1" ht="22.5" customHeight="1">
      <c r="B639" s="39"/>
      <c r="C639" s="261" t="s">
        <v>1136</v>
      </c>
      <c r="D639" s="261" t="s">
        <v>662</v>
      </c>
      <c r="E639" s="262" t="s">
        <v>805</v>
      </c>
      <c r="F639" s="263" t="s">
        <v>806</v>
      </c>
      <c r="G639" s="264" t="s">
        <v>134</v>
      </c>
      <c r="H639" s="265">
        <v>10</v>
      </c>
      <c r="I639" s="266"/>
      <c r="J639" s="267">
        <f>ROUND(I639*H639,2)</f>
        <v>0</v>
      </c>
      <c r="K639" s="263" t="s">
        <v>135</v>
      </c>
      <c r="L639" s="268"/>
      <c r="M639" s="269" t="s">
        <v>32</v>
      </c>
      <c r="N639" s="270" t="s">
        <v>48</v>
      </c>
      <c r="O639" s="80"/>
      <c r="P639" s="225">
        <f>O639*H639</f>
        <v>0</v>
      </c>
      <c r="Q639" s="225">
        <v>0</v>
      </c>
      <c r="R639" s="225">
        <f>Q639*H639</f>
        <v>0</v>
      </c>
      <c r="S639" s="225">
        <v>0</v>
      </c>
      <c r="T639" s="226">
        <f>S639*H639</f>
        <v>0</v>
      </c>
      <c r="AR639" s="17" t="s">
        <v>665</v>
      </c>
      <c r="AT639" s="17" t="s">
        <v>662</v>
      </c>
      <c r="AU639" s="17" t="s">
        <v>85</v>
      </c>
      <c r="AY639" s="17" t="s">
        <v>128</v>
      </c>
      <c r="BE639" s="227">
        <f>IF(N639="základní",J639,0)</f>
        <v>0</v>
      </c>
      <c r="BF639" s="227">
        <f>IF(N639="snížená",J639,0)</f>
        <v>0</v>
      </c>
      <c r="BG639" s="227">
        <f>IF(N639="zákl. přenesená",J639,0)</f>
        <v>0</v>
      </c>
      <c r="BH639" s="227">
        <f>IF(N639="sníž. přenesená",J639,0)</f>
        <v>0</v>
      </c>
      <c r="BI639" s="227">
        <f>IF(N639="nulová",J639,0)</f>
        <v>0</v>
      </c>
      <c r="BJ639" s="17" t="s">
        <v>83</v>
      </c>
      <c r="BK639" s="227">
        <f>ROUND(I639*H639,2)</f>
        <v>0</v>
      </c>
      <c r="BL639" s="17" t="s">
        <v>665</v>
      </c>
      <c r="BM639" s="17" t="s">
        <v>807</v>
      </c>
    </row>
    <row r="640" s="12" customFormat="1">
      <c r="B640" s="228"/>
      <c r="C640" s="229"/>
      <c r="D640" s="230" t="s">
        <v>138</v>
      </c>
      <c r="E640" s="231" t="s">
        <v>32</v>
      </c>
      <c r="F640" s="232" t="s">
        <v>674</v>
      </c>
      <c r="G640" s="229"/>
      <c r="H640" s="231" t="s">
        <v>32</v>
      </c>
      <c r="I640" s="233"/>
      <c r="J640" s="229"/>
      <c r="K640" s="229"/>
      <c r="L640" s="234"/>
      <c r="M640" s="235"/>
      <c r="N640" s="236"/>
      <c r="O640" s="236"/>
      <c r="P640" s="236"/>
      <c r="Q640" s="236"/>
      <c r="R640" s="236"/>
      <c r="S640" s="236"/>
      <c r="T640" s="237"/>
      <c r="AT640" s="238" t="s">
        <v>138</v>
      </c>
      <c r="AU640" s="238" t="s">
        <v>85</v>
      </c>
      <c r="AV640" s="12" t="s">
        <v>83</v>
      </c>
      <c r="AW640" s="12" t="s">
        <v>39</v>
      </c>
      <c r="AX640" s="12" t="s">
        <v>77</v>
      </c>
      <c r="AY640" s="238" t="s">
        <v>128</v>
      </c>
    </row>
    <row r="641" s="13" customFormat="1">
      <c r="B641" s="239"/>
      <c r="C641" s="240"/>
      <c r="D641" s="230" t="s">
        <v>138</v>
      </c>
      <c r="E641" s="241" t="s">
        <v>32</v>
      </c>
      <c r="F641" s="242" t="s">
        <v>1146</v>
      </c>
      <c r="G641" s="240"/>
      <c r="H641" s="243">
        <v>10</v>
      </c>
      <c r="I641" s="244"/>
      <c r="J641" s="240"/>
      <c r="K641" s="240"/>
      <c r="L641" s="245"/>
      <c r="M641" s="246"/>
      <c r="N641" s="247"/>
      <c r="O641" s="247"/>
      <c r="P641" s="247"/>
      <c r="Q641" s="247"/>
      <c r="R641" s="247"/>
      <c r="S641" s="247"/>
      <c r="T641" s="248"/>
      <c r="AT641" s="249" t="s">
        <v>138</v>
      </c>
      <c r="AU641" s="249" t="s">
        <v>85</v>
      </c>
      <c r="AV641" s="13" t="s">
        <v>85</v>
      </c>
      <c r="AW641" s="13" t="s">
        <v>39</v>
      </c>
      <c r="AX641" s="13" t="s">
        <v>77</v>
      </c>
      <c r="AY641" s="249" t="s">
        <v>128</v>
      </c>
    </row>
    <row r="642" s="14" customFormat="1">
      <c r="B642" s="250"/>
      <c r="C642" s="251"/>
      <c r="D642" s="230" t="s">
        <v>138</v>
      </c>
      <c r="E642" s="252" t="s">
        <v>32</v>
      </c>
      <c r="F642" s="253" t="s">
        <v>141</v>
      </c>
      <c r="G642" s="251"/>
      <c r="H642" s="254">
        <v>10</v>
      </c>
      <c r="I642" s="255"/>
      <c r="J642" s="251"/>
      <c r="K642" s="251"/>
      <c r="L642" s="256"/>
      <c r="M642" s="257"/>
      <c r="N642" s="258"/>
      <c r="O642" s="258"/>
      <c r="P642" s="258"/>
      <c r="Q642" s="258"/>
      <c r="R642" s="258"/>
      <c r="S642" s="258"/>
      <c r="T642" s="259"/>
      <c r="AT642" s="260" t="s">
        <v>138</v>
      </c>
      <c r="AU642" s="260" t="s">
        <v>85</v>
      </c>
      <c r="AV642" s="14" t="s">
        <v>127</v>
      </c>
      <c r="AW642" s="14" t="s">
        <v>39</v>
      </c>
      <c r="AX642" s="14" t="s">
        <v>83</v>
      </c>
      <c r="AY642" s="260" t="s">
        <v>128</v>
      </c>
    </row>
    <row r="643" s="1" customFormat="1" ht="22.5" customHeight="1">
      <c r="B643" s="39"/>
      <c r="C643" s="261" t="s">
        <v>1137</v>
      </c>
      <c r="D643" s="261" t="s">
        <v>662</v>
      </c>
      <c r="E643" s="262" t="s">
        <v>1153</v>
      </c>
      <c r="F643" s="263" t="s">
        <v>1154</v>
      </c>
      <c r="G643" s="264" t="s">
        <v>134</v>
      </c>
      <c r="H643" s="265">
        <v>3</v>
      </c>
      <c r="I643" s="266"/>
      <c r="J643" s="267">
        <f>ROUND(I643*H643,2)</f>
        <v>0</v>
      </c>
      <c r="K643" s="263" t="s">
        <v>135</v>
      </c>
      <c r="L643" s="268"/>
      <c r="M643" s="269" t="s">
        <v>32</v>
      </c>
      <c r="N643" s="270" t="s">
        <v>48</v>
      </c>
      <c r="O643" s="80"/>
      <c r="P643" s="225">
        <f>O643*H643</f>
        <v>0</v>
      </c>
      <c r="Q643" s="225">
        <v>0</v>
      </c>
      <c r="R643" s="225">
        <f>Q643*H643</f>
        <v>0</v>
      </c>
      <c r="S643" s="225">
        <v>0</v>
      </c>
      <c r="T643" s="226">
        <f>S643*H643</f>
        <v>0</v>
      </c>
      <c r="AR643" s="17" t="s">
        <v>665</v>
      </c>
      <c r="AT643" s="17" t="s">
        <v>662</v>
      </c>
      <c r="AU643" s="17" t="s">
        <v>85</v>
      </c>
      <c r="AY643" s="17" t="s">
        <v>128</v>
      </c>
      <c r="BE643" s="227">
        <f>IF(N643="základní",J643,0)</f>
        <v>0</v>
      </c>
      <c r="BF643" s="227">
        <f>IF(N643="snížená",J643,0)</f>
        <v>0</v>
      </c>
      <c r="BG643" s="227">
        <f>IF(N643="zákl. přenesená",J643,0)</f>
        <v>0</v>
      </c>
      <c r="BH643" s="227">
        <f>IF(N643="sníž. přenesená",J643,0)</f>
        <v>0</v>
      </c>
      <c r="BI643" s="227">
        <f>IF(N643="nulová",J643,0)</f>
        <v>0</v>
      </c>
      <c r="BJ643" s="17" t="s">
        <v>83</v>
      </c>
      <c r="BK643" s="227">
        <f>ROUND(I643*H643,2)</f>
        <v>0</v>
      </c>
      <c r="BL643" s="17" t="s">
        <v>665</v>
      </c>
      <c r="BM643" s="17" t="s">
        <v>1155</v>
      </c>
    </row>
    <row r="644" s="12" customFormat="1">
      <c r="B644" s="228"/>
      <c r="C644" s="229"/>
      <c r="D644" s="230" t="s">
        <v>138</v>
      </c>
      <c r="E644" s="231" t="s">
        <v>32</v>
      </c>
      <c r="F644" s="232" t="s">
        <v>674</v>
      </c>
      <c r="G644" s="229"/>
      <c r="H644" s="231" t="s">
        <v>32</v>
      </c>
      <c r="I644" s="233"/>
      <c r="J644" s="229"/>
      <c r="K644" s="229"/>
      <c r="L644" s="234"/>
      <c r="M644" s="235"/>
      <c r="N644" s="236"/>
      <c r="O644" s="236"/>
      <c r="P644" s="236"/>
      <c r="Q644" s="236"/>
      <c r="R644" s="236"/>
      <c r="S644" s="236"/>
      <c r="T644" s="237"/>
      <c r="AT644" s="238" t="s">
        <v>138</v>
      </c>
      <c r="AU644" s="238" t="s">
        <v>85</v>
      </c>
      <c r="AV644" s="12" t="s">
        <v>83</v>
      </c>
      <c r="AW644" s="12" t="s">
        <v>39</v>
      </c>
      <c r="AX644" s="12" t="s">
        <v>77</v>
      </c>
      <c r="AY644" s="238" t="s">
        <v>128</v>
      </c>
    </row>
    <row r="645" s="13" customFormat="1">
      <c r="B645" s="239"/>
      <c r="C645" s="240"/>
      <c r="D645" s="230" t="s">
        <v>138</v>
      </c>
      <c r="E645" s="241" t="s">
        <v>32</v>
      </c>
      <c r="F645" s="242" t="s">
        <v>1299</v>
      </c>
      <c r="G645" s="240"/>
      <c r="H645" s="243">
        <v>3</v>
      </c>
      <c r="I645" s="244"/>
      <c r="J645" s="240"/>
      <c r="K645" s="240"/>
      <c r="L645" s="245"/>
      <c r="M645" s="246"/>
      <c r="N645" s="247"/>
      <c r="O645" s="247"/>
      <c r="P645" s="247"/>
      <c r="Q645" s="247"/>
      <c r="R645" s="247"/>
      <c r="S645" s="247"/>
      <c r="T645" s="248"/>
      <c r="AT645" s="249" t="s">
        <v>138</v>
      </c>
      <c r="AU645" s="249" t="s">
        <v>85</v>
      </c>
      <c r="AV645" s="13" t="s">
        <v>85</v>
      </c>
      <c r="AW645" s="13" t="s">
        <v>39</v>
      </c>
      <c r="AX645" s="13" t="s">
        <v>77</v>
      </c>
      <c r="AY645" s="249" t="s">
        <v>128</v>
      </c>
    </row>
    <row r="646" s="14" customFormat="1">
      <c r="B646" s="250"/>
      <c r="C646" s="251"/>
      <c r="D646" s="230" t="s">
        <v>138</v>
      </c>
      <c r="E646" s="252" t="s">
        <v>32</v>
      </c>
      <c r="F646" s="253" t="s">
        <v>141</v>
      </c>
      <c r="G646" s="251"/>
      <c r="H646" s="254">
        <v>3</v>
      </c>
      <c r="I646" s="255"/>
      <c r="J646" s="251"/>
      <c r="K646" s="251"/>
      <c r="L646" s="256"/>
      <c r="M646" s="257"/>
      <c r="N646" s="258"/>
      <c r="O646" s="258"/>
      <c r="P646" s="258"/>
      <c r="Q646" s="258"/>
      <c r="R646" s="258"/>
      <c r="S646" s="258"/>
      <c r="T646" s="259"/>
      <c r="AT646" s="260" t="s">
        <v>138</v>
      </c>
      <c r="AU646" s="260" t="s">
        <v>85</v>
      </c>
      <c r="AV646" s="14" t="s">
        <v>127</v>
      </c>
      <c r="AW646" s="14" t="s">
        <v>39</v>
      </c>
      <c r="AX646" s="14" t="s">
        <v>83</v>
      </c>
      <c r="AY646" s="260" t="s">
        <v>128</v>
      </c>
    </row>
    <row r="647" s="1" customFormat="1" ht="22.5" customHeight="1">
      <c r="B647" s="39"/>
      <c r="C647" s="261" t="s">
        <v>1140</v>
      </c>
      <c r="D647" s="261" t="s">
        <v>662</v>
      </c>
      <c r="E647" s="262" t="s">
        <v>809</v>
      </c>
      <c r="F647" s="263" t="s">
        <v>810</v>
      </c>
      <c r="G647" s="264" t="s">
        <v>134</v>
      </c>
      <c r="H647" s="265">
        <v>20</v>
      </c>
      <c r="I647" s="266"/>
      <c r="J647" s="267">
        <f>ROUND(I647*H647,2)</f>
        <v>0</v>
      </c>
      <c r="K647" s="263" t="s">
        <v>135</v>
      </c>
      <c r="L647" s="268"/>
      <c r="M647" s="269" t="s">
        <v>32</v>
      </c>
      <c r="N647" s="270" t="s">
        <v>48</v>
      </c>
      <c r="O647" s="80"/>
      <c r="P647" s="225">
        <f>O647*H647</f>
        <v>0</v>
      </c>
      <c r="Q647" s="225">
        <v>0</v>
      </c>
      <c r="R647" s="225">
        <f>Q647*H647</f>
        <v>0</v>
      </c>
      <c r="S647" s="225">
        <v>0</v>
      </c>
      <c r="T647" s="226">
        <f>S647*H647</f>
        <v>0</v>
      </c>
      <c r="AR647" s="17" t="s">
        <v>665</v>
      </c>
      <c r="AT647" s="17" t="s">
        <v>662</v>
      </c>
      <c r="AU647" s="17" t="s">
        <v>85</v>
      </c>
      <c r="AY647" s="17" t="s">
        <v>128</v>
      </c>
      <c r="BE647" s="227">
        <f>IF(N647="základní",J647,0)</f>
        <v>0</v>
      </c>
      <c r="BF647" s="227">
        <f>IF(N647="snížená",J647,0)</f>
        <v>0</v>
      </c>
      <c r="BG647" s="227">
        <f>IF(N647="zákl. přenesená",J647,0)</f>
        <v>0</v>
      </c>
      <c r="BH647" s="227">
        <f>IF(N647="sníž. přenesená",J647,0)</f>
        <v>0</v>
      </c>
      <c r="BI647" s="227">
        <f>IF(N647="nulová",J647,0)</f>
        <v>0</v>
      </c>
      <c r="BJ647" s="17" t="s">
        <v>83</v>
      </c>
      <c r="BK647" s="227">
        <f>ROUND(I647*H647,2)</f>
        <v>0</v>
      </c>
      <c r="BL647" s="17" t="s">
        <v>665</v>
      </c>
      <c r="BM647" s="17" t="s">
        <v>811</v>
      </c>
    </row>
    <row r="648" s="12" customFormat="1">
      <c r="B648" s="228"/>
      <c r="C648" s="229"/>
      <c r="D648" s="230" t="s">
        <v>138</v>
      </c>
      <c r="E648" s="231" t="s">
        <v>32</v>
      </c>
      <c r="F648" s="232" t="s">
        <v>674</v>
      </c>
      <c r="G648" s="229"/>
      <c r="H648" s="231" t="s">
        <v>32</v>
      </c>
      <c r="I648" s="233"/>
      <c r="J648" s="229"/>
      <c r="K648" s="229"/>
      <c r="L648" s="234"/>
      <c r="M648" s="235"/>
      <c r="N648" s="236"/>
      <c r="O648" s="236"/>
      <c r="P648" s="236"/>
      <c r="Q648" s="236"/>
      <c r="R648" s="236"/>
      <c r="S648" s="236"/>
      <c r="T648" s="237"/>
      <c r="AT648" s="238" t="s">
        <v>138</v>
      </c>
      <c r="AU648" s="238" t="s">
        <v>85</v>
      </c>
      <c r="AV648" s="12" t="s">
        <v>83</v>
      </c>
      <c r="AW648" s="12" t="s">
        <v>39</v>
      </c>
      <c r="AX648" s="12" t="s">
        <v>77</v>
      </c>
      <c r="AY648" s="238" t="s">
        <v>128</v>
      </c>
    </row>
    <row r="649" s="13" customFormat="1">
      <c r="B649" s="239"/>
      <c r="C649" s="240"/>
      <c r="D649" s="230" t="s">
        <v>138</v>
      </c>
      <c r="E649" s="241" t="s">
        <v>32</v>
      </c>
      <c r="F649" s="242" t="s">
        <v>1300</v>
      </c>
      <c r="G649" s="240"/>
      <c r="H649" s="243">
        <v>20</v>
      </c>
      <c r="I649" s="244"/>
      <c r="J649" s="240"/>
      <c r="K649" s="240"/>
      <c r="L649" s="245"/>
      <c r="M649" s="246"/>
      <c r="N649" s="247"/>
      <c r="O649" s="247"/>
      <c r="P649" s="247"/>
      <c r="Q649" s="247"/>
      <c r="R649" s="247"/>
      <c r="S649" s="247"/>
      <c r="T649" s="248"/>
      <c r="AT649" s="249" t="s">
        <v>138</v>
      </c>
      <c r="AU649" s="249" t="s">
        <v>85</v>
      </c>
      <c r="AV649" s="13" t="s">
        <v>85</v>
      </c>
      <c r="AW649" s="13" t="s">
        <v>39</v>
      </c>
      <c r="AX649" s="13" t="s">
        <v>77</v>
      </c>
      <c r="AY649" s="249" t="s">
        <v>128</v>
      </c>
    </row>
    <row r="650" s="14" customFormat="1">
      <c r="B650" s="250"/>
      <c r="C650" s="251"/>
      <c r="D650" s="230" t="s">
        <v>138</v>
      </c>
      <c r="E650" s="252" t="s">
        <v>32</v>
      </c>
      <c r="F650" s="253" t="s">
        <v>141</v>
      </c>
      <c r="G650" s="251"/>
      <c r="H650" s="254">
        <v>20</v>
      </c>
      <c r="I650" s="255"/>
      <c r="J650" s="251"/>
      <c r="K650" s="251"/>
      <c r="L650" s="256"/>
      <c r="M650" s="257"/>
      <c r="N650" s="258"/>
      <c r="O650" s="258"/>
      <c r="P650" s="258"/>
      <c r="Q650" s="258"/>
      <c r="R650" s="258"/>
      <c r="S650" s="258"/>
      <c r="T650" s="259"/>
      <c r="AT650" s="260" t="s">
        <v>138</v>
      </c>
      <c r="AU650" s="260" t="s">
        <v>85</v>
      </c>
      <c r="AV650" s="14" t="s">
        <v>127</v>
      </c>
      <c r="AW650" s="14" t="s">
        <v>39</v>
      </c>
      <c r="AX650" s="14" t="s">
        <v>83</v>
      </c>
      <c r="AY650" s="260" t="s">
        <v>128</v>
      </c>
    </row>
    <row r="651" s="1" customFormat="1" ht="22.5" customHeight="1">
      <c r="B651" s="39"/>
      <c r="C651" s="261" t="s">
        <v>1142</v>
      </c>
      <c r="D651" s="261" t="s">
        <v>662</v>
      </c>
      <c r="E651" s="262" t="s">
        <v>812</v>
      </c>
      <c r="F651" s="263" t="s">
        <v>813</v>
      </c>
      <c r="G651" s="264" t="s">
        <v>134</v>
      </c>
      <c r="H651" s="265">
        <v>10</v>
      </c>
      <c r="I651" s="266"/>
      <c r="J651" s="267">
        <f>ROUND(I651*H651,2)</f>
        <v>0</v>
      </c>
      <c r="K651" s="263" t="s">
        <v>135</v>
      </c>
      <c r="L651" s="268"/>
      <c r="M651" s="269" t="s">
        <v>32</v>
      </c>
      <c r="N651" s="270" t="s">
        <v>48</v>
      </c>
      <c r="O651" s="80"/>
      <c r="P651" s="225">
        <f>O651*H651</f>
        <v>0</v>
      </c>
      <c r="Q651" s="225">
        <v>0</v>
      </c>
      <c r="R651" s="225">
        <f>Q651*H651</f>
        <v>0</v>
      </c>
      <c r="S651" s="225">
        <v>0</v>
      </c>
      <c r="T651" s="226">
        <f>S651*H651</f>
        <v>0</v>
      </c>
      <c r="AR651" s="17" t="s">
        <v>665</v>
      </c>
      <c r="AT651" s="17" t="s">
        <v>662</v>
      </c>
      <c r="AU651" s="17" t="s">
        <v>85</v>
      </c>
      <c r="AY651" s="17" t="s">
        <v>128</v>
      </c>
      <c r="BE651" s="227">
        <f>IF(N651="základní",J651,0)</f>
        <v>0</v>
      </c>
      <c r="BF651" s="227">
        <f>IF(N651="snížená",J651,0)</f>
        <v>0</v>
      </c>
      <c r="BG651" s="227">
        <f>IF(N651="zákl. přenesená",J651,0)</f>
        <v>0</v>
      </c>
      <c r="BH651" s="227">
        <f>IF(N651="sníž. přenesená",J651,0)</f>
        <v>0</v>
      </c>
      <c r="BI651" s="227">
        <f>IF(N651="nulová",J651,0)</f>
        <v>0</v>
      </c>
      <c r="BJ651" s="17" t="s">
        <v>83</v>
      </c>
      <c r="BK651" s="227">
        <f>ROUND(I651*H651,2)</f>
        <v>0</v>
      </c>
      <c r="BL651" s="17" t="s">
        <v>665</v>
      </c>
      <c r="BM651" s="17" t="s">
        <v>814</v>
      </c>
    </row>
    <row r="652" s="12" customFormat="1">
      <c r="B652" s="228"/>
      <c r="C652" s="229"/>
      <c r="D652" s="230" t="s">
        <v>138</v>
      </c>
      <c r="E652" s="231" t="s">
        <v>32</v>
      </c>
      <c r="F652" s="232" t="s">
        <v>674</v>
      </c>
      <c r="G652" s="229"/>
      <c r="H652" s="231" t="s">
        <v>32</v>
      </c>
      <c r="I652" s="233"/>
      <c r="J652" s="229"/>
      <c r="K652" s="229"/>
      <c r="L652" s="234"/>
      <c r="M652" s="235"/>
      <c r="N652" s="236"/>
      <c r="O652" s="236"/>
      <c r="P652" s="236"/>
      <c r="Q652" s="236"/>
      <c r="R652" s="236"/>
      <c r="S652" s="236"/>
      <c r="T652" s="237"/>
      <c r="AT652" s="238" t="s">
        <v>138</v>
      </c>
      <c r="AU652" s="238" t="s">
        <v>85</v>
      </c>
      <c r="AV652" s="12" t="s">
        <v>83</v>
      </c>
      <c r="AW652" s="12" t="s">
        <v>39</v>
      </c>
      <c r="AX652" s="12" t="s">
        <v>77</v>
      </c>
      <c r="AY652" s="238" t="s">
        <v>128</v>
      </c>
    </row>
    <row r="653" s="13" customFormat="1">
      <c r="B653" s="239"/>
      <c r="C653" s="240"/>
      <c r="D653" s="230" t="s">
        <v>138</v>
      </c>
      <c r="E653" s="241" t="s">
        <v>32</v>
      </c>
      <c r="F653" s="242" t="s">
        <v>1146</v>
      </c>
      <c r="G653" s="240"/>
      <c r="H653" s="243">
        <v>10</v>
      </c>
      <c r="I653" s="244"/>
      <c r="J653" s="240"/>
      <c r="K653" s="240"/>
      <c r="L653" s="245"/>
      <c r="M653" s="246"/>
      <c r="N653" s="247"/>
      <c r="O653" s="247"/>
      <c r="P653" s="247"/>
      <c r="Q653" s="247"/>
      <c r="R653" s="247"/>
      <c r="S653" s="247"/>
      <c r="T653" s="248"/>
      <c r="AT653" s="249" t="s">
        <v>138</v>
      </c>
      <c r="AU653" s="249" t="s">
        <v>85</v>
      </c>
      <c r="AV653" s="13" t="s">
        <v>85</v>
      </c>
      <c r="AW653" s="13" t="s">
        <v>39</v>
      </c>
      <c r="AX653" s="13" t="s">
        <v>77</v>
      </c>
      <c r="AY653" s="249" t="s">
        <v>128</v>
      </c>
    </row>
    <row r="654" s="14" customFormat="1">
      <c r="B654" s="250"/>
      <c r="C654" s="251"/>
      <c r="D654" s="230" t="s">
        <v>138</v>
      </c>
      <c r="E654" s="252" t="s">
        <v>32</v>
      </c>
      <c r="F654" s="253" t="s">
        <v>141</v>
      </c>
      <c r="G654" s="251"/>
      <c r="H654" s="254">
        <v>10</v>
      </c>
      <c r="I654" s="255"/>
      <c r="J654" s="251"/>
      <c r="K654" s="251"/>
      <c r="L654" s="256"/>
      <c r="M654" s="257"/>
      <c r="N654" s="258"/>
      <c r="O654" s="258"/>
      <c r="P654" s="258"/>
      <c r="Q654" s="258"/>
      <c r="R654" s="258"/>
      <c r="S654" s="258"/>
      <c r="T654" s="259"/>
      <c r="AT654" s="260" t="s">
        <v>138</v>
      </c>
      <c r="AU654" s="260" t="s">
        <v>85</v>
      </c>
      <c r="AV654" s="14" t="s">
        <v>127</v>
      </c>
      <c r="AW654" s="14" t="s">
        <v>39</v>
      </c>
      <c r="AX654" s="14" t="s">
        <v>83</v>
      </c>
      <c r="AY654" s="260" t="s">
        <v>128</v>
      </c>
    </row>
    <row r="655" s="1" customFormat="1" ht="22.5" customHeight="1">
      <c r="B655" s="39"/>
      <c r="C655" s="261" t="s">
        <v>1144</v>
      </c>
      <c r="D655" s="261" t="s">
        <v>662</v>
      </c>
      <c r="E655" s="262" t="s">
        <v>815</v>
      </c>
      <c r="F655" s="263" t="s">
        <v>816</v>
      </c>
      <c r="G655" s="264" t="s">
        <v>134</v>
      </c>
      <c r="H655" s="265">
        <v>5</v>
      </c>
      <c r="I655" s="266"/>
      <c r="J655" s="267">
        <f>ROUND(I655*H655,2)</f>
        <v>0</v>
      </c>
      <c r="K655" s="263" t="s">
        <v>135</v>
      </c>
      <c r="L655" s="268"/>
      <c r="M655" s="269" t="s">
        <v>32</v>
      </c>
      <c r="N655" s="270" t="s">
        <v>48</v>
      </c>
      <c r="O655" s="80"/>
      <c r="P655" s="225">
        <f>O655*H655</f>
        <v>0</v>
      </c>
      <c r="Q655" s="225">
        <v>0</v>
      </c>
      <c r="R655" s="225">
        <f>Q655*H655</f>
        <v>0</v>
      </c>
      <c r="S655" s="225">
        <v>0</v>
      </c>
      <c r="T655" s="226">
        <f>S655*H655</f>
        <v>0</v>
      </c>
      <c r="AR655" s="17" t="s">
        <v>665</v>
      </c>
      <c r="AT655" s="17" t="s">
        <v>662</v>
      </c>
      <c r="AU655" s="17" t="s">
        <v>85</v>
      </c>
      <c r="AY655" s="17" t="s">
        <v>128</v>
      </c>
      <c r="BE655" s="227">
        <f>IF(N655="základní",J655,0)</f>
        <v>0</v>
      </c>
      <c r="BF655" s="227">
        <f>IF(N655="snížená",J655,0)</f>
        <v>0</v>
      </c>
      <c r="BG655" s="227">
        <f>IF(N655="zákl. přenesená",J655,0)</f>
        <v>0</v>
      </c>
      <c r="BH655" s="227">
        <f>IF(N655="sníž. přenesená",J655,0)</f>
        <v>0</v>
      </c>
      <c r="BI655" s="227">
        <f>IF(N655="nulová",J655,0)</f>
        <v>0</v>
      </c>
      <c r="BJ655" s="17" t="s">
        <v>83</v>
      </c>
      <c r="BK655" s="227">
        <f>ROUND(I655*H655,2)</f>
        <v>0</v>
      </c>
      <c r="BL655" s="17" t="s">
        <v>665</v>
      </c>
      <c r="BM655" s="17" t="s">
        <v>817</v>
      </c>
    </row>
    <row r="656" s="12" customFormat="1">
      <c r="B656" s="228"/>
      <c r="C656" s="229"/>
      <c r="D656" s="230" t="s">
        <v>138</v>
      </c>
      <c r="E656" s="231" t="s">
        <v>32</v>
      </c>
      <c r="F656" s="232" t="s">
        <v>674</v>
      </c>
      <c r="G656" s="229"/>
      <c r="H656" s="231" t="s">
        <v>32</v>
      </c>
      <c r="I656" s="233"/>
      <c r="J656" s="229"/>
      <c r="K656" s="229"/>
      <c r="L656" s="234"/>
      <c r="M656" s="235"/>
      <c r="N656" s="236"/>
      <c r="O656" s="236"/>
      <c r="P656" s="236"/>
      <c r="Q656" s="236"/>
      <c r="R656" s="236"/>
      <c r="S656" s="236"/>
      <c r="T656" s="237"/>
      <c r="AT656" s="238" t="s">
        <v>138</v>
      </c>
      <c r="AU656" s="238" t="s">
        <v>85</v>
      </c>
      <c r="AV656" s="12" t="s">
        <v>83</v>
      </c>
      <c r="AW656" s="12" t="s">
        <v>39</v>
      </c>
      <c r="AX656" s="12" t="s">
        <v>77</v>
      </c>
      <c r="AY656" s="238" t="s">
        <v>128</v>
      </c>
    </row>
    <row r="657" s="13" customFormat="1">
      <c r="B657" s="239"/>
      <c r="C657" s="240"/>
      <c r="D657" s="230" t="s">
        <v>138</v>
      </c>
      <c r="E657" s="241" t="s">
        <v>32</v>
      </c>
      <c r="F657" s="242" t="s">
        <v>808</v>
      </c>
      <c r="G657" s="240"/>
      <c r="H657" s="243">
        <v>5</v>
      </c>
      <c r="I657" s="244"/>
      <c r="J657" s="240"/>
      <c r="K657" s="240"/>
      <c r="L657" s="245"/>
      <c r="M657" s="246"/>
      <c r="N657" s="247"/>
      <c r="O657" s="247"/>
      <c r="P657" s="247"/>
      <c r="Q657" s="247"/>
      <c r="R657" s="247"/>
      <c r="S657" s="247"/>
      <c r="T657" s="248"/>
      <c r="AT657" s="249" t="s">
        <v>138</v>
      </c>
      <c r="AU657" s="249" t="s">
        <v>85</v>
      </c>
      <c r="AV657" s="13" t="s">
        <v>85</v>
      </c>
      <c r="AW657" s="13" t="s">
        <v>39</v>
      </c>
      <c r="AX657" s="13" t="s">
        <v>77</v>
      </c>
      <c r="AY657" s="249" t="s">
        <v>128</v>
      </c>
    </row>
    <row r="658" s="14" customFormat="1">
      <c r="B658" s="250"/>
      <c r="C658" s="251"/>
      <c r="D658" s="230" t="s">
        <v>138</v>
      </c>
      <c r="E658" s="252" t="s">
        <v>32</v>
      </c>
      <c r="F658" s="253" t="s">
        <v>141</v>
      </c>
      <c r="G658" s="251"/>
      <c r="H658" s="254">
        <v>5</v>
      </c>
      <c r="I658" s="255"/>
      <c r="J658" s="251"/>
      <c r="K658" s="251"/>
      <c r="L658" s="256"/>
      <c r="M658" s="257"/>
      <c r="N658" s="258"/>
      <c r="O658" s="258"/>
      <c r="P658" s="258"/>
      <c r="Q658" s="258"/>
      <c r="R658" s="258"/>
      <c r="S658" s="258"/>
      <c r="T658" s="259"/>
      <c r="AT658" s="260" t="s">
        <v>138</v>
      </c>
      <c r="AU658" s="260" t="s">
        <v>85</v>
      </c>
      <c r="AV658" s="14" t="s">
        <v>127</v>
      </c>
      <c r="AW658" s="14" t="s">
        <v>39</v>
      </c>
      <c r="AX658" s="14" t="s">
        <v>83</v>
      </c>
      <c r="AY658" s="260" t="s">
        <v>128</v>
      </c>
    </row>
    <row r="659" s="1" customFormat="1" ht="22.5" customHeight="1">
      <c r="B659" s="39"/>
      <c r="C659" s="261" t="s">
        <v>1147</v>
      </c>
      <c r="D659" s="261" t="s">
        <v>662</v>
      </c>
      <c r="E659" s="262" t="s">
        <v>818</v>
      </c>
      <c r="F659" s="263" t="s">
        <v>819</v>
      </c>
      <c r="G659" s="264" t="s">
        <v>134</v>
      </c>
      <c r="H659" s="265">
        <v>5</v>
      </c>
      <c r="I659" s="266"/>
      <c r="J659" s="267">
        <f>ROUND(I659*H659,2)</f>
        <v>0</v>
      </c>
      <c r="K659" s="263" t="s">
        <v>135</v>
      </c>
      <c r="L659" s="268"/>
      <c r="M659" s="269" t="s">
        <v>32</v>
      </c>
      <c r="N659" s="270" t="s">
        <v>48</v>
      </c>
      <c r="O659" s="80"/>
      <c r="P659" s="225">
        <f>O659*H659</f>
        <v>0</v>
      </c>
      <c r="Q659" s="225">
        <v>0</v>
      </c>
      <c r="R659" s="225">
        <f>Q659*H659</f>
        <v>0</v>
      </c>
      <c r="S659" s="225">
        <v>0</v>
      </c>
      <c r="T659" s="226">
        <f>S659*H659</f>
        <v>0</v>
      </c>
      <c r="AR659" s="17" t="s">
        <v>665</v>
      </c>
      <c r="AT659" s="17" t="s">
        <v>662</v>
      </c>
      <c r="AU659" s="17" t="s">
        <v>85</v>
      </c>
      <c r="AY659" s="17" t="s">
        <v>128</v>
      </c>
      <c r="BE659" s="227">
        <f>IF(N659="základní",J659,0)</f>
        <v>0</v>
      </c>
      <c r="BF659" s="227">
        <f>IF(N659="snížená",J659,0)</f>
        <v>0</v>
      </c>
      <c r="BG659" s="227">
        <f>IF(N659="zákl. přenesená",J659,0)</f>
        <v>0</v>
      </c>
      <c r="BH659" s="227">
        <f>IF(N659="sníž. přenesená",J659,0)</f>
        <v>0</v>
      </c>
      <c r="BI659" s="227">
        <f>IF(N659="nulová",J659,0)</f>
        <v>0</v>
      </c>
      <c r="BJ659" s="17" t="s">
        <v>83</v>
      </c>
      <c r="BK659" s="227">
        <f>ROUND(I659*H659,2)</f>
        <v>0</v>
      </c>
      <c r="BL659" s="17" t="s">
        <v>665</v>
      </c>
      <c r="BM659" s="17" t="s">
        <v>820</v>
      </c>
    </row>
    <row r="660" s="12" customFormat="1">
      <c r="B660" s="228"/>
      <c r="C660" s="229"/>
      <c r="D660" s="230" t="s">
        <v>138</v>
      </c>
      <c r="E660" s="231" t="s">
        <v>32</v>
      </c>
      <c r="F660" s="232" t="s">
        <v>674</v>
      </c>
      <c r="G660" s="229"/>
      <c r="H660" s="231" t="s">
        <v>32</v>
      </c>
      <c r="I660" s="233"/>
      <c r="J660" s="229"/>
      <c r="K660" s="229"/>
      <c r="L660" s="234"/>
      <c r="M660" s="235"/>
      <c r="N660" s="236"/>
      <c r="O660" s="236"/>
      <c r="P660" s="236"/>
      <c r="Q660" s="236"/>
      <c r="R660" s="236"/>
      <c r="S660" s="236"/>
      <c r="T660" s="237"/>
      <c r="AT660" s="238" t="s">
        <v>138</v>
      </c>
      <c r="AU660" s="238" t="s">
        <v>85</v>
      </c>
      <c r="AV660" s="12" t="s">
        <v>83</v>
      </c>
      <c r="AW660" s="12" t="s">
        <v>39</v>
      </c>
      <c r="AX660" s="12" t="s">
        <v>77</v>
      </c>
      <c r="AY660" s="238" t="s">
        <v>128</v>
      </c>
    </row>
    <row r="661" s="13" customFormat="1">
      <c r="B661" s="239"/>
      <c r="C661" s="240"/>
      <c r="D661" s="230" t="s">
        <v>138</v>
      </c>
      <c r="E661" s="241" t="s">
        <v>32</v>
      </c>
      <c r="F661" s="242" t="s">
        <v>808</v>
      </c>
      <c r="G661" s="240"/>
      <c r="H661" s="243">
        <v>5</v>
      </c>
      <c r="I661" s="244"/>
      <c r="J661" s="240"/>
      <c r="K661" s="240"/>
      <c r="L661" s="245"/>
      <c r="M661" s="246"/>
      <c r="N661" s="247"/>
      <c r="O661" s="247"/>
      <c r="P661" s="247"/>
      <c r="Q661" s="247"/>
      <c r="R661" s="247"/>
      <c r="S661" s="247"/>
      <c r="T661" s="248"/>
      <c r="AT661" s="249" t="s">
        <v>138</v>
      </c>
      <c r="AU661" s="249" t="s">
        <v>85</v>
      </c>
      <c r="AV661" s="13" t="s">
        <v>85</v>
      </c>
      <c r="AW661" s="13" t="s">
        <v>39</v>
      </c>
      <c r="AX661" s="13" t="s">
        <v>77</v>
      </c>
      <c r="AY661" s="249" t="s">
        <v>128</v>
      </c>
    </row>
    <row r="662" s="14" customFormat="1">
      <c r="B662" s="250"/>
      <c r="C662" s="251"/>
      <c r="D662" s="230" t="s">
        <v>138</v>
      </c>
      <c r="E662" s="252" t="s">
        <v>32</v>
      </c>
      <c r="F662" s="253" t="s">
        <v>141</v>
      </c>
      <c r="G662" s="251"/>
      <c r="H662" s="254">
        <v>5</v>
      </c>
      <c r="I662" s="255"/>
      <c r="J662" s="251"/>
      <c r="K662" s="251"/>
      <c r="L662" s="256"/>
      <c r="M662" s="257"/>
      <c r="N662" s="258"/>
      <c r="O662" s="258"/>
      <c r="P662" s="258"/>
      <c r="Q662" s="258"/>
      <c r="R662" s="258"/>
      <c r="S662" s="258"/>
      <c r="T662" s="259"/>
      <c r="AT662" s="260" t="s">
        <v>138</v>
      </c>
      <c r="AU662" s="260" t="s">
        <v>85</v>
      </c>
      <c r="AV662" s="14" t="s">
        <v>127</v>
      </c>
      <c r="AW662" s="14" t="s">
        <v>39</v>
      </c>
      <c r="AX662" s="14" t="s">
        <v>83</v>
      </c>
      <c r="AY662" s="260" t="s">
        <v>128</v>
      </c>
    </row>
    <row r="663" s="1" customFormat="1" ht="16.5" customHeight="1">
      <c r="B663" s="39"/>
      <c r="C663" s="261" t="s">
        <v>1151</v>
      </c>
      <c r="D663" s="261" t="s">
        <v>662</v>
      </c>
      <c r="E663" s="262" t="s">
        <v>835</v>
      </c>
      <c r="F663" s="263" t="s">
        <v>836</v>
      </c>
      <c r="G663" s="264" t="s">
        <v>134</v>
      </c>
      <c r="H663" s="265">
        <v>25</v>
      </c>
      <c r="I663" s="266"/>
      <c r="J663" s="267">
        <f>ROUND(I663*H663,2)</f>
        <v>0</v>
      </c>
      <c r="K663" s="263" t="s">
        <v>32</v>
      </c>
      <c r="L663" s="268"/>
      <c r="M663" s="269" t="s">
        <v>32</v>
      </c>
      <c r="N663" s="270" t="s">
        <v>48</v>
      </c>
      <c r="O663" s="80"/>
      <c r="P663" s="225">
        <f>O663*H663</f>
        <v>0</v>
      </c>
      <c r="Q663" s="225">
        <v>0</v>
      </c>
      <c r="R663" s="225">
        <f>Q663*H663</f>
        <v>0</v>
      </c>
      <c r="S663" s="225">
        <v>0</v>
      </c>
      <c r="T663" s="226">
        <f>S663*H663</f>
        <v>0</v>
      </c>
      <c r="AR663" s="17" t="s">
        <v>665</v>
      </c>
      <c r="AT663" s="17" t="s">
        <v>662</v>
      </c>
      <c r="AU663" s="17" t="s">
        <v>85</v>
      </c>
      <c r="AY663" s="17" t="s">
        <v>128</v>
      </c>
      <c r="BE663" s="227">
        <f>IF(N663="základní",J663,0)</f>
        <v>0</v>
      </c>
      <c r="BF663" s="227">
        <f>IF(N663="snížená",J663,0)</f>
        <v>0</v>
      </c>
      <c r="BG663" s="227">
        <f>IF(N663="zákl. přenesená",J663,0)</f>
        <v>0</v>
      </c>
      <c r="BH663" s="227">
        <f>IF(N663="sníž. přenesená",J663,0)</f>
        <v>0</v>
      </c>
      <c r="BI663" s="227">
        <f>IF(N663="nulová",J663,0)</f>
        <v>0</v>
      </c>
      <c r="BJ663" s="17" t="s">
        <v>83</v>
      </c>
      <c r="BK663" s="227">
        <f>ROUND(I663*H663,2)</f>
        <v>0</v>
      </c>
      <c r="BL663" s="17" t="s">
        <v>665</v>
      </c>
      <c r="BM663" s="17" t="s">
        <v>837</v>
      </c>
    </row>
    <row r="664" s="12" customFormat="1">
      <c r="B664" s="228"/>
      <c r="C664" s="229"/>
      <c r="D664" s="230" t="s">
        <v>138</v>
      </c>
      <c r="E664" s="231" t="s">
        <v>32</v>
      </c>
      <c r="F664" s="232" t="s">
        <v>674</v>
      </c>
      <c r="G664" s="229"/>
      <c r="H664" s="231" t="s">
        <v>32</v>
      </c>
      <c r="I664" s="233"/>
      <c r="J664" s="229"/>
      <c r="K664" s="229"/>
      <c r="L664" s="234"/>
      <c r="M664" s="235"/>
      <c r="N664" s="236"/>
      <c r="O664" s="236"/>
      <c r="P664" s="236"/>
      <c r="Q664" s="236"/>
      <c r="R664" s="236"/>
      <c r="S664" s="236"/>
      <c r="T664" s="237"/>
      <c r="AT664" s="238" t="s">
        <v>138</v>
      </c>
      <c r="AU664" s="238" t="s">
        <v>85</v>
      </c>
      <c r="AV664" s="12" t="s">
        <v>83</v>
      </c>
      <c r="AW664" s="12" t="s">
        <v>39</v>
      </c>
      <c r="AX664" s="12" t="s">
        <v>77</v>
      </c>
      <c r="AY664" s="238" t="s">
        <v>128</v>
      </c>
    </row>
    <row r="665" s="13" customFormat="1">
      <c r="B665" s="239"/>
      <c r="C665" s="240"/>
      <c r="D665" s="230" t="s">
        <v>138</v>
      </c>
      <c r="E665" s="241" t="s">
        <v>32</v>
      </c>
      <c r="F665" s="242" t="s">
        <v>974</v>
      </c>
      <c r="G665" s="240"/>
      <c r="H665" s="243">
        <v>25</v>
      </c>
      <c r="I665" s="244"/>
      <c r="J665" s="240"/>
      <c r="K665" s="240"/>
      <c r="L665" s="245"/>
      <c r="M665" s="246"/>
      <c r="N665" s="247"/>
      <c r="O665" s="247"/>
      <c r="P665" s="247"/>
      <c r="Q665" s="247"/>
      <c r="R665" s="247"/>
      <c r="S665" s="247"/>
      <c r="T665" s="248"/>
      <c r="AT665" s="249" t="s">
        <v>138</v>
      </c>
      <c r="AU665" s="249" t="s">
        <v>85</v>
      </c>
      <c r="AV665" s="13" t="s">
        <v>85</v>
      </c>
      <c r="AW665" s="13" t="s">
        <v>39</v>
      </c>
      <c r="AX665" s="13" t="s">
        <v>77</v>
      </c>
      <c r="AY665" s="249" t="s">
        <v>128</v>
      </c>
    </row>
    <row r="666" s="14" customFormat="1">
      <c r="B666" s="250"/>
      <c r="C666" s="251"/>
      <c r="D666" s="230" t="s">
        <v>138</v>
      </c>
      <c r="E666" s="252" t="s">
        <v>32</v>
      </c>
      <c r="F666" s="253" t="s">
        <v>141</v>
      </c>
      <c r="G666" s="251"/>
      <c r="H666" s="254">
        <v>25</v>
      </c>
      <c r="I666" s="255"/>
      <c r="J666" s="251"/>
      <c r="K666" s="251"/>
      <c r="L666" s="256"/>
      <c r="M666" s="257"/>
      <c r="N666" s="258"/>
      <c r="O666" s="258"/>
      <c r="P666" s="258"/>
      <c r="Q666" s="258"/>
      <c r="R666" s="258"/>
      <c r="S666" s="258"/>
      <c r="T666" s="259"/>
      <c r="AT666" s="260" t="s">
        <v>138</v>
      </c>
      <c r="AU666" s="260" t="s">
        <v>85</v>
      </c>
      <c r="AV666" s="14" t="s">
        <v>127</v>
      </c>
      <c r="AW666" s="14" t="s">
        <v>39</v>
      </c>
      <c r="AX666" s="14" t="s">
        <v>83</v>
      </c>
      <c r="AY666" s="260" t="s">
        <v>128</v>
      </c>
    </row>
    <row r="667" s="1" customFormat="1" ht="22.5" customHeight="1">
      <c r="B667" s="39"/>
      <c r="C667" s="261" t="s">
        <v>1152</v>
      </c>
      <c r="D667" s="261" t="s">
        <v>662</v>
      </c>
      <c r="E667" s="262" t="s">
        <v>821</v>
      </c>
      <c r="F667" s="263" t="s">
        <v>822</v>
      </c>
      <c r="G667" s="264" t="s">
        <v>134</v>
      </c>
      <c r="H667" s="265">
        <v>2</v>
      </c>
      <c r="I667" s="266"/>
      <c r="J667" s="267">
        <f>ROUND(I667*H667,2)</f>
        <v>0</v>
      </c>
      <c r="K667" s="263" t="s">
        <v>135</v>
      </c>
      <c r="L667" s="268"/>
      <c r="M667" s="269" t="s">
        <v>32</v>
      </c>
      <c r="N667" s="270" t="s">
        <v>48</v>
      </c>
      <c r="O667" s="80"/>
      <c r="P667" s="225">
        <f>O667*H667</f>
        <v>0</v>
      </c>
      <c r="Q667" s="225">
        <v>0</v>
      </c>
      <c r="R667" s="225">
        <f>Q667*H667</f>
        <v>0</v>
      </c>
      <c r="S667" s="225">
        <v>0</v>
      </c>
      <c r="T667" s="226">
        <f>S667*H667</f>
        <v>0</v>
      </c>
      <c r="AR667" s="17" t="s">
        <v>665</v>
      </c>
      <c r="AT667" s="17" t="s">
        <v>662</v>
      </c>
      <c r="AU667" s="17" t="s">
        <v>85</v>
      </c>
      <c r="AY667" s="17" t="s">
        <v>128</v>
      </c>
      <c r="BE667" s="227">
        <f>IF(N667="základní",J667,0)</f>
        <v>0</v>
      </c>
      <c r="BF667" s="227">
        <f>IF(N667="snížená",J667,0)</f>
        <v>0</v>
      </c>
      <c r="BG667" s="227">
        <f>IF(N667="zákl. přenesená",J667,0)</f>
        <v>0</v>
      </c>
      <c r="BH667" s="227">
        <f>IF(N667="sníž. přenesená",J667,0)</f>
        <v>0</v>
      </c>
      <c r="BI667" s="227">
        <f>IF(N667="nulová",J667,0)</f>
        <v>0</v>
      </c>
      <c r="BJ667" s="17" t="s">
        <v>83</v>
      </c>
      <c r="BK667" s="227">
        <f>ROUND(I667*H667,2)</f>
        <v>0</v>
      </c>
      <c r="BL667" s="17" t="s">
        <v>665</v>
      </c>
      <c r="BM667" s="17" t="s">
        <v>823</v>
      </c>
    </row>
    <row r="668" s="12" customFormat="1">
      <c r="B668" s="228"/>
      <c r="C668" s="229"/>
      <c r="D668" s="230" t="s">
        <v>138</v>
      </c>
      <c r="E668" s="231" t="s">
        <v>32</v>
      </c>
      <c r="F668" s="232" t="s">
        <v>674</v>
      </c>
      <c r="G668" s="229"/>
      <c r="H668" s="231" t="s">
        <v>32</v>
      </c>
      <c r="I668" s="233"/>
      <c r="J668" s="229"/>
      <c r="K668" s="229"/>
      <c r="L668" s="234"/>
      <c r="M668" s="235"/>
      <c r="N668" s="236"/>
      <c r="O668" s="236"/>
      <c r="P668" s="236"/>
      <c r="Q668" s="236"/>
      <c r="R668" s="236"/>
      <c r="S668" s="236"/>
      <c r="T668" s="237"/>
      <c r="AT668" s="238" t="s">
        <v>138</v>
      </c>
      <c r="AU668" s="238" t="s">
        <v>85</v>
      </c>
      <c r="AV668" s="12" t="s">
        <v>83</v>
      </c>
      <c r="AW668" s="12" t="s">
        <v>39</v>
      </c>
      <c r="AX668" s="12" t="s">
        <v>77</v>
      </c>
      <c r="AY668" s="238" t="s">
        <v>128</v>
      </c>
    </row>
    <row r="669" s="13" customFormat="1">
      <c r="B669" s="239"/>
      <c r="C669" s="240"/>
      <c r="D669" s="230" t="s">
        <v>138</v>
      </c>
      <c r="E669" s="241" t="s">
        <v>32</v>
      </c>
      <c r="F669" s="242" t="s">
        <v>824</v>
      </c>
      <c r="G669" s="240"/>
      <c r="H669" s="243">
        <v>2</v>
      </c>
      <c r="I669" s="244"/>
      <c r="J669" s="240"/>
      <c r="K669" s="240"/>
      <c r="L669" s="245"/>
      <c r="M669" s="246"/>
      <c r="N669" s="247"/>
      <c r="O669" s="247"/>
      <c r="P669" s="247"/>
      <c r="Q669" s="247"/>
      <c r="R669" s="247"/>
      <c r="S669" s="247"/>
      <c r="T669" s="248"/>
      <c r="AT669" s="249" t="s">
        <v>138</v>
      </c>
      <c r="AU669" s="249" t="s">
        <v>85</v>
      </c>
      <c r="AV669" s="13" t="s">
        <v>85</v>
      </c>
      <c r="AW669" s="13" t="s">
        <v>39</v>
      </c>
      <c r="AX669" s="13" t="s">
        <v>77</v>
      </c>
      <c r="AY669" s="249" t="s">
        <v>128</v>
      </c>
    </row>
    <row r="670" s="14" customFormat="1">
      <c r="B670" s="250"/>
      <c r="C670" s="251"/>
      <c r="D670" s="230" t="s">
        <v>138</v>
      </c>
      <c r="E670" s="252" t="s">
        <v>32</v>
      </c>
      <c r="F670" s="253" t="s">
        <v>141</v>
      </c>
      <c r="G670" s="251"/>
      <c r="H670" s="254">
        <v>2</v>
      </c>
      <c r="I670" s="255"/>
      <c r="J670" s="251"/>
      <c r="K670" s="251"/>
      <c r="L670" s="256"/>
      <c r="M670" s="257"/>
      <c r="N670" s="258"/>
      <c r="O670" s="258"/>
      <c r="P670" s="258"/>
      <c r="Q670" s="258"/>
      <c r="R670" s="258"/>
      <c r="S670" s="258"/>
      <c r="T670" s="259"/>
      <c r="AT670" s="260" t="s">
        <v>138</v>
      </c>
      <c r="AU670" s="260" t="s">
        <v>85</v>
      </c>
      <c r="AV670" s="14" t="s">
        <v>127</v>
      </c>
      <c r="AW670" s="14" t="s">
        <v>39</v>
      </c>
      <c r="AX670" s="14" t="s">
        <v>83</v>
      </c>
      <c r="AY670" s="260" t="s">
        <v>128</v>
      </c>
    </row>
    <row r="671" s="1" customFormat="1" ht="22.5" customHeight="1">
      <c r="B671" s="39"/>
      <c r="C671" s="261" t="s">
        <v>1156</v>
      </c>
      <c r="D671" s="261" t="s">
        <v>662</v>
      </c>
      <c r="E671" s="262" t="s">
        <v>825</v>
      </c>
      <c r="F671" s="263" t="s">
        <v>826</v>
      </c>
      <c r="G671" s="264" t="s">
        <v>134</v>
      </c>
      <c r="H671" s="265">
        <v>2</v>
      </c>
      <c r="I671" s="266"/>
      <c r="J671" s="267">
        <f>ROUND(I671*H671,2)</f>
        <v>0</v>
      </c>
      <c r="K671" s="263" t="s">
        <v>135</v>
      </c>
      <c r="L671" s="268"/>
      <c r="M671" s="269" t="s">
        <v>32</v>
      </c>
      <c r="N671" s="270" t="s">
        <v>48</v>
      </c>
      <c r="O671" s="80"/>
      <c r="P671" s="225">
        <f>O671*H671</f>
        <v>0</v>
      </c>
      <c r="Q671" s="225">
        <v>0</v>
      </c>
      <c r="R671" s="225">
        <f>Q671*H671</f>
        <v>0</v>
      </c>
      <c r="S671" s="225">
        <v>0</v>
      </c>
      <c r="T671" s="226">
        <f>S671*H671</f>
        <v>0</v>
      </c>
      <c r="AR671" s="17" t="s">
        <v>665</v>
      </c>
      <c r="AT671" s="17" t="s">
        <v>662</v>
      </c>
      <c r="AU671" s="17" t="s">
        <v>85</v>
      </c>
      <c r="AY671" s="17" t="s">
        <v>128</v>
      </c>
      <c r="BE671" s="227">
        <f>IF(N671="základní",J671,0)</f>
        <v>0</v>
      </c>
      <c r="BF671" s="227">
        <f>IF(N671="snížená",J671,0)</f>
        <v>0</v>
      </c>
      <c r="BG671" s="227">
        <f>IF(N671="zákl. přenesená",J671,0)</f>
        <v>0</v>
      </c>
      <c r="BH671" s="227">
        <f>IF(N671="sníž. přenesená",J671,0)</f>
        <v>0</v>
      </c>
      <c r="BI671" s="227">
        <f>IF(N671="nulová",J671,0)</f>
        <v>0</v>
      </c>
      <c r="BJ671" s="17" t="s">
        <v>83</v>
      </c>
      <c r="BK671" s="227">
        <f>ROUND(I671*H671,2)</f>
        <v>0</v>
      </c>
      <c r="BL671" s="17" t="s">
        <v>665</v>
      </c>
      <c r="BM671" s="17" t="s">
        <v>827</v>
      </c>
    </row>
    <row r="672" s="12" customFormat="1">
      <c r="B672" s="228"/>
      <c r="C672" s="229"/>
      <c r="D672" s="230" t="s">
        <v>138</v>
      </c>
      <c r="E672" s="231" t="s">
        <v>32</v>
      </c>
      <c r="F672" s="232" t="s">
        <v>674</v>
      </c>
      <c r="G672" s="229"/>
      <c r="H672" s="231" t="s">
        <v>32</v>
      </c>
      <c r="I672" s="233"/>
      <c r="J672" s="229"/>
      <c r="K672" s="229"/>
      <c r="L672" s="234"/>
      <c r="M672" s="235"/>
      <c r="N672" s="236"/>
      <c r="O672" s="236"/>
      <c r="P672" s="236"/>
      <c r="Q672" s="236"/>
      <c r="R672" s="236"/>
      <c r="S672" s="236"/>
      <c r="T672" s="237"/>
      <c r="AT672" s="238" t="s">
        <v>138</v>
      </c>
      <c r="AU672" s="238" t="s">
        <v>85</v>
      </c>
      <c r="AV672" s="12" t="s">
        <v>83</v>
      </c>
      <c r="AW672" s="12" t="s">
        <v>39</v>
      </c>
      <c r="AX672" s="12" t="s">
        <v>77</v>
      </c>
      <c r="AY672" s="238" t="s">
        <v>128</v>
      </c>
    </row>
    <row r="673" s="13" customFormat="1">
      <c r="B673" s="239"/>
      <c r="C673" s="240"/>
      <c r="D673" s="230" t="s">
        <v>138</v>
      </c>
      <c r="E673" s="241" t="s">
        <v>32</v>
      </c>
      <c r="F673" s="242" t="s">
        <v>824</v>
      </c>
      <c r="G673" s="240"/>
      <c r="H673" s="243">
        <v>2</v>
      </c>
      <c r="I673" s="244"/>
      <c r="J673" s="240"/>
      <c r="K673" s="240"/>
      <c r="L673" s="245"/>
      <c r="M673" s="246"/>
      <c r="N673" s="247"/>
      <c r="O673" s="247"/>
      <c r="P673" s="247"/>
      <c r="Q673" s="247"/>
      <c r="R673" s="247"/>
      <c r="S673" s="247"/>
      <c r="T673" s="248"/>
      <c r="AT673" s="249" t="s">
        <v>138</v>
      </c>
      <c r="AU673" s="249" t="s">
        <v>85</v>
      </c>
      <c r="AV673" s="13" t="s">
        <v>85</v>
      </c>
      <c r="AW673" s="13" t="s">
        <v>39</v>
      </c>
      <c r="AX673" s="13" t="s">
        <v>77</v>
      </c>
      <c r="AY673" s="249" t="s">
        <v>128</v>
      </c>
    </row>
    <row r="674" s="14" customFormat="1">
      <c r="B674" s="250"/>
      <c r="C674" s="251"/>
      <c r="D674" s="230" t="s">
        <v>138</v>
      </c>
      <c r="E674" s="252" t="s">
        <v>32</v>
      </c>
      <c r="F674" s="253" t="s">
        <v>141</v>
      </c>
      <c r="G674" s="251"/>
      <c r="H674" s="254">
        <v>2</v>
      </c>
      <c r="I674" s="255"/>
      <c r="J674" s="251"/>
      <c r="K674" s="251"/>
      <c r="L674" s="256"/>
      <c r="M674" s="257"/>
      <c r="N674" s="258"/>
      <c r="O674" s="258"/>
      <c r="P674" s="258"/>
      <c r="Q674" s="258"/>
      <c r="R674" s="258"/>
      <c r="S674" s="258"/>
      <c r="T674" s="259"/>
      <c r="AT674" s="260" t="s">
        <v>138</v>
      </c>
      <c r="AU674" s="260" t="s">
        <v>85</v>
      </c>
      <c r="AV674" s="14" t="s">
        <v>127</v>
      </c>
      <c r="AW674" s="14" t="s">
        <v>39</v>
      </c>
      <c r="AX674" s="14" t="s">
        <v>83</v>
      </c>
      <c r="AY674" s="260" t="s">
        <v>128</v>
      </c>
    </row>
    <row r="675" s="1" customFormat="1" ht="22.5" customHeight="1">
      <c r="B675" s="39"/>
      <c r="C675" s="261" t="s">
        <v>1157</v>
      </c>
      <c r="D675" s="261" t="s">
        <v>662</v>
      </c>
      <c r="E675" s="262" t="s">
        <v>828</v>
      </c>
      <c r="F675" s="263" t="s">
        <v>829</v>
      </c>
      <c r="G675" s="264" t="s">
        <v>134</v>
      </c>
      <c r="H675" s="265">
        <v>2</v>
      </c>
      <c r="I675" s="266"/>
      <c r="J675" s="267">
        <f>ROUND(I675*H675,2)</f>
        <v>0</v>
      </c>
      <c r="K675" s="263" t="s">
        <v>135</v>
      </c>
      <c r="L675" s="268"/>
      <c r="M675" s="269" t="s">
        <v>32</v>
      </c>
      <c r="N675" s="270" t="s">
        <v>48</v>
      </c>
      <c r="O675" s="80"/>
      <c r="P675" s="225">
        <f>O675*H675</f>
        <v>0</v>
      </c>
      <c r="Q675" s="225">
        <v>0</v>
      </c>
      <c r="R675" s="225">
        <f>Q675*H675</f>
        <v>0</v>
      </c>
      <c r="S675" s="225">
        <v>0</v>
      </c>
      <c r="T675" s="226">
        <f>S675*H675</f>
        <v>0</v>
      </c>
      <c r="AR675" s="17" t="s">
        <v>665</v>
      </c>
      <c r="AT675" s="17" t="s">
        <v>662</v>
      </c>
      <c r="AU675" s="17" t="s">
        <v>85</v>
      </c>
      <c r="AY675" s="17" t="s">
        <v>128</v>
      </c>
      <c r="BE675" s="227">
        <f>IF(N675="základní",J675,0)</f>
        <v>0</v>
      </c>
      <c r="BF675" s="227">
        <f>IF(N675="snížená",J675,0)</f>
        <v>0</v>
      </c>
      <c r="BG675" s="227">
        <f>IF(N675="zákl. přenesená",J675,0)</f>
        <v>0</v>
      </c>
      <c r="BH675" s="227">
        <f>IF(N675="sníž. přenesená",J675,0)</f>
        <v>0</v>
      </c>
      <c r="BI675" s="227">
        <f>IF(N675="nulová",J675,0)</f>
        <v>0</v>
      </c>
      <c r="BJ675" s="17" t="s">
        <v>83</v>
      </c>
      <c r="BK675" s="227">
        <f>ROUND(I675*H675,2)</f>
        <v>0</v>
      </c>
      <c r="BL675" s="17" t="s">
        <v>665</v>
      </c>
      <c r="BM675" s="17" t="s">
        <v>830</v>
      </c>
    </row>
    <row r="676" s="12" customFormat="1">
      <c r="B676" s="228"/>
      <c r="C676" s="229"/>
      <c r="D676" s="230" t="s">
        <v>138</v>
      </c>
      <c r="E676" s="231" t="s">
        <v>32</v>
      </c>
      <c r="F676" s="232" t="s">
        <v>674</v>
      </c>
      <c r="G676" s="229"/>
      <c r="H676" s="231" t="s">
        <v>32</v>
      </c>
      <c r="I676" s="233"/>
      <c r="J676" s="229"/>
      <c r="K676" s="229"/>
      <c r="L676" s="234"/>
      <c r="M676" s="235"/>
      <c r="N676" s="236"/>
      <c r="O676" s="236"/>
      <c r="P676" s="236"/>
      <c r="Q676" s="236"/>
      <c r="R676" s="236"/>
      <c r="S676" s="236"/>
      <c r="T676" s="237"/>
      <c r="AT676" s="238" t="s">
        <v>138</v>
      </c>
      <c r="AU676" s="238" t="s">
        <v>85</v>
      </c>
      <c r="AV676" s="12" t="s">
        <v>83</v>
      </c>
      <c r="AW676" s="12" t="s">
        <v>39</v>
      </c>
      <c r="AX676" s="12" t="s">
        <v>77</v>
      </c>
      <c r="AY676" s="238" t="s">
        <v>128</v>
      </c>
    </row>
    <row r="677" s="13" customFormat="1">
      <c r="B677" s="239"/>
      <c r="C677" s="240"/>
      <c r="D677" s="230" t="s">
        <v>138</v>
      </c>
      <c r="E677" s="241" t="s">
        <v>32</v>
      </c>
      <c r="F677" s="242" t="s">
        <v>824</v>
      </c>
      <c r="G677" s="240"/>
      <c r="H677" s="243">
        <v>2</v>
      </c>
      <c r="I677" s="244"/>
      <c r="J677" s="240"/>
      <c r="K677" s="240"/>
      <c r="L677" s="245"/>
      <c r="M677" s="246"/>
      <c r="N677" s="247"/>
      <c r="O677" s="247"/>
      <c r="P677" s="247"/>
      <c r="Q677" s="247"/>
      <c r="R677" s="247"/>
      <c r="S677" s="247"/>
      <c r="T677" s="248"/>
      <c r="AT677" s="249" t="s">
        <v>138</v>
      </c>
      <c r="AU677" s="249" t="s">
        <v>85</v>
      </c>
      <c r="AV677" s="13" t="s">
        <v>85</v>
      </c>
      <c r="AW677" s="13" t="s">
        <v>39</v>
      </c>
      <c r="AX677" s="13" t="s">
        <v>77</v>
      </c>
      <c r="AY677" s="249" t="s">
        <v>128</v>
      </c>
    </row>
    <row r="678" s="14" customFormat="1">
      <c r="B678" s="250"/>
      <c r="C678" s="251"/>
      <c r="D678" s="230" t="s">
        <v>138</v>
      </c>
      <c r="E678" s="252" t="s">
        <v>32</v>
      </c>
      <c r="F678" s="253" t="s">
        <v>141</v>
      </c>
      <c r="G678" s="251"/>
      <c r="H678" s="254">
        <v>2</v>
      </c>
      <c r="I678" s="255"/>
      <c r="J678" s="251"/>
      <c r="K678" s="251"/>
      <c r="L678" s="256"/>
      <c r="M678" s="257"/>
      <c r="N678" s="258"/>
      <c r="O678" s="258"/>
      <c r="P678" s="258"/>
      <c r="Q678" s="258"/>
      <c r="R678" s="258"/>
      <c r="S678" s="258"/>
      <c r="T678" s="259"/>
      <c r="AT678" s="260" t="s">
        <v>138</v>
      </c>
      <c r="AU678" s="260" t="s">
        <v>85</v>
      </c>
      <c r="AV678" s="14" t="s">
        <v>127</v>
      </c>
      <c r="AW678" s="14" t="s">
        <v>39</v>
      </c>
      <c r="AX678" s="14" t="s">
        <v>83</v>
      </c>
      <c r="AY678" s="260" t="s">
        <v>128</v>
      </c>
    </row>
    <row r="679" s="1" customFormat="1" ht="22.5" customHeight="1">
      <c r="B679" s="39"/>
      <c r="C679" s="261" t="s">
        <v>1158</v>
      </c>
      <c r="D679" s="261" t="s">
        <v>662</v>
      </c>
      <c r="E679" s="262" t="s">
        <v>1301</v>
      </c>
      <c r="F679" s="263" t="s">
        <v>1302</v>
      </c>
      <c r="G679" s="264" t="s">
        <v>134</v>
      </c>
      <c r="H679" s="265">
        <v>2</v>
      </c>
      <c r="I679" s="266"/>
      <c r="J679" s="267">
        <f>ROUND(I679*H679,2)</f>
        <v>0</v>
      </c>
      <c r="K679" s="263" t="s">
        <v>135</v>
      </c>
      <c r="L679" s="268"/>
      <c r="M679" s="269" t="s">
        <v>32</v>
      </c>
      <c r="N679" s="270" t="s">
        <v>48</v>
      </c>
      <c r="O679" s="80"/>
      <c r="P679" s="225">
        <f>O679*H679</f>
        <v>0</v>
      </c>
      <c r="Q679" s="225">
        <v>0</v>
      </c>
      <c r="R679" s="225">
        <f>Q679*H679</f>
        <v>0</v>
      </c>
      <c r="S679" s="225">
        <v>0</v>
      </c>
      <c r="T679" s="226">
        <f>S679*H679</f>
        <v>0</v>
      </c>
      <c r="AR679" s="17" t="s">
        <v>665</v>
      </c>
      <c r="AT679" s="17" t="s">
        <v>662</v>
      </c>
      <c r="AU679" s="17" t="s">
        <v>85</v>
      </c>
      <c r="AY679" s="17" t="s">
        <v>128</v>
      </c>
      <c r="BE679" s="227">
        <f>IF(N679="základní",J679,0)</f>
        <v>0</v>
      </c>
      <c r="BF679" s="227">
        <f>IF(N679="snížená",J679,0)</f>
        <v>0</v>
      </c>
      <c r="BG679" s="227">
        <f>IF(N679="zákl. přenesená",J679,0)</f>
        <v>0</v>
      </c>
      <c r="BH679" s="227">
        <f>IF(N679="sníž. přenesená",J679,0)</f>
        <v>0</v>
      </c>
      <c r="BI679" s="227">
        <f>IF(N679="nulová",J679,0)</f>
        <v>0</v>
      </c>
      <c r="BJ679" s="17" t="s">
        <v>83</v>
      </c>
      <c r="BK679" s="227">
        <f>ROUND(I679*H679,2)</f>
        <v>0</v>
      </c>
      <c r="BL679" s="17" t="s">
        <v>665</v>
      </c>
      <c r="BM679" s="17" t="s">
        <v>1303</v>
      </c>
    </row>
    <row r="680" s="12" customFormat="1">
      <c r="B680" s="228"/>
      <c r="C680" s="229"/>
      <c r="D680" s="230" t="s">
        <v>138</v>
      </c>
      <c r="E680" s="231" t="s">
        <v>32</v>
      </c>
      <c r="F680" s="232" t="s">
        <v>674</v>
      </c>
      <c r="G680" s="229"/>
      <c r="H680" s="231" t="s">
        <v>32</v>
      </c>
      <c r="I680" s="233"/>
      <c r="J680" s="229"/>
      <c r="K680" s="229"/>
      <c r="L680" s="234"/>
      <c r="M680" s="235"/>
      <c r="N680" s="236"/>
      <c r="O680" s="236"/>
      <c r="P680" s="236"/>
      <c r="Q680" s="236"/>
      <c r="R680" s="236"/>
      <c r="S680" s="236"/>
      <c r="T680" s="237"/>
      <c r="AT680" s="238" t="s">
        <v>138</v>
      </c>
      <c r="AU680" s="238" t="s">
        <v>85</v>
      </c>
      <c r="AV680" s="12" t="s">
        <v>83</v>
      </c>
      <c r="AW680" s="12" t="s">
        <v>39</v>
      </c>
      <c r="AX680" s="12" t="s">
        <v>77</v>
      </c>
      <c r="AY680" s="238" t="s">
        <v>128</v>
      </c>
    </row>
    <row r="681" s="13" customFormat="1">
      <c r="B681" s="239"/>
      <c r="C681" s="240"/>
      <c r="D681" s="230" t="s">
        <v>138</v>
      </c>
      <c r="E681" s="241" t="s">
        <v>32</v>
      </c>
      <c r="F681" s="242" t="s">
        <v>824</v>
      </c>
      <c r="G681" s="240"/>
      <c r="H681" s="243">
        <v>2</v>
      </c>
      <c r="I681" s="244"/>
      <c r="J681" s="240"/>
      <c r="K681" s="240"/>
      <c r="L681" s="245"/>
      <c r="M681" s="246"/>
      <c r="N681" s="247"/>
      <c r="O681" s="247"/>
      <c r="P681" s="247"/>
      <c r="Q681" s="247"/>
      <c r="R681" s="247"/>
      <c r="S681" s="247"/>
      <c r="T681" s="248"/>
      <c r="AT681" s="249" t="s">
        <v>138</v>
      </c>
      <c r="AU681" s="249" t="s">
        <v>85</v>
      </c>
      <c r="AV681" s="13" t="s">
        <v>85</v>
      </c>
      <c r="AW681" s="13" t="s">
        <v>39</v>
      </c>
      <c r="AX681" s="13" t="s">
        <v>77</v>
      </c>
      <c r="AY681" s="249" t="s">
        <v>128</v>
      </c>
    </row>
    <row r="682" s="14" customFormat="1">
      <c r="B682" s="250"/>
      <c r="C682" s="251"/>
      <c r="D682" s="230" t="s">
        <v>138</v>
      </c>
      <c r="E682" s="252" t="s">
        <v>32</v>
      </c>
      <c r="F682" s="253" t="s">
        <v>141</v>
      </c>
      <c r="G682" s="251"/>
      <c r="H682" s="254">
        <v>2</v>
      </c>
      <c r="I682" s="255"/>
      <c r="J682" s="251"/>
      <c r="K682" s="251"/>
      <c r="L682" s="256"/>
      <c r="M682" s="257"/>
      <c r="N682" s="258"/>
      <c r="O682" s="258"/>
      <c r="P682" s="258"/>
      <c r="Q682" s="258"/>
      <c r="R682" s="258"/>
      <c r="S682" s="258"/>
      <c r="T682" s="259"/>
      <c r="AT682" s="260" t="s">
        <v>138</v>
      </c>
      <c r="AU682" s="260" t="s">
        <v>85</v>
      </c>
      <c r="AV682" s="14" t="s">
        <v>127</v>
      </c>
      <c r="AW682" s="14" t="s">
        <v>39</v>
      </c>
      <c r="AX682" s="14" t="s">
        <v>83</v>
      </c>
      <c r="AY682" s="260" t="s">
        <v>128</v>
      </c>
    </row>
    <row r="683" s="1" customFormat="1" ht="22.5" customHeight="1">
      <c r="B683" s="39"/>
      <c r="C683" s="261" t="s">
        <v>1159</v>
      </c>
      <c r="D683" s="261" t="s">
        <v>662</v>
      </c>
      <c r="E683" s="262" t="s">
        <v>1148</v>
      </c>
      <c r="F683" s="263" t="s">
        <v>1149</v>
      </c>
      <c r="G683" s="264" t="s">
        <v>134</v>
      </c>
      <c r="H683" s="265">
        <v>4</v>
      </c>
      <c r="I683" s="266"/>
      <c r="J683" s="267">
        <f>ROUND(I683*H683,2)</f>
        <v>0</v>
      </c>
      <c r="K683" s="263" t="s">
        <v>135</v>
      </c>
      <c r="L683" s="268"/>
      <c r="M683" s="269" t="s">
        <v>32</v>
      </c>
      <c r="N683" s="270" t="s">
        <v>48</v>
      </c>
      <c r="O683" s="80"/>
      <c r="P683" s="225">
        <f>O683*H683</f>
        <v>0</v>
      </c>
      <c r="Q683" s="225">
        <v>0</v>
      </c>
      <c r="R683" s="225">
        <f>Q683*H683</f>
        <v>0</v>
      </c>
      <c r="S683" s="225">
        <v>0</v>
      </c>
      <c r="T683" s="226">
        <f>S683*H683</f>
        <v>0</v>
      </c>
      <c r="AR683" s="17" t="s">
        <v>665</v>
      </c>
      <c r="AT683" s="17" t="s">
        <v>662</v>
      </c>
      <c r="AU683" s="17" t="s">
        <v>85</v>
      </c>
      <c r="AY683" s="17" t="s">
        <v>128</v>
      </c>
      <c r="BE683" s="227">
        <f>IF(N683="základní",J683,0)</f>
        <v>0</v>
      </c>
      <c r="BF683" s="227">
        <f>IF(N683="snížená",J683,0)</f>
        <v>0</v>
      </c>
      <c r="BG683" s="227">
        <f>IF(N683="zákl. přenesená",J683,0)</f>
        <v>0</v>
      </c>
      <c r="BH683" s="227">
        <f>IF(N683="sníž. přenesená",J683,0)</f>
        <v>0</v>
      </c>
      <c r="BI683" s="227">
        <f>IF(N683="nulová",J683,0)</f>
        <v>0</v>
      </c>
      <c r="BJ683" s="17" t="s">
        <v>83</v>
      </c>
      <c r="BK683" s="227">
        <f>ROUND(I683*H683,2)</f>
        <v>0</v>
      </c>
      <c r="BL683" s="17" t="s">
        <v>665</v>
      </c>
      <c r="BM683" s="17" t="s">
        <v>1150</v>
      </c>
    </row>
    <row r="684" s="12" customFormat="1">
      <c r="B684" s="228"/>
      <c r="C684" s="229"/>
      <c r="D684" s="230" t="s">
        <v>138</v>
      </c>
      <c r="E684" s="231" t="s">
        <v>32</v>
      </c>
      <c r="F684" s="232" t="s">
        <v>674</v>
      </c>
      <c r="G684" s="229"/>
      <c r="H684" s="231" t="s">
        <v>32</v>
      </c>
      <c r="I684" s="233"/>
      <c r="J684" s="229"/>
      <c r="K684" s="229"/>
      <c r="L684" s="234"/>
      <c r="M684" s="235"/>
      <c r="N684" s="236"/>
      <c r="O684" s="236"/>
      <c r="P684" s="236"/>
      <c r="Q684" s="236"/>
      <c r="R684" s="236"/>
      <c r="S684" s="236"/>
      <c r="T684" s="237"/>
      <c r="AT684" s="238" t="s">
        <v>138</v>
      </c>
      <c r="AU684" s="238" t="s">
        <v>85</v>
      </c>
      <c r="AV684" s="12" t="s">
        <v>83</v>
      </c>
      <c r="AW684" s="12" t="s">
        <v>39</v>
      </c>
      <c r="AX684" s="12" t="s">
        <v>77</v>
      </c>
      <c r="AY684" s="238" t="s">
        <v>128</v>
      </c>
    </row>
    <row r="685" s="13" customFormat="1">
      <c r="B685" s="239"/>
      <c r="C685" s="240"/>
      <c r="D685" s="230" t="s">
        <v>138</v>
      </c>
      <c r="E685" s="241" t="s">
        <v>32</v>
      </c>
      <c r="F685" s="242" t="s">
        <v>1295</v>
      </c>
      <c r="G685" s="240"/>
      <c r="H685" s="243">
        <v>4</v>
      </c>
      <c r="I685" s="244"/>
      <c r="J685" s="240"/>
      <c r="K685" s="240"/>
      <c r="L685" s="245"/>
      <c r="M685" s="246"/>
      <c r="N685" s="247"/>
      <c r="O685" s="247"/>
      <c r="P685" s="247"/>
      <c r="Q685" s="247"/>
      <c r="R685" s="247"/>
      <c r="S685" s="247"/>
      <c r="T685" s="248"/>
      <c r="AT685" s="249" t="s">
        <v>138</v>
      </c>
      <c r="AU685" s="249" t="s">
        <v>85</v>
      </c>
      <c r="AV685" s="13" t="s">
        <v>85</v>
      </c>
      <c r="AW685" s="13" t="s">
        <v>39</v>
      </c>
      <c r="AX685" s="13" t="s">
        <v>77</v>
      </c>
      <c r="AY685" s="249" t="s">
        <v>128</v>
      </c>
    </row>
    <row r="686" s="14" customFormat="1">
      <c r="B686" s="250"/>
      <c r="C686" s="251"/>
      <c r="D686" s="230" t="s">
        <v>138</v>
      </c>
      <c r="E686" s="252" t="s">
        <v>32</v>
      </c>
      <c r="F686" s="253" t="s">
        <v>141</v>
      </c>
      <c r="G686" s="251"/>
      <c r="H686" s="254">
        <v>4</v>
      </c>
      <c r="I686" s="255"/>
      <c r="J686" s="251"/>
      <c r="K686" s="251"/>
      <c r="L686" s="256"/>
      <c r="M686" s="271"/>
      <c r="N686" s="272"/>
      <c r="O686" s="272"/>
      <c r="P686" s="272"/>
      <c r="Q686" s="272"/>
      <c r="R686" s="272"/>
      <c r="S686" s="272"/>
      <c r="T686" s="273"/>
      <c r="AT686" s="260" t="s">
        <v>138</v>
      </c>
      <c r="AU686" s="260" t="s">
        <v>85</v>
      </c>
      <c r="AV686" s="14" t="s">
        <v>127</v>
      </c>
      <c r="AW686" s="14" t="s">
        <v>39</v>
      </c>
      <c r="AX686" s="14" t="s">
        <v>83</v>
      </c>
      <c r="AY686" s="260" t="s">
        <v>128</v>
      </c>
    </row>
    <row r="687" s="1" customFormat="1" ht="6.96" customHeight="1">
      <c r="B687" s="58"/>
      <c r="C687" s="59"/>
      <c r="D687" s="59"/>
      <c r="E687" s="59"/>
      <c r="F687" s="59"/>
      <c r="G687" s="59"/>
      <c r="H687" s="59"/>
      <c r="I687" s="167"/>
      <c r="J687" s="59"/>
      <c r="K687" s="59"/>
      <c r="L687" s="44"/>
    </row>
  </sheetData>
  <sheetProtection sheet="1" autoFilter="0" formatColumns="0" formatRows="0" objects="1" scenarios="1" spinCount="100000" saltValue="DHl/TvAK/KxOcMIe5BmFOFoGoKqr7cgjNZA4RHWJpI9BOXZGjcgFxIB5m8B3jDosQi5iqa8icxU8tUtuX0UazA==" hashValue="2gF0psotO6aui8cphFuTsLIHJbwPhO0GlvIpifpCK9QjfKFVMq3IXKnEP7IGgg/zdvpmTCnhrep3XSzxWyPwFQ==" algorithmName="SHA-512" password="CC35"/>
  <autoFilter ref="C86:K68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36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100</v>
      </c>
    </row>
    <row r="3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85</v>
      </c>
    </row>
    <row r="4" ht="24.96" customHeight="1">
      <c r="B4" s="20"/>
      <c r="D4" s="140" t="s">
        <v>101</v>
      </c>
      <c r="L4" s="20"/>
      <c r="M4" s="24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41" t="s">
        <v>16</v>
      </c>
      <c r="L6" s="20"/>
    </row>
    <row r="7" ht="16.5" customHeight="1">
      <c r="B7" s="20"/>
      <c r="E7" s="142" t="str">
        <f>'Rekapitulace zakázky'!K6</f>
        <v>Údržba a oprava výměnných dílů zabezpečovacího zařízení v obvodu SSZT 2019 - 2020</v>
      </c>
      <c r="F7" s="141"/>
      <c r="G7" s="141"/>
      <c r="H7" s="141"/>
      <c r="L7" s="20"/>
    </row>
    <row r="8" ht="12" customHeight="1">
      <c r="B8" s="20"/>
      <c r="D8" s="141" t="s">
        <v>102</v>
      </c>
      <c r="L8" s="20"/>
    </row>
    <row r="9" s="1" customFormat="1" ht="16.5" customHeight="1">
      <c r="B9" s="44"/>
      <c r="E9" s="142" t="s">
        <v>103</v>
      </c>
      <c r="F9" s="1"/>
      <c r="G9" s="1"/>
      <c r="H9" s="1"/>
      <c r="I9" s="143"/>
      <c r="L9" s="44"/>
    </row>
    <row r="10" s="1" customFormat="1" ht="12" customHeight="1">
      <c r="B10" s="44"/>
      <c r="D10" s="141" t="s">
        <v>104</v>
      </c>
      <c r="I10" s="143"/>
      <c r="L10" s="44"/>
    </row>
    <row r="11" s="1" customFormat="1" ht="36.96" customHeight="1">
      <c r="B11" s="44"/>
      <c r="E11" s="144" t="s">
        <v>1304</v>
      </c>
      <c r="F11" s="1"/>
      <c r="G11" s="1"/>
      <c r="H11" s="1"/>
      <c r="I11" s="143"/>
      <c r="L11" s="44"/>
    </row>
    <row r="12" s="1" customFormat="1">
      <c r="B12" s="44"/>
      <c r="I12" s="143"/>
      <c r="L12" s="44"/>
    </row>
    <row r="13" s="1" customFormat="1" ht="12" customHeight="1">
      <c r="B13" s="44"/>
      <c r="D13" s="141" t="s">
        <v>18</v>
      </c>
      <c r="F13" s="17" t="s">
        <v>32</v>
      </c>
      <c r="I13" s="145" t="s">
        <v>20</v>
      </c>
      <c r="J13" s="17" t="s">
        <v>32</v>
      </c>
      <c r="L13" s="44"/>
    </row>
    <row r="14" s="1" customFormat="1" ht="12" customHeight="1">
      <c r="B14" s="44"/>
      <c r="D14" s="141" t="s">
        <v>22</v>
      </c>
      <c r="F14" s="17" t="s">
        <v>23</v>
      </c>
      <c r="I14" s="145" t="s">
        <v>24</v>
      </c>
      <c r="J14" s="146" t="str">
        <f>'Rekapitulace zakázky'!AN8</f>
        <v>28. 1. 2019</v>
      </c>
      <c r="L14" s="44"/>
    </row>
    <row r="15" s="1" customFormat="1" ht="10.8" customHeight="1">
      <c r="B15" s="44"/>
      <c r="I15" s="143"/>
      <c r="L15" s="44"/>
    </row>
    <row r="16" s="1" customFormat="1" ht="12" customHeight="1">
      <c r="B16" s="44"/>
      <c r="D16" s="141" t="s">
        <v>30</v>
      </c>
      <c r="I16" s="145" t="s">
        <v>31</v>
      </c>
      <c r="J16" s="17" t="str">
        <f>IF('Rekapitulace zakázky'!AN10="","",'Rekapitulace zakázky'!AN10)</f>
        <v/>
      </c>
      <c r="L16" s="44"/>
    </row>
    <row r="17" s="1" customFormat="1" ht="18" customHeight="1">
      <c r="B17" s="44"/>
      <c r="E17" s="17" t="str">
        <f>IF('Rekapitulace zakázky'!E11="","",'Rekapitulace zakázky'!E11)</f>
        <v xml:space="preserve"> </v>
      </c>
      <c r="I17" s="145" t="s">
        <v>35</v>
      </c>
      <c r="J17" s="17" t="str">
        <f>IF('Rekapitulace zakázky'!AN11="","",'Rekapitulace zakázky'!AN11)</f>
        <v/>
      </c>
      <c r="L17" s="44"/>
    </row>
    <row r="18" s="1" customFormat="1" ht="6.96" customHeight="1">
      <c r="B18" s="44"/>
      <c r="I18" s="143"/>
      <c r="L18" s="44"/>
    </row>
    <row r="19" s="1" customFormat="1" ht="12" customHeight="1">
      <c r="B19" s="44"/>
      <c r="D19" s="141" t="s">
        <v>36</v>
      </c>
      <c r="I19" s="145" t="s">
        <v>31</v>
      </c>
      <c r="J19" s="33" t="str">
        <f>'Rekapitulace zakázky'!AN13</f>
        <v>Vyplň údaj</v>
      </c>
      <c r="L19" s="44"/>
    </row>
    <row r="20" s="1" customFormat="1" ht="18" customHeight="1">
      <c r="B20" s="44"/>
      <c r="E20" s="33" t="str">
        <f>'Rekapitulace zakázky'!E14</f>
        <v>Vyplň údaj</v>
      </c>
      <c r="F20" s="17"/>
      <c r="G20" s="17"/>
      <c r="H20" s="17"/>
      <c r="I20" s="145" t="s">
        <v>35</v>
      </c>
      <c r="J20" s="33" t="str">
        <f>'Rekapitulace zakázky'!AN14</f>
        <v>Vyplň údaj</v>
      </c>
      <c r="L20" s="44"/>
    </row>
    <row r="21" s="1" customFormat="1" ht="6.96" customHeight="1">
      <c r="B21" s="44"/>
      <c r="I21" s="143"/>
      <c r="L21" s="44"/>
    </row>
    <row r="22" s="1" customFormat="1" ht="12" customHeight="1">
      <c r="B22" s="44"/>
      <c r="D22" s="141" t="s">
        <v>38</v>
      </c>
      <c r="I22" s="145" t="s">
        <v>31</v>
      </c>
      <c r="J22" s="17" t="str">
        <f>IF('Rekapitulace zakázky'!AN16="","",'Rekapitulace zakázky'!AN16)</f>
        <v/>
      </c>
      <c r="L22" s="44"/>
    </row>
    <row r="23" s="1" customFormat="1" ht="18" customHeight="1">
      <c r="B23" s="44"/>
      <c r="E23" s="17" t="str">
        <f>IF('Rekapitulace zakázky'!E17="","",'Rekapitulace zakázky'!E17)</f>
        <v xml:space="preserve"> </v>
      </c>
      <c r="I23" s="145" t="s">
        <v>35</v>
      </c>
      <c r="J23" s="17" t="str">
        <f>IF('Rekapitulace zakázky'!AN17="","",'Rekapitulace zakázky'!AN17)</f>
        <v/>
      </c>
      <c r="L23" s="44"/>
    </row>
    <row r="24" s="1" customFormat="1" ht="6.96" customHeight="1">
      <c r="B24" s="44"/>
      <c r="I24" s="143"/>
      <c r="L24" s="44"/>
    </row>
    <row r="25" s="1" customFormat="1" ht="12" customHeight="1">
      <c r="B25" s="44"/>
      <c r="D25" s="141" t="s">
        <v>40</v>
      </c>
      <c r="I25" s="145" t="s">
        <v>31</v>
      </c>
      <c r="J25" s="17" t="str">
        <f>IF('Rekapitulace zakázky'!AN19="","",'Rekapitulace zakázky'!AN19)</f>
        <v/>
      </c>
      <c r="L25" s="44"/>
    </row>
    <row r="26" s="1" customFormat="1" ht="18" customHeight="1">
      <c r="B26" s="44"/>
      <c r="E26" s="17" t="str">
        <f>IF('Rekapitulace zakázky'!E20="","",'Rekapitulace zakázky'!E20)</f>
        <v xml:space="preserve"> </v>
      </c>
      <c r="I26" s="145" t="s">
        <v>35</v>
      </c>
      <c r="J26" s="17" t="str">
        <f>IF('Rekapitulace zakázky'!AN20="","",'Rekapitulace zakázky'!AN20)</f>
        <v/>
      </c>
      <c r="L26" s="44"/>
    </row>
    <row r="27" s="1" customFormat="1" ht="6.96" customHeight="1">
      <c r="B27" s="44"/>
      <c r="I27" s="143"/>
      <c r="L27" s="44"/>
    </row>
    <row r="28" s="1" customFormat="1" ht="12" customHeight="1">
      <c r="B28" s="44"/>
      <c r="D28" s="141" t="s">
        <v>41</v>
      </c>
      <c r="I28" s="143"/>
      <c r="L28" s="44"/>
    </row>
    <row r="29" s="7" customFormat="1" ht="16.5" customHeight="1">
      <c r="B29" s="147"/>
      <c r="E29" s="148" t="s">
        <v>32</v>
      </c>
      <c r="F29" s="148"/>
      <c r="G29" s="148"/>
      <c r="H29" s="148"/>
      <c r="I29" s="149"/>
      <c r="L29" s="147"/>
    </row>
    <row r="30" s="1" customFormat="1" ht="6.96" customHeight="1">
      <c r="B30" s="44"/>
      <c r="I30" s="143"/>
      <c r="L30" s="44"/>
    </row>
    <row r="31" s="1" customFormat="1" ht="6.96" customHeight="1">
      <c r="B31" s="44"/>
      <c r="D31" s="72"/>
      <c r="E31" s="72"/>
      <c r="F31" s="72"/>
      <c r="G31" s="72"/>
      <c r="H31" s="72"/>
      <c r="I31" s="150"/>
      <c r="J31" s="72"/>
      <c r="K31" s="72"/>
      <c r="L31" s="44"/>
    </row>
    <row r="32" s="1" customFormat="1" ht="25.44" customHeight="1">
      <c r="B32" s="44"/>
      <c r="D32" s="151" t="s">
        <v>43</v>
      </c>
      <c r="I32" s="143"/>
      <c r="J32" s="152">
        <f>ROUND(J87, 2)</f>
        <v>0</v>
      </c>
      <c r="L32" s="44"/>
    </row>
    <row r="33" s="1" customFormat="1" ht="6.96" customHeight="1">
      <c r="B33" s="44"/>
      <c r="D33" s="72"/>
      <c r="E33" s="72"/>
      <c r="F33" s="72"/>
      <c r="G33" s="72"/>
      <c r="H33" s="72"/>
      <c r="I33" s="150"/>
      <c r="J33" s="72"/>
      <c r="K33" s="72"/>
      <c r="L33" s="44"/>
    </row>
    <row r="34" s="1" customFormat="1" ht="14.4" customHeight="1">
      <c r="B34" s="44"/>
      <c r="F34" s="153" t="s">
        <v>45</v>
      </c>
      <c r="I34" s="154" t="s">
        <v>44</v>
      </c>
      <c r="J34" s="153" t="s">
        <v>46</v>
      </c>
      <c r="L34" s="44"/>
    </row>
    <row r="35" s="1" customFormat="1" ht="14.4" customHeight="1">
      <c r="B35" s="44"/>
      <c r="D35" s="141" t="s">
        <v>47</v>
      </c>
      <c r="E35" s="141" t="s">
        <v>48</v>
      </c>
      <c r="F35" s="155">
        <f>ROUND((SUM(BE87:BE422)),  2)</f>
        <v>0</v>
      </c>
      <c r="I35" s="156">
        <v>0.20999999999999999</v>
      </c>
      <c r="J35" s="155">
        <f>ROUND(((SUM(BE87:BE422))*I35),  2)</f>
        <v>0</v>
      </c>
      <c r="L35" s="44"/>
    </row>
    <row r="36" s="1" customFormat="1" ht="14.4" customHeight="1">
      <c r="B36" s="44"/>
      <c r="E36" s="141" t="s">
        <v>49</v>
      </c>
      <c r="F36" s="155">
        <f>ROUND((SUM(BF87:BF422)),  2)</f>
        <v>0</v>
      </c>
      <c r="I36" s="156">
        <v>0.14999999999999999</v>
      </c>
      <c r="J36" s="155">
        <f>ROUND(((SUM(BF87:BF422))*I36),  2)</f>
        <v>0</v>
      </c>
      <c r="L36" s="44"/>
    </row>
    <row r="37" hidden="1" s="1" customFormat="1" ht="14.4" customHeight="1">
      <c r="B37" s="44"/>
      <c r="E37" s="141" t="s">
        <v>50</v>
      </c>
      <c r="F37" s="155">
        <f>ROUND((SUM(BG87:BG422)),  2)</f>
        <v>0</v>
      </c>
      <c r="I37" s="156">
        <v>0.20999999999999999</v>
      </c>
      <c r="J37" s="155">
        <f>0</f>
        <v>0</v>
      </c>
      <c r="L37" s="44"/>
    </row>
    <row r="38" hidden="1" s="1" customFormat="1" ht="14.4" customHeight="1">
      <c r="B38" s="44"/>
      <c r="E38" s="141" t="s">
        <v>51</v>
      </c>
      <c r="F38" s="155">
        <f>ROUND((SUM(BH87:BH422)),  2)</f>
        <v>0</v>
      </c>
      <c r="I38" s="156">
        <v>0.14999999999999999</v>
      </c>
      <c r="J38" s="155">
        <f>0</f>
        <v>0</v>
      </c>
      <c r="L38" s="44"/>
    </row>
    <row r="39" hidden="1" s="1" customFormat="1" ht="14.4" customHeight="1">
      <c r="B39" s="44"/>
      <c r="E39" s="141" t="s">
        <v>52</v>
      </c>
      <c r="F39" s="155">
        <f>ROUND((SUM(BI87:BI422)),  2)</f>
        <v>0</v>
      </c>
      <c r="I39" s="156">
        <v>0</v>
      </c>
      <c r="J39" s="155">
        <f>0</f>
        <v>0</v>
      </c>
      <c r="L39" s="44"/>
    </row>
    <row r="40" s="1" customFormat="1" ht="6.96" customHeight="1">
      <c r="B40" s="44"/>
      <c r="I40" s="143"/>
      <c r="L40" s="44"/>
    </row>
    <row r="41" s="1" customFormat="1" ht="25.44" customHeight="1">
      <c r="B41" s="44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62"/>
      <c r="J41" s="163">
        <f>SUM(J32:J39)</f>
        <v>0</v>
      </c>
      <c r="K41" s="164"/>
      <c r="L41" s="44"/>
    </row>
    <row r="42" s="1" customFormat="1" ht="14.4" customHeight="1">
      <c r="B42" s="165"/>
      <c r="C42" s="166"/>
      <c r="D42" s="166"/>
      <c r="E42" s="166"/>
      <c r="F42" s="166"/>
      <c r="G42" s="166"/>
      <c r="H42" s="166"/>
      <c r="I42" s="167"/>
      <c r="J42" s="166"/>
      <c r="K42" s="166"/>
      <c r="L42" s="44"/>
    </row>
    <row r="46" s="1" customFormat="1" ht="6.96" customHeight="1">
      <c r="B46" s="168"/>
      <c r="C46" s="169"/>
      <c r="D46" s="169"/>
      <c r="E46" s="169"/>
      <c r="F46" s="169"/>
      <c r="G46" s="169"/>
      <c r="H46" s="169"/>
      <c r="I46" s="170"/>
      <c r="J46" s="169"/>
      <c r="K46" s="169"/>
      <c r="L46" s="44"/>
    </row>
    <row r="47" s="1" customFormat="1" ht="24.96" customHeight="1">
      <c r="B47" s="39"/>
      <c r="C47" s="23" t="s">
        <v>106</v>
      </c>
      <c r="D47" s="40"/>
      <c r="E47" s="40"/>
      <c r="F47" s="40"/>
      <c r="G47" s="40"/>
      <c r="H47" s="40"/>
      <c r="I47" s="143"/>
      <c r="J47" s="40"/>
      <c r="K47" s="40"/>
      <c r="L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43"/>
      <c r="J48" s="40"/>
      <c r="K48" s="40"/>
      <c r="L48" s="44"/>
    </row>
    <row r="49" s="1" customFormat="1" ht="12" customHeight="1">
      <c r="B49" s="39"/>
      <c r="C49" s="32" t="s">
        <v>16</v>
      </c>
      <c r="D49" s="40"/>
      <c r="E49" s="40"/>
      <c r="F49" s="40"/>
      <c r="G49" s="40"/>
      <c r="H49" s="40"/>
      <c r="I49" s="143"/>
      <c r="J49" s="40"/>
      <c r="K49" s="40"/>
      <c r="L49" s="44"/>
    </row>
    <row r="50" s="1" customFormat="1" ht="16.5" customHeight="1">
      <c r="B50" s="39"/>
      <c r="C50" s="40"/>
      <c r="D50" s="40"/>
      <c r="E50" s="171" t="str">
        <f>E7</f>
        <v>Údržba a oprava výměnných dílů zabezpečovacího zařízení v obvodu SSZT 2019 - 2020</v>
      </c>
      <c r="F50" s="32"/>
      <c r="G50" s="32"/>
      <c r="H50" s="32"/>
      <c r="I50" s="143"/>
      <c r="J50" s="40"/>
      <c r="K50" s="40"/>
      <c r="L50" s="44"/>
    </row>
    <row r="51" ht="12" customHeight="1">
      <c r="B51" s="21"/>
      <c r="C51" s="32" t="s">
        <v>102</v>
      </c>
      <c r="D51" s="22"/>
      <c r="E51" s="22"/>
      <c r="F51" s="22"/>
      <c r="G51" s="22"/>
      <c r="H51" s="22"/>
      <c r="I51" s="136"/>
      <c r="J51" s="22"/>
      <c r="K51" s="22"/>
      <c r="L51" s="20"/>
    </row>
    <row r="52" s="1" customFormat="1" ht="16.5" customHeight="1">
      <c r="B52" s="39"/>
      <c r="C52" s="40"/>
      <c r="D52" s="40"/>
      <c r="E52" s="171" t="s">
        <v>103</v>
      </c>
      <c r="F52" s="40"/>
      <c r="G52" s="40"/>
      <c r="H52" s="40"/>
      <c r="I52" s="143"/>
      <c r="J52" s="40"/>
      <c r="K52" s="40"/>
      <c r="L52" s="44"/>
    </row>
    <row r="53" s="1" customFormat="1" ht="12" customHeight="1">
      <c r="B53" s="39"/>
      <c r="C53" s="32" t="s">
        <v>104</v>
      </c>
      <c r="D53" s="40"/>
      <c r="E53" s="40"/>
      <c r="F53" s="40"/>
      <c r="G53" s="40"/>
      <c r="H53" s="40"/>
      <c r="I53" s="143"/>
      <c r="J53" s="40"/>
      <c r="K53" s="40"/>
      <c r="L53" s="44"/>
    </row>
    <row r="54" s="1" customFormat="1" ht="16.5" customHeight="1">
      <c r="B54" s="39"/>
      <c r="C54" s="40"/>
      <c r="D54" s="40"/>
      <c r="E54" s="65" t="str">
        <f>E11</f>
        <v>Pu_VD_IV - XII 2019 - Opravy výměnných dílů</v>
      </c>
      <c r="F54" s="40"/>
      <c r="G54" s="40"/>
      <c r="H54" s="40"/>
      <c r="I54" s="143"/>
      <c r="J54" s="40"/>
      <c r="K54" s="40"/>
      <c r="L54" s="44"/>
    </row>
    <row r="55" s="1" customFormat="1" ht="6.96" customHeight="1">
      <c r="B55" s="39"/>
      <c r="C55" s="40"/>
      <c r="D55" s="40"/>
      <c r="E55" s="40"/>
      <c r="F55" s="40"/>
      <c r="G55" s="40"/>
      <c r="H55" s="40"/>
      <c r="I55" s="143"/>
      <c r="J55" s="40"/>
      <c r="K55" s="40"/>
      <c r="L55" s="44"/>
    </row>
    <row r="56" s="1" customFormat="1" ht="12" customHeight="1">
      <c r="B56" s="39"/>
      <c r="C56" s="32" t="s">
        <v>22</v>
      </c>
      <c r="D56" s="40"/>
      <c r="E56" s="40"/>
      <c r="F56" s="27" t="str">
        <f>F14</f>
        <v>Obvod SSZT HKR</v>
      </c>
      <c r="G56" s="40"/>
      <c r="H56" s="40"/>
      <c r="I56" s="145" t="s">
        <v>24</v>
      </c>
      <c r="J56" s="68" t="str">
        <f>IF(J14="","",J14)</f>
        <v>28. 1. 2019</v>
      </c>
      <c r="K56" s="40"/>
      <c r="L56" s="44"/>
    </row>
    <row r="57" s="1" customFormat="1" ht="6.96" customHeight="1">
      <c r="B57" s="39"/>
      <c r="C57" s="40"/>
      <c r="D57" s="40"/>
      <c r="E57" s="40"/>
      <c r="F57" s="40"/>
      <c r="G57" s="40"/>
      <c r="H57" s="40"/>
      <c r="I57" s="143"/>
      <c r="J57" s="40"/>
      <c r="K57" s="40"/>
      <c r="L57" s="44"/>
    </row>
    <row r="58" s="1" customFormat="1" ht="13.65" customHeight="1">
      <c r="B58" s="39"/>
      <c r="C58" s="32" t="s">
        <v>30</v>
      </c>
      <c r="D58" s="40"/>
      <c r="E58" s="40"/>
      <c r="F58" s="27" t="str">
        <f>E17</f>
        <v xml:space="preserve"> </v>
      </c>
      <c r="G58" s="40"/>
      <c r="H58" s="40"/>
      <c r="I58" s="145" t="s">
        <v>38</v>
      </c>
      <c r="J58" s="37" t="str">
        <f>E23</f>
        <v xml:space="preserve"> </v>
      </c>
      <c r="K58" s="40"/>
      <c r="L58" s="44"/>
    </row>
    <row r="59" s="1" customFormat="1" ht="13.65" customHeight="1">
      <c r="B59" s="39"/>
      <c r="C59" s="32" t="s">
        <v>36</v>
      </c>
      <c r="D59" s="40"/>
      <c r="E59" s="40"/>
      <c r="F59" s="27" t="str">
        <f>IF(E20="","",E20)</f>
        <v>Vyplň údaj</v>
      </c>
      <c r="G59" s="40"/>
      <c r="H59" s="40"/>
      <c r="I59" s="145" t="s">
        <v>40</v>
      </c>
      <c r="J59" s="37" t="str">
        <f>E26</f>
        <v xml:space="preserve"> </v>
      </c>
      <c r="K59" s="40"/>
      <c r="L59" s="44"/>
    </row>
    <row r="60" s="1" customFormat="1" ht="10.32" customHeight="1">
      <c r="B60" s="39"/>
      <c r="C60" s="40"/>
      <c r="D60" s="40"/>
      <c r="E60" s="40"/>
      <c r="F60" s="40"/>
      <c r="G60" s="40"/>
      <c r="H60" s="40"/>
      <c r="I60" s="143"/>
      <c r="J60" s="40"/>
      <c r="K60" s="40"/>
      <c r="L60" s="44"/>
    </row>
    <row r="61" s="1" customFormat="1" ht="29.28" customHeight="1">
      <c r="B61" s="39"/>
      <c r="C61" s="172" t="s">
        <v>107</v>
      </c>
      <c r="D61" s="173"/>
      <c r="E61" s="173"/>
      <c r="F61" s="173"/>
      <c r="G61" s="173"/>
      <c r="H61" s="173"/>
      <c r="I61" s="174"/>
      <c r="J61" s="175" t="s">
        <v>108</v>
      </c>
      <c r="K61" s="173"/>
      <c r="L61" s="44"/>
    </row>
    <row r="62" s="1" customFormat="1" ht="10.32" customHeight="1">
      <c r="B62" s="39"/>
      <c r="C62" s="40"/>
      <c r="D62" s="40"/>
      <c r="E62" s="40"/>
      <c r="F62" s="40"/>
      <c r="G62" s="40"/>
      <c r="H62" s="40"/>
      <c r="I62" s="143"/>
      <c r="J62" s="40"/>
      <c r="K62" s="40"/>
      <c r="L62" s="44"/>
    </row>
    <row r="63" s="1" customFormat="1" ht="22.8" customHeight="1">
      <c r="B63" s="39"/>
      <c r="C63" s="176" t="s">
        <v>75</v>
      </c>
      <c r="D63" s="40"/>
      <c r="E63" s="40"/>
      <c r="F63" s="40"/>
      <c r="G63" s="40"/>
      <c r="H63" s="40"/>
      <c r="I63" s="143"/>
      <c r="J63" s="98">
        <f>J87</f>
        <v>0</v>
      </c>
      <c r="K63" s="40"/>
      <c r="L63" s="44"/>
      <c r="AU63" s="17" t="s">
        <v>109</v>
      </c>
    </row>
    <row r="64" s="8" customFormat="1" ht="24.96" customHeight="1">
      <c r="B64" s="177"/>
      <c r="C64" s="178"/>
      <c r="D64" s="179" t="s">
        <v>110</v>
      </c>
      <c r="E64" s="180"/>
      <c r="F64" s="180"/>
      <c r="G64" s="180"/>
      <c r="H64" s="180"/>
      <c r="I64" s="181"/>
      <c r="J64" s="182">
        <f>J88</f>
        <v>0</v>
      </c>
      <c r="K64" s="178"/>
      <c r="L64" s="183"/>
    </row>
    <row r="65" s="9" customFormat="1" ht="19.92" customHeight="1">
      <c r="B65" s="184"/>
      <c r="C65" s="122"/>
      <c r="D65" s="185" t="s">
        <v>111</v>
      </c>
      <c r="E65" s="186"/>
      <c r="F65" s="186"/>
      <c r="G65" s="186"/>
      <c r="H65" s="186"/>
      <c r="I65" s="187"/>
      <c r="J65" s="188">
        <f>J89</f>
        <v>0</v>
      </c>
      <c r="K65" s="122"/>
      <c r="L65" s="189"/>
    </row>
    <row r="66" s="1" customFormat="1" ht="21.84" customHeight="1">
      <c r="B66" s="39"/>
      <c r="C66" s="40"/>
      <c r="D66" s="40"/>
      <c r="E66" s="40"/>
      <c r="F66" s="40"/>
      <c r="G66" s="40"/>
      <c r="H66" s="40"/>
      <c r="I66" s="143"/>
      <c r="J66" s="40"/>
      <c r="K66" s="40"/>
      <c r="L66" s="44"/>
    </row>
    <row r="67" s="1" customFormat="1" ht="6.96" customHeight="1">
      <c r="B67" s="58"/>
      <c r="C67" s="59"/>
      <c r="D67" s="59"/>
      <c r="E67" s="59"/>
      <c r="F67" s="59"/>
      <c r="G67" s="59"/>
      <c r="H67" s="59"/>
      <c r="I67" s="167"/>
      <c r="J67" s="59"/>
      <c r="K67" s="59"/>
      <c r="L67" s="44"/>
    </row>
    <row r="71" s="1" customFormat="1" ht="6.96" customHeight="1">
      <c r="B71" s="60"/>
      <c r="C71" s="61"/>
      <c r="D71" s="61"/>
      <c r="E71" s="61"/>
      <c r="F71" s="61"/>
      <c r="G71" s="61"/>
      <c r="H71" s="61"/>
      <c r="I71" s="170"/>
      <c r="J71" s="61"/>
      <c r="K71" s="61"/>
      <c r="L71" s="44"/>
    </row>
    <row r="72" s="1" customFormat="1" ht="24.96" customHeight="1">
      <c r="B72" s="39"/>
      <c r="C72" s="23" t="s">
        <v>112</v>
      </c>
      <c r="D72" s="40"/>
      <c r="E72" s="40"/>
      <c r="F72" s="40"/>
      <c r="G72" s="40"/>
      <c r="H72" s="40"/>
      <c r="I72" s="143"/>
      <c r="J72" s="40"/>
      <c r="K72" s="40"/>
      <c r="L72" s="44"/>
    </row>
    <row r="73" s="1" customFormat="1" ht="6.96" customHeight="1">
      <c r="B73" s="39"/>
      <c r="C73" s="40"/>
      <c r="D73" s="40"/>
      <c r="E73" s="40"/>
      <c r="F73" s="40"/>
      <c r="G73" s="40"/>
      <c r="H73" s="40"/>
      <c r="I73" s="143"/>
      <c r="J73" s="40"/>
      <c r="K73" s="40"/>
      <c r="L73" s="44"/>
    </row>
    <row r="74" s="1" customFormat="1" ht="12" customHeight="1">
      <c r="B74" s="39"/>
      <c r="C74" s="32" t="s">
        <v>16</v>
      </c>
      <c r="D74" s="40"/>
      <c r="E74" s="40"/>
      <c r="F74" s="40"/>
      <c r="G74" s="40"/>
      <c r="H74" s="40"/>
      <c r="I74" s="143"/>
      <c r="J74" s="40"/>
      <c r="K74" s="40"/>
      <c r="L74" s="44"/>
    </row>
    <row r="75" s="1" customFormat="1" ht="16.5" customHeight="1">
      <c r="B75" s="39"/>
      <c r="C75" s="40"/>
      <c r="D75" s="40"/>
      <c r="E75" s="171" t="str">
        <f>E7</f>
        <v>Údržba a oprava výměnných dílů zabezpečovacího zařízení v obvodu SSZT 2019 - 2020</v>
      </c>
      <c r="F75" s="32"/>
      <c r="G75" s="32"/>
      <c r="H75" s="32"/>
      <c r="I75" s="143"/>
      <c r="J75" s="40"/>
      <c r="K75" s="40"/>
      <c r="L75" s="44"/>
    </row>
    <row r="76" ht="12" customHeight="1">
      <c r="B76" s="21"/>
      <c r="C76" s="32" t="s">
        <v>102</v>
      </c>
      <c r="D76" s="22"/>
      <c r="E76" s="22"/>
      <c r="F76" s="22"/>
      <c r="G76" s="22"/>
      <c r="H76" s="22"/>
      <c r="I76" s="136"/>
      <c r="J76" s="22"/>
      <c r="K76" s="22"/>
      <c r="L76" s="20"/>
    </row>
    <row r="77" s="1" customFormat="1" ht="16.5" customHeight="1">
      <c r="B77" s="39"/>
      <c r="C77" s="40"/>
      <c r="D77" s="40"/>
      <c r="E77" s="171" t="s">
        <v>103</v>
      </c>
      <c r="F77" s="40"/>
      <c r="G77" s="40"/>
      <c r="H77" s="40"/>
      <c r="I77" s="143"/>
      <c r="J77" s="40"/>
      <c r="K77" s="40"/>
      <c r="L77" s="44"/>
    </row>
    <row r="78" s="1" customFormat="1" ht="12" customHeight="1">
      <c r="B78" s="39"/>
      <c r="C78" s="32" t="s">
        <v>104</v>
      </c>
      <c r="D78" s="40"/>
      <c r="E78" s="40"/>
      <c r="F78" s="40"/>
      <c r="G78" s="40"/>
      <c r="H78" s="40"/>
      <c r="I78" s="143"/>
      <c r="J78" s="40"/>
      <c r="K78" s="40"/>
      <c r="L78" s="44"/>
    </row>
    <row r="79" s="1" customFormat="1" ht="16.5" customHeight="1">
      <c r="B79" s="39"/>
      <c r="C79" s="40"/>
      <c r="D79" s="40"/>
      <c r="E79" s="65" t="str">
        <f>E11</f>
        <v>Pu_VD_IV - XII 2019 - Opravy výměnných dílů</v>
      </c>
      <c r="F79" s="40"/>
      <c r="G79" s="40"/>
      <c r="H79" s="40"/>
      <c r="I79" s="143"/>
      <c r="J79" s="40"/>
      <c r="K79" s="40"/>
      <c r="L79" s="44"/>
    </row>
    <row r="80" s="1" customFormat="1" ht="6.96" customHeight="1">
      <c r="B80" s="39"/>
      <c r="C80" s="40"/>
      <c r="D80" s="40"/>
      <c r="E80" s="40"/>
      <c r="F80" s="40"/>
      <c r="G80" s="40"/>
      <c r="H80" s="40"/>
      <c r="I80" s="143"/>
      <c r="J80" s="40"/>
      <c r="K80" s="40"/>
      <c r="L80" s="44"/>
    </row>
    <row r="81" s="1" customFormat="1" ht="12" customHeight="1">
      <c r="B81" s="39"/>
      <c r="C81" s="32" t="s">
        <v>22</v>
      </c>
      <c r="D81" s="40"/>
      <c r="E81" s="40"/>
      <c r="F81" s="27" t="str">
        <f>F14</f>
        <v>Obvod SSZT HKR</v>
      </c>
      <c r="G81" s="40"/>
      <c r="H81" s="40"/>
      <c r="I81" s="145" t="s">
        <v>24</v>
      </c>
      <c r="J81" s="68" t="str">
        <f>IF(J14="","",J14)</f>
        <v>28. 1. 2019</v>
      </c>
      <c r="K81" s="40"/>
      <c r="L81" s="44"/>
    </row>
    <row r="82" s="1" customFormat="1" ht="6.96" customHeight="1">
      <c r="B82" s="39"/>
      <c r="C82" s="40"/>
      <c r="D82" s="40"/>
      <c r="E82" s="40"/>
      <c r="F82" s="40"/>
      <c r="G82" s="40"/>
      <c r="H82" s="40"/>
      <c r="I82" s="143"/>
      <c r="J82" s="40"/>
      <c r="K82" s="40"/>
      <c r="L82" s="44"/>
    </row>
    <row r="83" s="1" customFormat="1" ht="13.65" customHeight="1">
      <c r="B83" s="39"/>
      <c r="C83" s="32" t="s">
        <v>30</v>
      </c>
      <c r="D83" s="40"/>
      <c r="E83" s="40"/>
      <c r="F83" s="27" t="str">
        <f>E17</f>
        <v xml:space="preserve"> </v>
      </c>
      <c r="G83" s="40"/>
      <c r="H83" s="40"/>
      <c r="I83" s="145" t="s">
        <v>38</v>
      </c>
      <c r="J83" s="37" t="str">
        <f>E23</f>
        <v xml:space="preserve"> </v>
      </c>
      <c r="K83" s="40"/>
      <c r="L83" s="44"/>
    </row>
    <row r="84" s="1" customFormat="1" ht="13.65" customHeight="1">
      <c r="B84" s="39"/>
      <c r="C84" s="32" t="s">
        <v>36</v>
      </c>
      <c r="D84" s="40"/>
      <c r="E84" s="40"/>
      <c r="F84" s="27" t="str">
        <f>IF(E20="","",E20)</f>
        <v>Vyplň údaj</v>
      </c>
      <c r="G84" s="40"/>
      <c r="H84" s="40"/>
      <c r="I84" s="145" t="s">
        <v>40</v>
      </c>
      <c r="J84" s="37" t="str">
        <f>E26</f>
        <v xml:space="preserve"> </v>
      </c>
      <c r="K84" s="40"/>
      <c r="L84" s="44"/>
    </row>
    <row r="85" s="1" customFormat="1" ht="10.32" customHeight="1">
      <c r="B85" s="39"/>
      <c r="C85" s="40"/>
      <c r="D85" s="40"/>
      <c r="E85" s="40"/>
      <c r="F85" s="40"/>
      <c r="G85" s="40"/>
      <c r="H85" s="40"/>
      <c r="I85" s="143"/>
      <c r="J85" s="40"/>
      <c r="K85" s="40"/>
      <c r="L85" s="44"/>
    </row>
    <row r="86" s="10" customFormat="1" ht="29.28" customHeight="1">
      <c r="B86" s="190"/>
      <c r="C86" s="191" t="s">
        <v>113</v>
      </c>
      <c r="D86" s="192" t="s">
        <v>62</v>
      </c>
      <c r="E86" s="192" t="s">
        <v>58</v>
      </c>
      <c r="F86" s="192" t="s">
        <v>59</v>
      </c>
      <c r="G86" s="192" t="s">
        <v>114</v>
      </c>
      <c r="H86" s="192" t="s">
        <v>115</v>
      </c>
      <c r="I86" s="193" t="s">
        <v>116</v>
      </c>
      <c r="J86" s="192" t="s">
        <v>108</v>
      </c>
      <c r="K86" s="194" t="s">
        <v>117</v>
      </c>
      <c r="L86" s="195"/>
      <c r="M86" s="88" t="s">
        <v>32</v>
      </c>
      <c r="N86" s="89" t="s">
        <v>47</v>
      </c>
      <c r="O86" s="89" t="s">
        <v>118</v>
      </c>
      <c r="P86" s="89" t="s">
        <v>119</v>
      </c>
      <c r="Q86" s="89" t="s">
        <v>120</v>
      </c>
      <c r="R86" s="89" t="s">
        <v>121</v>
      </c>
      <c r="S86" s="89" t="s">
        <v>122</v>
      </c>
      <c r="T86" s="90" t="s">
        <v>123</v>
      </c>
    </row>
    <row r="87" s="1" customFormat="1" ht="22.8" customHeight="1">
      <c r="B87" s="39"/>
      <c r="C87" s="95" t="s">
        <v>124</v>
      </c>
      <c r="D87" s="40"/>
      <c r="E87" s="40"/>
      <c r="F87" s="40"/>
      <c r="G87" s="40"/>
      <c r="H87" s="40"/>
      <c r="I87" s="143"/>
      <c r="J87" s="196">
        <f>BK87</f>
        <v>0</v>
      </c>
      <c r="K87" s="40"/>
      <c r="L87" s="44"/>
      <c r="M87" s="91"/>
      <c r="N87" s="92"/>
      <c r="O87" s="92"/>
      <c r="P87" s="197">
        <f>P88</f>
        <v>0</v>
      </c>
      <c r="Q87" s="92"/>
      <c r="R87" s="197">
        <f>R88</f>
        <v>0</v>
      </c>
      <c r="S87" s="92"/>
      <c r="T87" s="198">
        <f>T88</f>
        <v>0</v>
      </c>
      <c r="AT87" s="17" t="s">
        <v>76</v>
      </c>
      <c r="AU87" s="17" t="s">
        <v>109</v>
      </c>
      <c r="BK87" s="199">
        <f>BK88</f>
        <v>0</v>
      </c>
    </row>
    <row r="88" s="11" customFormat="1" ht="25.92" customHeight="1">
      <c r="B88" s="200"/>
      <c r="C88" s="201"/>
      <c r="D88" s="202" t="s">
        <v>76</v>
      </c>
      <c r="E88" s="203" t="s">
        <v>125</v>
      </c>
      <c r="F88" s="203" t="s">
        <v>126</v>
      </c>
      <c r="G88" s="201"/>
      <c r="H88" s="201"/>
      <c r="I88" s="204"/>
      <c r="J88" s="205">
        <f>BK88</f>
        <v>0</v>
      </c>
      <c r="K88" s="201"/>
      <c r="L88" s="206"/>
      <c r="M88" s="207"/>
      <c r="N88" s="208"/>
      <c r="O88" s="208"/>
      <c r="P88" s="209">
        <f>P89</f>
        <v>0</v>
      </c>
      <c r="Q88" s="208"/>
      <c r="R88" s="209">
        <f>R89</f>
        <v>0</v>
      </c>
      <c r="S88" s="208"/>
      <c r="T88" s="210">
        <f>T89</f>
        <v>0</v>
      </c>
      <c r="AR88" s="211" t="s">
        <v>127</v>
      </c>
      <c r="AT88" s="212" t="s">
        <v>76</v>
      </c>
      <c r="AU88" s="212" t="s">
        <v>77</v>
      </c>
      <c r="AY88" s="211" t="s">
        <v>128</v>
      </c>
      <c r="BK88" s="213">
        <f>BK89</f>
        <v>0</v>
      </c>
    </row>
    <row r="89" s="11" customFormat="1" ht="22.8" customHeight="1">
      <c r="B89" s="200"/>
      <c r="C89" s="201"/>
      <c r="D89" s="202" t="s">
        <v>76</v>
      </c>
      <c r="E89" s="214" t="s">
        <v>129</v>
      </c>
      <c r="F89" s="214" t="s">
        <v>130</v>
      </c>
      <c r="G89" s="201"/>
      <c r="H89" s="201"/>
      <c r="I89" s="204"/>
      <c r="J89" s="215">
        <f>BK89</f>
        <v>0</v>
      </c>
      <c r="K89" s="201"/>
      <c r="L89" s="206"/>
      <c r="M89" s="207"/>
      <c r="N89" s="208"/>
      <c r="O89" s="208"/>
      <c r="P89" s="209">
        <f>SUM(P90:P422)</f>
        <v>0</v>
      </c>
      <c r="Q89" s="208"/>
      <c r="R89" s="209">
        <f>SUM(R90:R422)</f>
        <v>0</v>
      </c>
      <c r="S89" s="208"/>
      <c r="T89" s="210">
        <f>SUM(T90:T422)</f>
        <v>0</v>
      </c>
      <c r="AR89" s="211" t="s">
        <v>127</v>
      </c>
      <c r="AT89" s="212" t="s">
        <v>76</v>
      </c>
      <c r="AU89" s="212" t="s">
        <v>83</v>
      </c>
      <c r="AY89" s="211" t="s">
        <v>128</v>
      </c>
      <c r="BK89" s="213">
        <f>SUM(BK90:BK422)</f>
        <v>0</v>
      </c>
    </row>
    <row r="90" s="1" customFormat="1" ht="22.5" customHeight="1">
      <c r="B90" s="39"/>
      <c r="C90" s="216" t="s">
        <v>83</v>
      </c>
      <c r="D90" s="216" t="s">
        <v>131</v>
      </c>
      <c r="E90" s="217" t="s">
        <v>845</v>
      </c>
      <c r="F90" s="218" t="s">
        <v>846</v>
      </c>
      <c r="G90" s="219" t="s">
        <v>134</v>
      </c>
      <c r="H90" s="220">
        <v>1</v>
      </c>
      <c r="I90" s="221"/>
      <c r="J90" s="222">
        <f>ROUND(I90*H90,2)</f>
        <v>0</v>
      </c>
      <c r="K90" s="218" t="s">
        <v>135</v>
      </c>
      <c r="L90" s="44"/>
      <c r="M90" s="223" t="s">
        <v>32</v>
      </c>
      <c r="N90" s="224" t="s">
        <v>48</v>
      </c>
      <c r="O90" s="80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AR90" s="17" t="s">
        <v>136</v>
      </c>
      <c r="AT90" s="17" t="s">
        <v>131</v>
      </c>
      <c r="AU90" s="17" t="s">
        <v>85</v>
      </c>
      <c r="AY90" s="17" t="s">
        <v>128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7" t="s">
        <v>83</v>
      </c>
      <c r="BK90" s="227">
        <f>ROUND(I90*H90,2)</f>
        <v>0</v>
      </c>
      <c r="BL90" s="17" t="s">
        <v>136</v>
      </c>
      <c r="BM90" s="17" t="s">
        <v>847</v>
      </c>
    </row>
    <row r="91" s="12" customFormat="1">
      <c r="B91" s="228"/>
      <c r="C91" s="229"/>
      <c r="D91" s="230" t="s">
        <v>138</v>
      </c>
      <c r="E91" s="231" t="s">
        <v>32</v>
      </c>
      <c r="F91" s="232" t="s">
        <v>840</v>
      </c>
      <c r="G91" s="229"/>
      <c r="H91" s="231" t="s">
        <v>32</v>
      </c>
      <c r="I91" s="233"/>
      <c r="J91" s="229"/>
      <c r="K91" s="229"/>
      <c r="L91" s="234"/>
      <c r="M91" s="235"/>
      <c r="N91" s="236"/>
      <c r="O91" s="236"/>
      <c r="P91" s="236"/>
      <c r="Q91" s="236"/>
      <c r="R91" s="236"/>
      <c r="S91" s="236"/>
      <c r="T91" s="237"/>
      <c r="AT91" s="238" t="s">
        <v>138</v>
      </c>
      <c r="AU91" s="238" t="s">
        <v>85</v>
      </c>
      <c r="AV91" s="12" t="s">
        <v>83</v>
      </c>
      <c r="AW91" s="12" t="s">
        <v>39</v>
      </c>
      <c r="AX91" s="12" t="s">
        <v>77</v>
      </c>
      <c r="AY91" s="238" t="s">
        <v>128</v>
      </c>
    </row>
    <row r="92" s="13" customFormat="1">
      <c r="B92" s="239"/>
      <c r="C92" s="240"/>
      <c r="D92" s="230" t="s">
        <v>138</v>
      </c>
      <c r="E92" s="241" t="s">
        <v>32</v>
      </c>
      <c r="F92" s="242" t="s">
        <v>848</v>
      </c>
      <c r="G92" s="240"/>
      <c r="H92" s="243">
        <v>1</v>
      </c>
      <c r="I92" s="244"/>
      <c r="J92" s="240"/>
      <c r="K92" s="240"/>
      <c r="L92" s="245"/>
      <c r="M92" s="246"/>
      <c r="N92" s="247"/>
      <c r="O92" s="247"/>
      <c r="P92" s="247"/>
      <c r="Q92" s="247"/>
      <c r="R92" s="247"/>
      <c r="S92" s="247"/>
      <c r="T92" s="248"/>
      <c r="AT92" s="249" t="s">
        <v>138</v>
      </c>
      <c r="AU92" s="249" t="s">
        <v>85</v>
      </c>
      <c r="AV92" s="13" t="s">
        <v>85</v>
      </c>
      <c r="AW92" s="13" t="s">
        <v>39</v>
      </c>
      <c r="AX92" s="13" t="s">
        <v>77</v>
      </c>
      <c r="AY92" s="249" t="s">
        <v>128</v>
      </c>
    </row>
    <row r="93" s="14" customFormat="1">
      <c r="B93" s="250"/>
      <c r="C93" s="251"/>
      <c r="D93" s="230" t="s">
        <v>138</v>
      </c>
      <c r="E93" s="252" t="s">
        <v>32</v>
      </c>
      <c r="F93" s="253" t="s">
        <v>141</v>
      </c>
      <c r="G93" s="251"/>
      <c r="H93" s="254">
        <v>1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138</v>
      </c>
      <c r="AU93" s="260" t="s">
        <v>85</v>
      </c>
      <c r="AV93" s="14" t="s">
        <v>127</v>
      </c>
      <c r="AW93" s="14" t="s">
        <v>39</v>
      </c>
      <c r="AX93" s="14" t="s">
        <v>83</v>
      </c>
      <c r="AY93" s="260" t="s">
        <v>128</v>
      </c>
    </row>
    <row r="94" s="1" customFormat="1" ht="22.5" customHeight="1">
      <c r="B94" s="39"/>
      <c r="C94" s="216" t="s">
        <v>85</v>
      </c>
      <c r="D94" s="216" t="s">
        <v>131</v>
      </c>
      <c r="E94" s="217" t="s">
        <v>680</v>
      </c>
      <c r="F94" s="218" t="s">
        <v>681</v>
      </c>
      <c r="G94" s="219" t="s">
        <v>134</v>
      </c>
      <c r="H94" s="220">
        <v>5</v>
      </c>
      <c r="I94" s="221"/>
      <c r="J94" s="222">
        <f>ROUND(I94*H94,2)</f>
        <v>0</v>
      </c>
      <c r="K94" s="218" t="s">
        <v>135</v>
      </c>
      <c r="L94" s="44"/>
      <c r="M94" s="223" t="s">
        <v>32</v>
      </c>
      <c r="N94" s="224" t="s">
        <v>48</v>
      </c>
      <c r="O94" s="80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AR94" s="17" t="s">
        <v>136</v>
      </c>
      <c r="AT94" s="17" t="s">
        <v>131</v>
      </c>
      <c r="AU94" s="17" t="s">
        <v>85</v>
      </c>
      <c r="AY94" s="17" t="s">
        <v>128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7" t="s">
        <v>83</v>
      </c>
      <c r="BK94" s="227">
        <f>ROUND(I94*H94,2)</f>
        <v>0</v>
      </c>
      <c r="BL94" s="17" t="s">
        <v>136</v>
      </c>
      <c r="BM94" s="17" t="s">
        <v>682</v>
      </c>
    </row>
    <row r="95" s="12" customFormat="1">
      <c r="B95" s="228"/>
      <c r="C95" s="229"/>
      <c r="D95" s="230" t="s">
        <v>138</v>
      </c>
      <c r="E95" s="231" t="s">
        <v>32</v>
      </c>
      <c r="F95" s="232" t="s">
        <v>840</v>
      </c>
      <c r="G95" s="229"/>
      <c r="H95" s="231" t="s">
        <v>32</v>
      </c>
      <c r="I95" s="233"/>
      <c r="J95" s="229"/>
      <c r="K95" s="229"/>
      <c r="L95" s="234"/>
      <c r="M95" s="235"/>
      <c r="N95" s="236"/>
      <c r="O95" s="236"/>
      <c r="P95" s="236"/>
      <c r="Q95" s="236"/>
      <c r="R95" s="236"/>
      <c r="S95" s="236"/>
      <c r="T95" s="237"/>
      <c r="AT95" s="238" t="s">
        <v>138</v>
      </c>
      <c r="AU95" s="238" t="s">
        <v>85</v>
      </c>
      <c r="AV95" s="12" t="s">
        <v>83</v>
      </c>
      <c r="AW95" s="12" t="s">
        <v>39</v>
      </c>
      <c r="AX95" s="12" t="s">
        <v>77</v>
      </c>
      <c r="AY95" s="238" t="s">
        <v>128</v>
      </c>
    </row>
    <row r="96" s="13" customFormat="1">
      <c r="B96" s="239"/>
      <c r="C96" s="240"/>
      <c r="D96" s="230" t="s">
        <v>138</v>
      </c>
      <c r="E96" s="241" t="s">
        <v>32</v>
      </c>
      <c r="F96" s="242" t="s">
        <v>1305</v>
      </c>
      <c r="G96" s="240"/>
      <c r="H96" s="243">
        <v>5</v>
      </c>
      <c r="I96" s="244"/>
      <c r="J96" s="240"/>
      <c r="K96" s="240"/>
      <c r="L96" s="245"/>
      <c r="M96" s="246"/>
      <c r="N96" s="247"/>
      <c r="O96" s="247"/>
      <c r="P96" s="247"/>
      <c r="Q96" s="247"/>
      <c r="R96" s="247"/>
      <c r="S96" s="247"/>
      <c r="T96" s="248"/>
      <c r="AT96" s="249" t="s">
        <v>138</v>
      </c>
      <c r="AU96" s="249" t="s">
        <v>85</v>
      </c>
      <c r="AV96" s="13" t="s">
        <v>85</v>
      </c>
      <c r="AW96" s="13" t="s">
        <v>39</v>
      </c>
      <c r="AX96" s="13" t="s">
        <v>77</v>
      </c>
      <c r="AY96" s="249" t="s">
        <v>128</v>
      </c>
    </row>
    <row r="97" s="14" customFormat="1">
      <c r="B97" s="250"/>
      <c r="C97" s="251"/>
      <c r="D97" s="230" t="s">
        <v>138</v>
      </c>
      <c r="E97" s="252" t="s">
        <v>32</v>
      </c>
      <c r="F97" s="253" t="s">
        <v>141</v>
      </c>
      <c r="G97" s="251"/>
      <c r="H97" s="254">
        <v>5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138</v>
      </c>
      <c r="AU97" s="260" t="s">
        <v>85</v>
      </c>
      <c r="AV97" s="14" t="s">
        <v>127</v>
      </c>
      <c r="AW97" s="14" t="s">
        <v>39</v>
      </c>
      <c r="AX97" s="14" t="s">
        <v>83</v>
      </c>
      <c r="AY97" s="260" t="s">
        <v>128</v>
      </c>
    </row>
    <row r="98" s="1" customFormat="1" ht="22.5" customHeight="1">
      <c r="B98" s="39"/>
      <c r="C98" s="216" t="s">
        <v>146</v>
      </c>
      <c r="D98" s="216" t="s">
        <v>131</v>
      </c>
      <c r="E98" s="217" t="s">
        <v>646</v>
      </c>
      <c r="F98" s="218" t="s">
        <v>647</v>
      </c>
      <c r="G98" s="219" t="s">
        <v>134</v>
      </c>
      <c r="H98" s="220">
        <v>55</v>
      </c>
      <c r="I98" s="221"/>
      <c r="J98" s="222">
        <f>ROUND(I98*H98,2)</f>
        <v>0</v>
      </c>
      <c r="K98" s="218" t="s">
        <v>135</v>
      </c>
      <c r="L98" s="44"/>
      <c r="M98" s="223" t="s">
        <v>32</v>
      </c>
      <c r="N98" s="224" t="s">
        <v>48</v>
      </c>
      <c r="O98" s="80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AR98" s="17" t="s">
        <v>136</v>
      </c>
      <c r="AT98" s="17" t="s">
        <v>131</v>
      </c>
      <c r="AU98" s="17" t="s">
        <v>85</v>
      </c>
      <c r="AY98" s="17" t="s">
        <v>128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7" t="s">
        <v>83</v>
      </c>
      <c r="BK98" s="227">
        <f>ROUND(I98*H98,2)</f>
        <v>0</v>
      </c>
      <c r="BL98" s="17" t="s">
        <v>136</v>
      </c>
      <c r="BM98" s="17" t="s">
        <v>648</v>
      </c>
    </row>
    <row r="99" s="12" customFormat="1">
      <c r="B99" s="228"/>
      <c r="C99" s="229"/>
      <c r="D99" s="230" t="s">
        <v>138</v>
      </c>
      <c r="E99" s="231" t="s">
        <v>32</v>
      </c>
      <c r="F99" s="232" t="s">
        <v>840</v>
      </c>
      <c r="G99" s="229"/>
      <c r="H99" s="231" t="s">
        <v>32</v>
      </c>
      <c r="I99" s="233"/>
      <c r="J99" s="229"/>
      <c r="K99" s="229"/>
      <c r="L99" s="234"/>
      <c r="M99" s="235"/>
      <c r="N99" s="236"/>
      <c r="O99" s="236"/>
      <c r="P99" s="236"/>
      <c r="Q99" s="236"/>
      <c r="R99" s="236"/>
      <c r="S99" s="236"/>
      <c r="T99" s="237"/>
      <c r="AT99" s="238" t="s">
        <v>138</v>
      </c>
      <c r="AU99" s="238" t="s">
        <v>85</v>
      </c>
      <c r="AV99" s="12" t="s">
        <v>83</v>
      </c>
      <c r="AW99" s="12" t="s">
        <v>39</v>
      </c>
      <c r="AX99" s="12" t="s">
        <v>77</v>
      </c>
      <c r="AY99" s="238" t="s">
        <v>128</v>
      </c>
    </row>
    <row r="100" s="13" customFormat="1">
      <c r="B100" s="239"/>
      <c r="C100" s="240"/>
      <c r="D100" s="230" t="s">
        <v>138</v>
      </c>
      <c r="E100" s="241" t="s">
        <v>32</v>
      </c>
      <c r="F100" s="242" t="s">
        <v>1306</v>
      </c>
      <c r="G100" s="240"/>
      <c r="H100" s="243">
        <v>16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AT100" s="249" t="s">
        <v>138</v>
      </c>
      <c r="AU100" s="249" t="s">
        <v>85</v>
      </c>
      <c r="AV100" s="13" t="s">
        <v>85</v>
      </c>
      <c r="AW100" s="13" t="s">
        <v>39</v>
      </c>
      <c r="AX100" s="13" t="s">
        <v>77</v>
      </c>
      <c r="AY100" s="249" t="s">
        <v>128</v>
      </c>
    </row>
    <row r="101" s="13" customFormat="1">
      <c r="B101" s="239"/>
      <c r="C101" s="240"/>
      <c r="D101" s="230" t="s">
        <v>138</v>
      </c>
      <c r="E101" s="241" t="s">
        <v>32</v>
      </c>
      <c r="F101" s="242" t="s">
        <v>1307</v>
      </c>
      <c r="G101" s="240"/>
      <c r="H101" s="243">
        <v>33</v>
      </c>
      <c r="I101" s="244"/>
      <c r="J101" s="240"/>
      <c r="K101" s="240"/>
      <c r="L101" s="245"/>
      <c r="M101" s="246"/>
      <c r="N101" s="247"/>
      <c r="O101" s="247"/>
      <c r="P101" s="247"/>
      <c r="Q101" s="247"/>
      <c r="R101" s="247"/>
      <c r="S101" s="247"/>
      <c r="T101" s="248"/>
      <c r="AT101" s="249" t="s">
        <v>138</v>
      </c>
      <c r="AU101" s="249" t="s">
        <v>85</v>
      </c>
      <c r="AV101" s="13" t="s">
        <v>85</v>
      </c>
      <c r="AW101" s="13" t="s">
        <v>39</v>
      </c>
      <c r="AX101" s="13" t="s">
        <v>77</v>
      </c>
      <c r="AY101" s="249" t="s">
        <v>128</v>
      </c>
    </row>
    <row r="102" s="13" customFormat="1">
      <c r="B102" s="239"/>
      <c r="C102" s="240"/>
      <c r="D102" s="230" t="s">
        <v>138</v>
      </c>
      <c r="E102" s="241" t="s">
        <v>32</v>
      </c>
      <c r="F102" s="242" t="s">
        <v>1308</v>
      </c>
      <c r="G102" s="240"/>
      <c r="H102" s="243">
        <v>6</v>
      </c>
      <c r="I102" s="244"/>
      <c r="J102" s="240"/>
      <c r="K102" s="240"/>
      <c r="L102" s="245"/>
      <c r="M102" s="246"/>
      <c r="N102" s="247"/>
      <c r="O102" s="247"/>
      <c r="P102" s="247"/>
      <c r="Q102" s="247"/>
      <c r="R102" s="247"/>
      <c r="S102" s="247"/>
      <c r="T102" s="248"/>
      <c r="AT102" s="249" t="s">
        <v>138</v>
      </c>
      <c r="AU102" s="249" t="s">
        <v>85</v>
      </c>
      <c r="AV102" s="13" t="s">
        <v>85</v>
      </c>
      <c r="AW102" s="13" t="s">
        <v>39</v>
      </c>
      <c r="AX102" s="13" t="s">
        <v>77</v>
      </c>
      <c r="AY102" s="249" t="s">
        <v>128</v>
      </c>
    </row>
    <row r="103" s="14" customFormat="1">
      <c r="B103" s="250"/>
      <c r="C103" s="251"/>
      <c r="D103" s="230" t="s">
        <v>138</v>
      </c>
      <c r="E103" s="252" t="s">
        <v>32</v>
      </c>
      <c r="F103" s="253" t="s">
        <v>141</v>
      </c>
      <c r="G103" s="251"/>
      <c r="H103" s="254">
        <v>55</v>
      </c>
      <c r="I103" s="255"/>
      <c r="J103" s="251"/>
      <c r="K103" s="251"/>
      <c r="L103" s="256"/>
      <c r="M103" s="257"/>
      <c r="N103" s="258"/>
      <c r="O103" s="258"/>
      <c r="P103" s="258"/>
      <c r="Q103" s="258"/>
      <c r="R103" s="258"/>
      <c r="S103" s="258"/>
      <c r="T103" s="259"/>
      <c r="AT103" s="260" t="s">
        <v>138</v>
      </c>
      <c r="AU103" s="260" t="s">
        <v>85</v>
      </c>
      <c r="AV103" s="14" t="s">
        <v>127</v>
      </c>
      <c r="AW103" s="14" t="s">
        <v>39</v>
      </c>
      <c r="AX103" s="14" t="s">
        <v>83</v>
      </c>
      <c r="AY103" s="260" t="s">
        <v>128</v>
      </c>
    </row>
    <row r="104" s="1" customFormat="1" ht="22.5" customHeight="1">
      <c r="B104" s="39"/>
      <c r="C104" s="216" t="s">
        <v>127</v>
      </c>
      <c r="D104" s="216" t="s">
        <v>131</v>
      </c>
      <c r="E104" s="217" t="s">
        <v>653</v>
      </c>
      <c r="F104" s="218" t="s">
        <v>654</v>
      </c>
      <c r="G104" s="219" t="s">
        <v>134</v>
      </c>
      <c r="H104" s="220">
        <v>15</v>
      </c>
      <c r="I104" s="221"/>
      <c r="J104" s="222">
        <f>ROUND(I104*H104,2)</f>
        <v>0</v>
      </c>
      <c r="K104" s="218" t="s">
        <v>135</v>
      </c>
      <c r="L104" s="44"/>
      <c r="M104" s="223" t="s">
        <v>32</v>
      </c>
      <c r="N104" s="224" t="s">
        <v>48</v>
      </c>
      <c r="O104" s="80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AR104" s="17" t="s">
        <v>136</v>
      </c>
      <c r="AT104" s="17" t="s">
        <v>131</v>
      </c>
      <c r="AU104" s="17" t="s">
        <v>85</v>
      </c>
      <c r="AY104" s="17" t="s">
        <v>128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7" t="s">
        <v>83</v>
      </c>
      <c r="BK104" s="227">
        <f>ROUND(I104*H104,2)</f>
        <v>0</v>
      </c>
      <c r="BL104" s="17" t="s">
        <v>136</v>
      </c>
      <c r="BM104" s="17" t="s">
        <v>655</v>
      </c>
    </row>
    <row r="105" s="12" customFormat="1">
      <c r="B105" s="228"/>
      <c r="C105" s="229"/>
      <c r="D105" s="230" t="s">
        <v>138</v>
      </c>
      <c r="E105" s="231" t="s">
        <v>32</v>
      </c>
      <c r="F105" s="232" t="s">
        <v>840</v>
      </c>
      <c r="G105" s="229"/>
      <c r="H105" s="231" t="s">
        <v>32</v>
      </c>
      <c r="I105" s="233"/>
      <c r="J105" s="229"/>
      <c r="K105" s="229"/>
      <c r="L105" s="234"/>
      <c r="M105" s="235"/>
      <c r="N105" s="236"/>
      <c r="O105" s="236"/>
      <c r="P105" s="236"/>
      <c r="Q105" s="236"/>
      <c r="R105" s="236"/>
      <c r="S105" s="236"/>
      <c r="T105" s="237"/>
      <c r="AT105" s="238" t="s">
        <v>138</v>
      </c>
      <c r="AU105" s="238" t="s">
        <v>85</v>
      </c>
      <c r="AV105" s="12" t="s">
        <v>83</v>
      </c>
      <c r="AW105" s="12" t="s">
        <v>39</v>
      </c>
      <c r="AX105" s="12" t="s">
        <v>77</v>
      </c>
      <c r="AY105" s="238" t="s">
        <v>128</v>
      </c>
    </row>
    <row r="106" s="13" customFormat="1">
      <c r="B106" s="239"/>
      <c r="C106" s="240"/>
      <c r="D106" s="230" t="s">
        <v>138</v>
      </c>
      <c r="E106" s="241" t="s">
        <v>32</v>
      </c>
      <c r="F106" s="242" t="s">
        <v>684</v>
      </c>
      <c r="G106" s="240"/>
      <c r="H106" s="243">
        <v>5</v>
      </c>
      <c r="I106" s="244"/>
      <c r="J106" s="240"/>
      <c r="K106" s="240"/>
      <c r="L106" s="245"/>
      <c r="M106" s="246"/>
      <c r="N106" s="247"/>
      <c r="O106" s="247"/>
      <c r="P106" s="247"/>
      <c r="Q106" s="247"/>
      <c r="R106" s="247"/>
      <c r="S106" s="247"/>
      <c r="T106" s="248"/>
      <c r="AT106" s="249" t="s">
        <v>138</v>
      </c>
      <c r="AU106" s="249" t="s">
        <v>85</v>
      </c>
      <c r="AV106" s="13" t="s">
        <v>85</v>
      </c>
      <c r="AW106" s="13" t="s">
        <v>39</v>
      </c>
      <c r="AX106" s="13" t="s">
        <v>77</v>
      </c>
      <c r="AY106" s="249" t="s">
        <v>128</v>
      </c>
    </row>
    <row r="107" s="13" customFormat="1">
      <c r="B107" s="239"/>
      <c r="C107" s="240"/>
      <c r="D107" s="230" t="s">
        <v>138</v>
      </c>
      <c r="E107" s="241" t="s">
        <v>32</v>
      </c>
      <c r="F107" s="242" t="s">
        <v>1309</v>
      </c>
      <c r="G107" s="240"/>
      <c r="H107" s="243">
        <v>5</v>
      </c>
      <c r="I107" s="244"/>
      <c r="J107" s="240"/>
      <c r="K107" s="240"/>
      <c r="L107" s="245"/>
      <c r="M107" s="246"/>
      <c r="N107" s="247"/>
      <c r="O107" s="247"/>
      <c r="P107" s="247"/>
      <c r="Q107" s="247"/>
      <c r="R107" s="247"/>
      <c r="S107" s="247"/>
      <c r="T107" s="248"/>
      <c r="AT107" s="249" t="s">
        <v>138</v>
      </c>
      <c r="AU107" s="249" t="s">
        <v>85</v>
      </c>
      <c r="AV107" s="13" t="s">
        <v>85</v>
      </c>
      <c r="AW107" s="13" t="s">
        <v>39</v>
      </c>
      <c r="AX107" s="13" t="s">
        <v>77</v>
      </c>
      <c r="AY107" s="249" t="s">
        <v>128</v>
      </c>
    </row>
    <row r="108" s="13" customFormat="1">
      <c r="B108" s="239"/>
      <c r="C108" s="240"/>
      <c r="D108" s="230" t="s">
        <v>138</v>
      </c>
      <c r="E108" s="241" t="s">
        <v>32</v>
      </c>
      <c r="F108" s="242" t="s">
        <v>1310</v>
      </c>
      <c r="G108" s="240"/>
      <c r="H108" s="243">
        <v>5</v>
      </c>
      <c r="I108" s="244"/>
      <c r="J108" s="240"/>
      <c r="K108" s="240"/>
      <c r="L108" s="245"/>
      <c r="M108" s="246"/>
      <c r="N108" s="247"/>
      <c r="O108" s="247"/>
      <c r="P108" s="247"/>
      <c r="Q108" s="247"/>
      <c r="R108" s="247"/>
      <c r="S108" s="247"/>
      <c r="T108" s="248"/>
      <c r="AT108" s="249" t="s">
        <v>138</v>
      </c>
      <c r="AU108" s="249" t="s">
        <v>85</v>
      </c>
      <c r="AV108" s="13" t="s">
        <v>85</v>
      </c>
      <c r="AW108" s="13" t="s">
        <v>39</v>
      </c>
      <c r="AX108" s="13" t="s">
        <v>77</v>
      </c>
      <c r="AY108" s="249" t="s">
        <v>128</v>
      </c>
    </row>
    <row r="109" s="14" customFormat="1">
      <c r="B109" s="250"/>
      <c r="C109" s="251"/>
      <c r="D109" s="230" t="s">
        <v>138</v>
      </c>
      <c r="E109" s="252" t="s">
        <v>32</v>
      </c>
      <c r="F109" s="253" t="s">
        <v>141</v>
      </c>
      <c r="G109" s="251"/>
      <c r="H109" s="254">
        <v>15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138</v>
      </c>
      <c r="AU109" s="260" t="s">
        <v>85</v>
      </c>
      <c r="AV109" s="14" t="s">
        <v>127</v>
      </c>
      <c r="AW109" s="14" t="s">
        <v>39</v>
      </c>
      <c r="AX109" s="14" t="s">
        <v>83</v>
      </c>
      <c r="AY109" s="260" t="s">
        <v>128</v>
      </c>
    </row>
    <row r="110" s="1" customFormat="1" ht="22.5" customHeight="1">
      <c r="B110" s="39"/>
      <c r="C110" s="216" t="s">
        <v>154</v>
      </c>
      <c r="D110" s="216" t="s">
        <v>131</v>
      </c>
      <c r="E110" s="217" t="s">
        <v>174</v>
      </c>
      <c r="F110" s="218" t="s">
        <v>175</v>
      </c>
      <c r="G110" s="219" t="s">
        <v>134</v>
      </c>
      <c r="H110" s="220">
        <v>8</v>
      </c>
      <c r="I110" s="221"/>
      <c r="J110" s="222">
        <f>ROUND(I110*H110,2)</f>
        <v>0</v>
      </c>
      <c r="K110" s="218" t="s">
        <v>135</v>
      </c>
      <c r="L110" s="44"/>
      <c r="M110" s="223" t="s">
        <v>32</v>
      </c>
      <c r="N110" s="224" t="s">
        <v>48</v>
      </c>
      <c r="O110" s="80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AR110" s="17" t="s">
        <v>136</v>
      </c>
      <c r="AT110" s="17" t="s">
        <v>131</v>
      </c>
      <c r="AU110" s="17" t="s">
        <v>85</v>
      </c>
      <c r="AY110" s="17" t="s">
        <v>128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7" t="s">
        <v>83</v>
      </c>
      <c r="BK110" s="227">
        <f>ROUND(I110*H110,2)</f>
        <v>0</v>
      </c>
      <c r="BL110" s="17" t="s">
        <v>136</v>
      </c>
      <c r="BM110" s="17" t="s">
        <v>176</v>
      </c>
    </row>
    <row r="111" s="12" customFormat="1">
      <c r="B111" s="228"/>
      <c r="C111" s="229"/>
      <c r="D111" s="230" t="s">
        <v>138</v>
      </c>
      <c r="E111" s="231" t="s">
        <v>32</v>
      </c>
      <c r="F111" s="232" t="s">
        <v>840</v>
      </c>
      <c r="G111" s="229"/>
      <c r="H111" s="231" t="s">
        <v>32</v>
      </c>
      <c r="I111" s="233"/>
      <c r="J111" s="229"/>
      <c r="K111" s="229"/>
      <c r="L111" s="234"/>
      <c r="M111" s="235"/>
      <c r="N111" s="236"/>
      <c r="O111" s="236"/>
      <c r="P111" s="236"/>
      <c r="Q111" s="236"/>
      <c r="R111" s="236"/>
      <c r="S111" s="236"/>
      <c r="T111" s="237"/>
      <c r="AT111" s="238" t="s">
        <v>138</v>
      </c>
      <c r="AU111" s="238" t="s">
        <v>85</v>
      </c>
      <c r="AV111" s="12" t="s">
        <v>83</v>
      </c>
      <c r="AW111" s="12" t="s">
        <v>39</v>
      </c>
      <c r="AX111" s="12" t="s">
        <v>77</v>
      </c>
      <c r="AY111" s="238" t="s">
        <v>128</v>
      </c>
    </row>
    <row r="112" s="13" customFormat="1">
      <c r="B112" s="239"/>
      <c r="C112" s="240"/>
      <c r="D112" s="230" t="s">
        <v>138</v>
      </c>
      <c r="E112" s="241" t="s">
        <v>32</v>
      </c>
      <c r="F112" s="242" t="s">
        <v>1311</v>
      </c>
      <c r="G112" s="240"/>
      <c r="H112" s="243">
        <v>8</v>
      </c>
      <c r="I112" s="244"/>
      <c r="J112" s="240"/>
      <c r="K112" s="240"/>
      <c r="L112" s="245"/>
      <c r="M112" s="246"/>
      <c r="N112" s="247"/>
      <c r="O112" s="247"/>
      <c r="P112" s="247"/>
      <c r="Q112" s="247"/>
      <c r="R112" s="247"/>
      <c r="S112" s="247"/>
      <c r="T112" s="248"/>
      <c r="AT112" s="249" t="s">
        <v>138</v>
      </c>
      <c r="AU112" s="249" t="s">
        <v>85</v>
      </c>
      <c r="AV112" s="13" t="s">
        <v>85</v>
      </c>
      <c r="AW112" s="13" t="s">
        <v>39</v>
      </c>
      <c r="AX112" s="13" t="s">
        <v>77</v>
      </c>
      <c r="AY112" s="249" t="s">
        <v>128</v>
      </c>
    </row>
    <row r="113" s="14" customFormat="1">
      <c r="B113" s="250"/>
      <c r="C113" s="251"/>
      <c r="D113" s="230" t="s">
        <v>138</v>
      </c>
      <c r="E113" s="252" t="s">
        <v>32</v>
      </c>
      <c r="F113" s="253" t="s">
        <v>141</v>
      </c>
      <c r="G113" s="251"/>
      <c r="H113" s="254">
        <v>8</v>
      </c>
      <c r="I113" s="255"/>
      <c r="J113" s="251"/>
      <c r="K113" s="251"/>
      <c r="L113" s="256"/>
      <c r="M113" s="257"/>
      <c r="N113" s="258"/>
      <c r="O113" s="258"/>
      <c r="P113" s="258"/>
      <c r="Q113" s="258"/>
      <c r="R113" s="258"/>
      <c r="S113" s="258"/>
      <c r="T113" s="259"/>
      <c r="AT113" s="260" t="s">
        <v>138</v>
      </c>
      <c r="AU113" s="260" t="s">
        <v>85</v>
      </c>
      <c r="AV113" s="14" t="s">
        <v>127</v>
      </c>
      <c r="AW113" s="14" t="s">
        <v>39</v>
      </c>
      <c r="AX113" s="14" t="s">
        <v>83</v>
      </c>
      <c r="AY113" s="260" t="s">
        <v>128</v>
      </c>
    </row>
    <row r="114" s="1" customFormat="1" ht="22.5" customHeight="1">
      <c r="B114" s="39"/>
      <c r="C114" s="216" t="s">
        <v>159</v>
      </c>
      <c r="D114" s="216" t="s">
        <v>131</v>
      </c>
      <c r="E114" s="217" t="s">
        <v>850</v>
      </c>
      <c r="F114" s="218" t="s">
        <v>851</v>
      </c>
      <c r="G114" s="219" t="s">
        <v>134</v>
      </c>
      <c r="H114" s="220">
        <v>4</v>
      </c>
      <c r="I114" s="221"/>
      <c r="J114" s="222">
        <f>ROUND(I114*H114,2)</f>
        <v>0</v>
      </c>
      <c r="K114" s="218" t="s">
        <v>135</v>
      </c>
      <c r="L114" s="44"/>
      <c r="M114" s="223" t="s">
        <v>32</v>
      </c>
      <c r="N114" s="224" t="s">
        <v>48</v>
      </c>
      <c r="O114" s="80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AR114" s="17" t="s">
        <v>136</v>
      </c>
      <c r="AT114" s="17" t="s">
        <v>131</v>
      </c>
      <c r="AU114" s="17" t="s">
        <v>85</v>
      </c>
      <c r="AY114" s="17" t="s">
        <v>128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17" t="s">
        <v>83</v>
      </c>
      <c r="BK114" s="227">
        <f>ROUND(I114*H114,2)</f>
        <v>0</v>
      </c>
      <c r="BL114" s="17" t="s">
        <v>136</v>
      </c>
      <c r="BM114" s="17" t="s">
        <v>852</v>
      </c>
    </row>
    <row r="115" s="12" customFormat="1">
      <c r="B115" s="228"/>
      <c r="C115" s="229"/>
      <c r="D115" s="230" t="s">
        <v>138</v>
      </c>
      <c r="E115" s="231" t="s">
        <v>32</v>
      </c>
      <c r="F115" s="232" t="s">
        <v>840</v>
      </c>
      <c r="G115" s="229"/>
      <c r="H115" s="231" t="s">
        <v>32</v>
      </c>
      <c r="I115" s="233"/>
      <c r="J115" s="229"/>
      <c r="K115" s="229"/>
      <c r="L115" s="234"/>
      <c r="M115" s="235"/>
      <c r="N115" s="236"/>
      <c r="O115" s="236"/>
      <c r="P115" s="236"/>
      <c r="Q115" s="236"/>
      <c r="R115" s="236"/>
      <c r="S115" s="236"/>
      <c r="T115" s="237"/>
      <c r="AT115" s="238" t="s">
        <v>138</v>
      </c>
      <c r="AU115" s="238" t="s">
        <v>85</v>
      </c>
      <c r="AV115" s="12" t="s">
        <v>83</v>
      </c>
      <c r="AW115" s="12" t="s">
        <v>39</v>
      </c>
      <c r="AX115" s="12" t="s">
        <v>77</v>
      </c>
      <c r="AY115" s="238" t="s">
        <v>128</v>
      </c>
    </row>
    <row r="116" s="13" customFormat="1">
      <c r="B116" s="239"/>
      <c r="C116" s="240"/>
      <c r="D116" s="230" t="s">
        <v>138</v>
      </c>
      <c r="E116" s="241" t="s">
        <v>32</v>
      </c>
      <c r="F116" s="242" t="s">
        <v>1312</v>
      </c>
      <c r="G116" s="240"/>
      <c r="H116" s="243">
        <v>4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AT116" s="249" t="s">
        <v>138</v>
      </c>
      <c r="AU116" s="249" t="s">
        <v>85</v>
      </c>
      <c r="AV116" s="13" t="s">
        <v>85</v>
      </c>
      <c r="AW116" s="13" t="s">
        <v>39</v>
      </c>
      <c r="AX116" s="13" t="s">
        <v>77</v>
      </c>
      <c r="AY116" s="249" t="s">
        <v>128</v>
      </c>
    </row>
    <row r="117" s="14" customFormat="1">
      <c r="B117" s="250"/>
      <c r="C117" s="251"/>
      <c r="D117" s="230" t="s">
        <v>138</v>
      </c>
      <c r="E117" s="252" t="s">
        <v>32</v>
      </c>
      <c r="F117" s="253" t="s">
        <v>141</v>
      </c>
      <c r="G117" s="251"/>
      <c r="H117" s="254">
        <v>4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138</v>
      </c>
      <c r="AU117" s="260" t="s">
        <v>85</v>
      </c>
      <c r="AV117" s="14" t="s">
        <v>127</v>
      </c>
      <c r="AW117" s="14" t="s">
        <v>39</v>
      </c>
      <c r="AX117" s="14" t="s">
        <v>83</v>
      </c>
      <c r="AY117" s="260" t="s">
        <v>128</v>
      </c>
    </row>
    <row r="118" s="1" customFormat="1" ht="22.5" customHeight="1">
      <c r="B118" s="39"/>
      <c r="C118" s="216" t="s">
        <v>164</v>
      </c>
      <c r="D118" s="216" t="s">
        <v>131</v>
      </c>
      <c r="E118" s="217" t="s">
        <v>179</v>
      </c>
      <c r="F118" s="218" t="s">
        <v>180</v>
      </c>
      <c r="G118" s="219" t="s">
        <v>134</v>
      </c>
      <c r="H118" s="220">
        <v>63</v>
      </c>
      <c r="I118" s="221"/>
      <c r="J118" s="222">
        <f>ROUND(I118*H118,2)</f>
        <v>0</v>
      </c>
      <c r="K118" s="218" t="s">
        <v>135</v>
      </c>
      <c r="L118" s="44"/>
      <c r="M118" s="223" t="s">
        <v>32</v>
      </c>
      <c r="N118" s="224" t="s">
        <v>48</v>
      </c>
      <c r="O118" s="80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AR118" s="17" t="s">
        <v>136</v>
      </c>
      <c r="AT118" s="17" t="s">
        <v>131</v>
      </c>
      <c r="AU118" s="17" t="s">
        <v>85</v>
      </c>
      <c r="AY118" s="17" t="s">
        <v>128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7" t="s">
        <v>83</v>
      </c>
      <c r="BK118" s="227">
        <f>ROUND(I118*H118,2)</f>
        <v>0</v>
      </c>
      <c r="BL118" s="17" t="s">
        <v>136</v>
      </c>
      <c r="BM118" s="17" t="s">
        <v>181</v>
      </c>
    </row>
    <row r="119" s="12" customFormat="1">
      <c r="B119" s="228"/>
      <c r="C119" s="229"/>
      <c r="D119" s="230" t="s">
        <v>138</v>
      </c>
      <c r="E119" s="231" t="s">
        <v>32</v>
      </c>
      <c r="F119" s="232" t="s">
        <v>840</v>
      </c>
      <c r="G119" s="229"/>
      <c r="H119" s="231" t="s">
        <v>32</v>
      </c>
      <c r="I119" s="233"/>
      <c r="J119" s="229"/>
      <c r="K119" s="229"/>
      <c r="L119" s="234"/>
      <c r="M119" s="235"/>
      <c r="N119" s="236"/>
      <c r="O119" s="236"/>
      <c r="P119" s="236"/>
      <c r="Q119" s="236"/>
      <c r="R119" s="236"/>
      <c r="S119" s="236"/>
      <c r="T119" s="237"/>
      <c r="AT119" s="238" t="s">
        <v>138</v>
      </c>
      <c r="AU119" s="238" t="s">
        <v>85</v>
      </c>
      <c r="AV119" s="12" t="s">
        <v>83</v>
      </c>
      <c r="AW119" s="12" t="s">
        <v>39</v>
      </c>
      <c r="AX119" s="12" t="s">
        <v>77</v>
      </c>
      <c r="AY119" s="238" t="s">
        <v>128</v>
      </c>
    </row>
    <row r="120" s="13" customFormat="1">
      <c r="B120" s="239"/>
      <c r="C120" s="240"/>
      <c r="D120" s="230" t="s">
        <v>138</v>
      </c>
      <c r="E120" s="241" t="s">
        <v>32</v>
      </c>
      <c r="F120" s="242" t="s">
        <v>1313</v>
      </c>
      <c r="G120" s="240"/>
      <c r="H120" s="243">
        <v>50</v>
      </c>
      <c r="I120" s="244"/>
      <c r="J120" s="240"/>
      <c r="K120" s="240"/>
      <c r="L120" s="245"/>
      <c r="M120" s="246"/>
      <c r="N120" s="247"/>
      <c r="O120" s="247"/>
      <c r="P120" s="247"/>
      <c r="Q120" s="247"/>
      <c r="R120" s="247"/>
      <c r="S120" s="247"/>
      <c r="T120" s="248"/>
      <c r="AT120" s="249" t="s">
        <v>138</v>
      </c>
      <c r="AU120" s="249" t="s">
        <v>85</v>
      </c>
      <c r="AV120" s="13" t="s">
        <v>85</v>
      </c>
      <c r="AW120" s="13" t="s">
        <v>39</v>
      </c>
      <c r="AX120" s="13" t="s">
        <v>77</v>
      </c>
      <c r="AY120" s="249" t="s">
        <v>128</v>
      </c>
    </row>
    <row r="121" s="13" customFormat="1">
      <c r="B121" s="239"/>
      <c r="C121" s="240"/>
      <c r="D121" s="230" t="s">
        <v>138</v>
      </c>
      <c r="E121" s="241" t="s">
        <v>32</v>
      </c>
      <c r="F121" s="242" t="s">
        <v>1314</v>
      </c>
      <c r="G121" s="240"/>
      <c r="H121" s="243">
        <v>7</v>
      </c>
      <c r="I121" s="244"/>
      <c r="J121" s="240"/>
      <c r="K121" s="240"/>
      <c r="L121" s="245"/>
      <c r="M121" s="246"/>
      <c r="N121" s="247"/>
      <c r="O121" s="247"/>
      <c r="P121" s="247"/>
      <c r="Q121" s="247"/>
      <c r="R121" s="247"/>
      <c r="S121" s="247"/>
      <c r="T121" s="248"/>
      <c r="AT121" s="249" t="s">
        <v>138</v>
      </c>
      <c r="AU121" s="249" t="s">
        <v>85</v>
      </c>
      <c r="AV121" s="13" t="s">
        <v>85</v>
      </c>
      <c r="AW121" s="13" t="s">
        <v>39</v>
      </c>
      <c r="AX121" s="13" t="s">
        <v>77</v>
      </c>
      <c r="AY121" s="249" t="s">
        <v>128</v>
      </c>
    </row>
    <row r="122" s="13" customFormat="1">
      <c r="B122" s="239"/>
      <c r="C122" s="240"/>
      <c r="D122" s="230" t="s">
        <v>138</v>
      </c>
      <c r="E122" s="241" t="s">
        <v>32</v>
      </c>
      <c r="F122" s="242" t="s">
        <v>1315</v>
      </c>
      <c r="G122" s="240"/>
      <c r="H122" s="243">
        <v>6</v>
      </c>
      <c r="I122" s="244"/>
      <c r="J122" s="240"/>
      <c r="K122" s="240"/>
      <c r="L122" s="245"/>
      <c r="M122" s="246"/>
      <c r="N122" s="247"/>
      <c r="O122" s="247"/>
      <c r="P122" s="247"/>
      <c r="Q122" s="247"/>
      <c r="R122" s="247"/>
      <c r="S122" s="247"/>
      <c r="T122" s="248"/>
      <c r="AT122" s="249" t="s">
        <v>138</v>
      </c>
      <c r="AU122" s="249" t="s">
        <v>85</v>
      </c>
      <c r="AV122" s="13" t="s">
        <v>85</v>
      </c>
      <c r="AW122" s="13" t="s">
        <v>39</v>
      </c>
      <c r="AX122" s="13" t="s">
        <v>77</v>
      </c>
      <c r="AY122" s="249" t="s">
        <v>128</v>
      </c>
    </row>
    <row r="123" s="14" customFormat="1">
      <c r="B123" s="250"/>
      <c r="C123" s="251"/>
      <c r="D123" s="230" t="s">
        <v>138</v>
      </c>
      <c r="E123" s="252" t="s">
        <v>32</v>
      </c>
      <c r="F123" s="253" t="s">
        <v>141</v>
      </c>
      <c r="G123" s="251"/>
      <c r="H123" s="254">
        <v>63</v>
      </c>
      <c r="I123" s="255"/>
      <c r="J123" s="251"/>
      <c r="K123" s="251"/>
      <c r="L123" s="256"/>
      <c r="M123" s="257"/>
      <c r="N123" s="258"/>
      <c r="O123" s="258"/>
      <c r="P123" s="258"/>
      <c r="Q123" s="258"/>
      <c r="R123" s="258"/>
      <c r="S123" s="258"/>
      <c r="T123" s="259"/>
      <c r="AT123" s="260" t="s">
        <v>138</v>
      </c>
      <c r="AU123" s="260" t="s">
        <v>85</v>
      </c>
      <c r="AV123" s="14" t="s">
        <v>127</v>
      </c>
      <c r="AW123" s="14" t="s">
        <v>39</v>
      </c>
      <c r="AX123" s="14" t="s">
        <v>83</v>
      </c>
      <c r="AY123" s="260" t="s">
        <v>128</v>
      </c>
    </row>
    <row r="124" s="1" customFormat="1" ht="22.5" customHeight="1">
      <c r="B124" s="39"/>
      <c r="C124" s="216" t="s">
        <v>168</v>
      </c>
      <c r="D124" s="216" t="s">
        <v>131</v>
      </c>
      <c r="E124" s="217" t="s">
        <v>857</v>
      </c>
      <c r="F124" s="218" t="s">
        <v>858</v>
      </c>
      <c r="G124" s="219" t="s">
        <v>134</v>
      </c>
      <c r="H124" s="220">
        <v>9</v>
      </c>
      <c r="I124" s="221"/>
      <c r="J124" s="222">
        <f>ROUND(I124*H124,2)</f>
        <v>0</v>
      </c>
      <c r="K124" s="218" t="s">
        <v>135</v>
      </c>
      <c r="L124" s="44"/>
      <c r="M124" s="223" t="s">
        <v>32</v>
      </c>
      <c r="N124" s="224" t="s">
        <v>48</v>
      </c>
      <c r="O124" s="80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AR124" s="17" t="s">
        <v>136</v>
      </c>
      <c r="AT124" s="17" t="s">
        <v>131</v>
      </c>
      <c r="AU124" s="17" t="s">
        <v>85</v>
      </c>
      <c r="AY124" s="17" t="s">
        <v>128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7" t="s">
        <v>83</v>
      </c>
      <c r="BK124" s="227">
        <f>ROUND(I124*H124,2)</f>
        <v>0</v>
      </c>
      <c r="BL124" s="17" t="s">
        <v>136</v>
      </c>
      <c r="BM124" s="17" t="s">
        <v>859</v>
      </c>
    </row>
    <row r="125" s="12" customFormat="1">
      <c r="B125" s="228"/>
      <c r="C125" s="229"/>
      <c r="D125" s="230" t="s">
        <v>138</v>
      </c>
      <c r="E125" s="231" t="s">
        <v>32</v>
      </c>
      <c r="F125" s="232" t="s">
        <v>840</v>
      </c>
      <c r="G125" s="229"/>
      <c r="H125" s="231" t="s">
        <v>32</v>
      </c>
      <c r="I125" s="233"/>
      <c r="J125" s="229"/>
      <c r="K125" s="229"/>
      <c r="L125" s="234"/>
      <c r="M125" s="235"/>
      <c r="N125" s="236"/>
      <c r="O125" s="236"/>
      <c r="P125" s="236"/>
      <c r="Q125" s="236"/>
      <c r="R125" s="236"/>
      <c r="S125" s="236"/>
      <c r="T125" s="237"/>
      <c r="AT125" s="238" t="s">
        <v>138</v>
      </c>
      <c r="AU125" s="238" t="s">
        <v>85</v>
      </c>
      <c r="AV125" s="12" t="s">
        <v>83</v>
      </c>
      <c r="AW125" s="12" t="s">
        <v>39</v>
      </c>
      <c r="AX125" s="12" t="s">
        <v>77</v>
      </c>
      <c r="AY125" s="238" t="s">
        <v>128</v>
      </c>
    </row>
    <row r="126" s="13" customFormat="1">
      <c r="B126" s="239"/>
      <c r="C126" s="240"/>
      <c r="D126" s="230" t="s">
        <v>138</v>
      </c>
      <c r="E126" s="241" t="s">
        <v>32</v>
      </c>
      <c r="F126" s="242" t="s">
        <v>1316</v>
      </c>
      <c r="G126" s="240"/>
      <c r="H126" s="243">
        <v>9</v>
      </c>
      <c r="I126" s="244"/>
      <c r="J126" s="240"/>
      <c r="K126" s="240"/>
      <c r="L126" s="245"/>
      <c r="M126" s="246"/>
      <c r="N126" s="247"/>
      <c r="O126" s="247"/>
      <c r="P126" s="247"/>
      <c r="Q126" s="247"/>
      <c r="R126" s="247"/>
      <c r="S126" s="247"/>
      <c r="T126" s="248"/>
      <c r="AT126" s="249" t="s">
        <v>138</v>
      </c>
      <c r="AU126" s="249" t="s">
        <v>85</v>
      </c>
      <c r="AV126" s="13" t="s">
        <v>85</v>
      </c>
      <c r="AW126" s="13" t="s">
        <v>39</v>
      </c>
      <c r="AX126" s="13" t="s">
        <v>77</v>
      </c>
      <c r="AY126" s="249" t="s">
        <v>128</v>
      </c>
    </row>
    <row r="127" s="14" customFormat="1">
      <c r="B127" s="250"/>
      <c r="C127" s="251"/>
      <c r="D127" s="230" t="s">
        <v>138</v>
      </c>
      <c r="E127" s="252" t="s">
        <v>32</v>
      </c>
      <c r="F127" s="253" t="s">
        <v>141</v>
      </c>
      <c r="G127" s="251"/>
      <c r="H127" s="254">
        <v>9</v>
      </c>
      <c r="I127" s="255"/>
      <c r="J127" s="251"/>
      <c r="K127" s="251"/>
      <c r="L127" s="256"/>
      <c r="M127" s="257"/>
      <c r="N127" s="258"/>
      <c r="O127" s="258"/>
      <c r="P127" s="258"/>
      <c r="Q127" s="258"/>
      <c r="R127" s="258"/>
      <c r="S127" s="258"/>
      <c r="T127" s="259"/>
      <c r="AT127" s="260" t="s">
        <v>138</v>
      </c>
      <c r="AU127" s="260" t="s">
        <v>85</v>
      </c>
      <c r="AV127" s="14" t="s">
        <v>127</v>
      </c>
      <c r="AW127" s="14" t="s">
        <v>39</v>
      </c>
      <c r="AX127" s="14" t="s">
        <v>83</v>
      </c>
      <c r="AY127" s="260" t="s">
        <v>128</v>
      </c>
    </row>
    <row r="128" s="1" customFormat="1" ht="22.5" customHeight="1">
      <c r="B128" s="39"/>
      <c r="C128" s="216" t="s">
        <v>173</v>
      </c>
      <c r="D128" s="216" t="s">
        <v>131</v>
      </c>
      <c r="E128" s="217" t="s">
        <v>197</v>
      </c>
      <c r="F128" s="218" t="s">
        <v>198</v>
      </c>
      <c r="G128" s="219" t="s">
        <v>134</v>
      </c>
      <c r="H128" s="220">
        <v>1</v>
      </c>
      <c r="I128" s="221"/>
      <c r="J128" s="222">
        <f>ROUND(I128*H128,2)</f>
        <v>0</v>
      </c>
      <c r="K128" s="218" t="s">
        <v>135</v>
      </c>
      <c r="L128" s="44"/>
      <c r="M128" s="223" t="s">
        <v>32</v>
      </c>
      <c r="N128" s="224" t="s">
        <v>48</v>
      </c>
      <c r="O128" s="80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AR128" s="17" t="s">
        <v>136</v>
      </c>
      <c r="AT128" s="17" t="s">
        <v>131</v>
      </c>
      <c r="AU128" s="17" t="s">
        <v>85</v>
      </c>
      <c r="AY128" s="17" t="s">
        <v>128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7" t="s">
        <v>83</v>
      </c>
      <c r="BK128" s="227">
        <f>ROUND(I128*H128,2)</f>
        <v>0</v>
      </c>
      <c r="BL128" s="17" t="s">
        <v>136</v>
      </c>
      <c r="BM128" s="17" t="s">
        <v>199</v>
      </c>
    </row>
    <row r="129" s="12" customFormat="1">
      <c r="B129" s="228"/>
      <c r="C129" s="229"/>
      <c r="D129" s="230" t="s">
        <v>138</v>
      </c>
      <c r="E129" s="231" t="s">
        <v>32</v>
      </c>
      <c r="F129" s="232" t="s">
        <v>840</v>
      </c>
      <c r="G129" s="229"/>
      <c r="H129" s="231" t="s">
        <v>32</v>
      </c>
      <c r="I129" s="233"/>
      <c r="J129" s="229"/>
      <c r="K129" s="229"/>
      <c r="L129" s="234"/>
      <c r="M129" s="235"/>
      <c r="N129" s="236"/>
      <c r="O129" s="236"/>
      <c r="P129" s="236"/>
      <c r="Q129" s="236"/>
      <c r="R129" s="236"/>
      <c r="S129" s="236"/>
      <c r="T129" s="237"/>
      <c r="AT129" s="238" t="s">
        <v>138</v>
      </c>
      <c r="AU129" s="238" t="s">
        <v>85</v>
      </c>
      <c r="AV129" s="12" t="s">
        <v>83</v>
      </c>
      <c r="AW129" s="12" t="s">
        <v>39</v>
      </c>
      <c r="AX129" s="12" t="s">
        <v>77</v>
      </c>
      <c r="AY129" s="238" t="s">
        <v>128</v>
      </c>
    </row>
    <row r="130" s="13" customFormat="1">
      <c r="B130" s="239"/>
      <c r="C130" s="240"/>
      <c r="D130" s="230" t="s">
        <v>138</v>
      </c>
      <c r="E130" s="241" t="s">
        <v>32</v>
      </c>
      <c r="F130" s="242" t="s">
        <v>200</v>
      </c>
      <c r="G130" s="240"/>
      <c r="H130" s="243">
        <v>1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AT130" s="249" t="s">
        <v>138</v>
      </c>
      <c r="AU130" s="249" t="s">
        <v>85</v>
      </c>
      <c r="AV130" s="13" t="s">
        <v>85</v>
      </c>
      <c r="AW130" s="13" t="s">
        <v>39</v>
      </c>
      <c r="AX130" s="13" t="s">
        <v>77</v>
      </c>
      <c r="AY130" s="249" t="s">
        <v>128</v>
      </c>
    </row>
    <row r="131" s="14" customFormat="1">
      <c r="B131" s="250"/>
      <c r="C131" s="251"/>
      <c r="D131" s="230" t="s">
        <v>138</v>
      </c>
      <c r="E131" s="252" t="s">
        <v>32</v>
      </c>
      <c r="F131" s="253" t="s">
        <v>141</v>
      </c>
      <c r="G131" s="251"/>
      <c r="H131" s="254">
        <v>1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AT131" s="260" t="s">
        <v>138</v>
      </c>
      <c r="AU131" s="260" t="s">
        <v>85</v>
      </c>
      <c r="AV131" s="14" t="s">
        <v>127</v>
      </c>
      <c r="AW131" s="14" t="s">
        <v>39</v>
      </c>
      <c r="AX131" s="14" t="s">
        <v>83</v>
      </c>
      <c r="AY131" s="260" t="s">
        <v>128</v>
      </c>
    </row>
    <row r="132" s="1" customFormat="1" ht="22.5" customHeight="1">
      <c r="B132" s="39"/>
      <c r="C132" s="216" t="s">
        <v>178</v>
      </c>
      <c r="D132" s="216" t="s">
        <v>131</v>
      </c>
      <c r="E132" s="217" t="s">
        <v>700</v>
      </c>
      <c r="F132" s="218" t="s">
        <v>701</v>
      </c>
      <c r="G132" s="219" t="s">
        <v>134</v>
      </c>
      <c r="H132" s="220">
        <v>3</v>
      </c>
      <c r="I132" s="221"/>
      <c r="J132" s="222">
        <f>ROUND(I132*H132,2)</f>
        <v>0</v>
      </c>
      <c r="K132" s="218" t="s">
        <v>135</v>
      </c>
      <c r="L132" s="44"/>
      <c r="M132" s="223" t="s">
        <v>32</v>
      </c>
      <c r="N132" s="224" t="s">
        <v>48</v>
      </c>
      <c r="O132" s="80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AR132" s="17" t="s">
        <v>136</v>
      </c>
      <c r="AT132" s="17" t="s">
        <v>131</v>
      </c>
      <c r="AU132" s="17" t="s">
        <v>85</v>
      </c>
      <c r="AY132" s="17" t="s">
        <v>128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7" t="s">
        <v>83</v>
      </c>
      <c r="BK132" s="227">
        <f>ROUND(I132*H132,2)</f>
        <v>0</v>
      </c>
      <c r="BL132" s="17" t="s">
        <v>136</v>
      </c>
      <c r="BM132" s="17" t="s">
        <v>702</v>
      </c>
    </row>
    <row r="133" s="12" customFormat="1">
      <c r="B133" s="228"/>
      <c r="C133" s="229"/>
      <c r="D133" s="230" t="s">
        <v>138</v>
      </c>
      <c r="E133" s="231" t="s">
        <v>32</v>
      </c>
      <c r="F133" s="232" t="s">
        <v>840</v>
      </c>
      <c r="G133" s="229"/>
      <c r="H133" s="231" t="s">
        <v>32</v>
      </c>
      <c r="I133" s="233"/>
      <c r="J133" s="229"/>
      <c r="K133" s="229"/>
      <c r="L133" s="234"/>
      <c r="M133" s="235"/>
      <c r="N133" s="236"/>
      <c r="O133" s="236"/>
      <c r="P133" s="236"/>
      <c r="Q133" s="236"/>
      <c r="R133" s="236"/>
      <c r="S133" s="236"/>
      <c r="T133" s="237"/>
      <c r="AT133" s="238" t="s">
        <v>138</v>
      </c>
      <c r="AU133" s="238" t="s">
        <v>85</v>
      </c>
      <c r="AV133" s="12" t="s">
        <v>83</v>
      </c>
      <c r="AW133" s="12" t="s">
        <v>39</v>
      </c>
      <c r="AX133" s="12" t="s">
        <v>77</v>
      </c>
      <c r="AY133" s="238" t="s">
        <v>128</v>
      </c>
    </row>
    <row r="134" s="13" customFormat="1">
      <c r="B134" s="239"/>
      <c r="C134" s="240"/>
      <c r="D134" s="230" t="s">
        <v>138</v>
      </c>
      <c r="E134" s="241" t="s">
        <v>32</v>
      </c>
      <c r="F134" s="242" t="s">
        <v>703</v>
      </c>
      <c r="G134" s="240"/>
      <c r="H134" s="243">
        <v>1</v>
      </c>
      <c r="I134" s="244"/>
      <c r="J134" s="240"/>
      <c r="K134" s="240"/>
      <c r="L134" s="245"/>
      <c r="M134" s="246"/>
      <c r="N134" s="247"/>
      <c r="O134" s="247"/>
      <c r="P134" s="247"/>
      <c r="Q134" s="247"/>
      <c r="R134" s="247"/>
      <c r="S134" s="247"/>
      <c r="T134" s="248"/>
      <c r="AT134" s="249" t="s">
        <v>138</v>
      </c>
      <c r="AU134" s="249" t="s">
        <v>85</v>
      </c>
      <c r="AV134" s="13" t="s">
        <v>85</v>
      </c>
      <c r="AW134" s="13" t="s">
        <v>39</v>
      </c>
      <c r="AX134" s="13" t="s">
        <v>77</v>
      </c>
      <c r="AY134" s="249" t="s">
        <v>128</v>
      </c>
    </row>
    <row r="135" s="13" customFormat="1">
      <c r="B135" s="239"/>
      <c r="C135" s="240"/>
      <c r="D135" s="230" t="s">
        <v>138</v>
      </c>
      <c r="E135" s="241" t="s">
        <v>32</v>
      </c>
      <c r="F135" s="242" t="s">
        <v>1317</v>
      </c>
      <c r="G135" s="240"/>
      <c r="H135" s="243">
        <v>2</v>
      </c>
      <c r="I135" s="244"/>
      <c r="J135" s="240"/>
      <c r="K135" s="240"/>
      <c r="L135" s="245"/>
      <c r="M135" s="246"/>
      <c r="N135" s="247"/>
      <c r="O135" s="247"/>
      <c r="P135" s="247"/>
      <c r="Q135" s="247"/>
      <c r="R135" s="247"/>
      <c r="S135" s="247"/>
      <c r="T135" s="248"/>
      <c r="AT135" s="249" t="s">
        <v>138</v>
      </c>
      <c r="AU135" s="249" t="s">
        <v>85</v>
      </c>
      <c r="AV135" s="13" t="s">
        <v>85</v>
      </c>
      <c r="AW135" s="13" t="s">
        <v>39</v>
      </c>
      <c r="AX135" s="13" t="s">
        <v>77</v>
      </c>
      <c r="AY135" s="249" t="s">
        <v>128</v>
      </c>
    </row>
    <row r="136" s="14" customFormat="1">
      <c r="B136" s="250"/>
      <c r="C136" s="251"/>
      <c r="D136" s="230" t="s">
        <v>138</v>
      </c>
      <c r="E136" s="252" t="s">
        <v>32</v>
      </c>
      <c r="F136" s="253" t="s">
        <v>141</v>
      </c>
      <c r="G136" s="251"/>
      <c r="H136" s="254">
        <v>3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AT136" s="260" t="s">
        <v>138</v>
      </c>
      <c r="AU136" s="260" t="s">
        <v>85</v>
      </c>
      <c r="AV136" s="14" t="s">
        <v>127</v>
      </c>
      <c r="AW136" s="14" t="s">
        <v>39</v>
      </c>
      <c r="AX136" s="14" t="s">
        <v>83</v>
      </c>
      <c r="AY136" s="260" t="s">
        <v>128</v>
      </c>
    </row>
    <row r="137" s="1" customFormat="1" ht="22.5" customHeight="1">
      <c r="B137" s="39"/>
      <c r="C137" s="216" t="s">
        <v>184</v>
      </c>
      <c r="D137" s="216" t="s">
        <v>131</v>
      </c>
      <c r="E137" s="217" t="s">
        <v>201</v>
      </c>
      <c r="F137" s="218" t="s">
        <v>202</v>
      </c>
      <c r="G137" s="219" t="s">
        <v>134</v>
      </c>
      <c r="H137" s="220">
        <v>4</v>
      </c>
      <c r="I137" s="221"/>
      <c r="J137" s="222">
        <f>ROUND(I137*H137,2)</f>
        <v>0</v>
      </c>
      <c r="K137" s="218" t="s">
        <v>135</v>
      </c>
      <c r="L137" s="44"/>
      <c r="M137" s="223" t="s">
        <v>32</v>
      </c>
      <c r="N137" s="224" t="s">
        <v>48</v>
      </c>
      <c r="O137" s="80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AR137" s="17" t="s">
        <v>136</v>
      </c>
      <c r="AT137" s="17" t="s">
        <v>131</v>
      </c>
      <c r="AU137" s="17" t="s">
        <v>85</v>
      </c>
      <c r="AY137" s="17" t="s">
        <v>128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7" t="s">
        <v>83</v>
      </c>
      <c r="BK137" s="227">
        <f>ROUND(I137*H137,2)</f>
        <v>0</v>
      </c>
      <c r="BL137" s="17" t="s">
        <v>136</v>
      </c>
      <c r="BM137" s="17" t="s">
        <v>706</v>
      </c>
    </row>
    <row r="138" s="12" customFormat="1">
      <c r="B138" s="228"/>
      <c r="C138" s="229"/>
      <c r="D138" s="230" t="s">
        <v>138</v>
      </c>
      <c r="E138" s="231" t="s">
        <v>32</v>
      </c>
      <c r="F138" s="232" t="s">
        <v>840</v>
      </c>
      <c r="G138" s="229"/>
      <c r="H138" s="231" t="s">
        <v>32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7"/>
      <c r="AT138" s="238" t="s">
        <v>138</v>
      </c>
      <c r="AU138" s="238" t="s">
        <v>85</v>
      </c>
      <c r="AV138" s="12" t="s">
        <v>83</v>
      </c>
      <c r="AW138" s="12" t="s">
        <v>39</v>
      </c>
      <c r="AX138" s="12" t="s">
        <v>77</v>
      </c>
      <c r="AY138" s="238" t="s">
        <v>128</v>
      </c>
    </row>
    <row r="139" s="13" customFormat="1">
      <c r="B139" s="239"/>
      <c r="C139" s="240"/>
      <c r="D139" s="230" t="s">
        <v>138</v>
      </c>
      <c r="E139" s="241" t="s">
        <v>32</v>
      </c>
      <c r="F139" s="242" t="s">
        <v>1318</v>
      </c>
      <c r="G139" s="240"/>
      <c r="H139" s="243">
        <v>4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AT139" s="249" t="s">
        <v>138</v>
      </c>
      <c r="AU139" s="249" t="s">
        <v>85</v>
      </c>
      <c r="AV139" s="13" t="s">
        <v>85</v>
      </c>
      <c r="AW139" s="13" t="s">
        <v>39</v>
      </c>
      <c r="AX139" s="13" t="s">
        <v>77</v>
      </c>
      <c r="AY139" s="249" t="s">
        <v>128</v>
      </c>
    </row>
    <row r="140" s="14" customFormat="1">
      <c r="B140" s="250"/>
      <c r="C140" s="251"/>
      <c r="D140" s="230" t="s">
        <v>138</v>
      </c>
      <c r="E140" s="252" t="s">
        <v>32</v>
      </c>
      <c r="F140" s="253" t="s">
        <v>141</v>
      </c>
      <c r="G140" s="251"/>
      <c r="H140" s="254">
        <v>4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AT140" s="260" t="s">
        <v>138</v>
      </c>
      <c r="AU140" s="260" t="s">
        <v>85</v>
      </c>
      <c r="AV140" s="14" t="s">
        <v>127</v>
      </c>
      <c r="AW140" s="14" t="s">
        <v>39</v>
      </c>
      <c r="AX140" s="14" t="s">
        <v>83</v>
      </c>
      <c r="AY140" s="260" t="s">
        <v>128</v>
      </c>
    </row>
    <row r="141" s="1" customFormat="1" ht="22.5" customHeight="1">
      <c r="B141" s="39"/>
      <c r="C141" s="216" t="s">
        <v>188</v>
      </c>
      <c r="D141" s="216" t="s">
        <v>131</v>
      </c>
      <c r="E141" s="217" t="s">
        <v>206</v>
      </c>
      <c r="F141" s="218" t="s">
        <v>207</v>
      </c>
      <c r="G141" s="219" t="s">
        <v>134</v>
      </c>
      <c r="H141" s="220">
        <v>1</v>
      </c>
      <c r="I141" s="221"/>
      <c r="J141" s="222">
        <f>ROUND(I141*H141,2)</f>
        <v>0</v>
      </c>
      <c r="K141" s="218" t="s">
        <v>135</v>
      </c>
      <c r="L141" s="44"/>
      <c r="M141" s="223" t="s">
        <v>32</v>
      </c>
      <c r="N141" s="224" t="s">
        <v>48</v>
      </c>
      <c r="O141" s="80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AR141" s="17" t="s">
        <v>136</v>
      </c>
      <c r="AT141" s="17" t="s">
        <v>131</v>
      </c>
      <c r="AU141" s="17" t="s">
        <v>85</v>
      </c>
      <c r="AY141" s="17" t="s">
        <v>128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7" t="s">
        <v>83</v>
      </c>
      <c r="BK141" s="227">
        <f>ROUND(I141*H141,2)</f>
        <v>0</v>
      </c>
      <c r="BL141" s="17" t="s">
        <v>136</v>
      </c>
      <c r="BM141" s="17" t="s">
        <v>208</v>
      </c>
    </row>
    <row r="142" s="12" customFormat="1">
      <c r="B142" s="228"/>
      <c r="C142" s="229"/>
      <c r="D142" s="230" t="s">
        <v>138</v>
      </c>
      <c r="E142" s="231" t="s">
        <v>32</v>
      </c>
      <c r="F142" s="232" t="s">
        <v>840</v>
      </c>
      <c r="G142" s="229"/>
      <c r="H142" s="231" t="s">
        <v>32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138</v>
      </c>
      <c r="AU142" s="238" t="s">
        <v>85</v>
      </c>
      <c r="AV142" s="12" t="s">
        <v>83</v>
      </c>
      <c r="AW142" s="12" t="s">
        <v>39</v>
      </c>
      <c r="AX142" s="12" t="s">
        <v>77</v>
      </c>
      <c r="AY142" s="238" t="s">
        <v>128</v>
      </c>
    </row>
    <row r="143" s="13" customFormat="1">
      <c r="B143" s="239"/>
      <c r="C143" s="240"/>
      <c r="D143" s="230" t="s">
        <v>138</v>
      </c>
      <c r="E143" s="241" t="s">
        <v>32</v>
      </c>
      <c r="F143" s="242" t="s">
        <v>1007</v>
      </c>
      <c r="G143" s="240"/>
      <c r="H143" s="243">
        <v>1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AT143" s="249" t="s">
        <v>138</v>
      </c>
      <c r="AU143" s="249" t="s">
        <v>85</v>
      </c>
      <c r="AV143" s="13" t="s">
        <v>85</v>
      </c>
      <c r="AW143" s="13" t="s">
        <v>39</v>
      </c>
      <c r="AX143" s="13" t="s">
        <v>77</v>
      </c>
      <c r="AY143" s="249" t="s">
        <v>128</v>
      </c>
    </row>
    <row r="144" s="14" customFormat="1">
      <c r="B144" s="250"/>
      <c r="C144" s="251"/>
      <c r="D144" s="230" t="s">
        <v>138</v>
      </c>
      <c r="E144" s="252" t="s">
        <v>32</v>
      </c>
      <c r="F144" s="253" t="s">
        <v>141</v>
      </c>
      <c r="G144" s="251"/>
      <c r="H144" s="254">
        <v>1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138</v>
      </c>
      <c r="AU144" s="260" t="s">
        <v>85</v>
      </c>
      <c r="AV144" s="14" t="s">
        <v>127</v>
      </c>
      <c r="AW144" s="14" t="s">
        <v>39</v>
      </c>
      <c r="AX144" s="14" t="s">
        <v>83</v>
      </c>
      <c r="AY144" s="260" t="s">
        <v>128</v>
      </c>
    </row>
    <row r="145" s="1" customFormat="1" ht="22.5" customHeight="1">
      <c r="B145" s="39"/>
      <c r="C145" s="216" t="s">
        <v>193</v>
      </c>
      <c r="D145" s="216" t="s">
        <v>131</v>
      </c>
      <c r="E145" s="217" t="s">
        <v>211</v>
      </c>
      <c r="F145" s="218" t="s">
        <v>212</v>
      </c>
      <c r="G145" s="219" t="s">
        <v>134</v>
      </c>
      <c r="H145" s="220">
        <v>1987</v>
      </c>
      <c r="I145" s="221"/>
      <c r="J145" s="222">
        <f>ROUND(I145*H145,2)</f>
        <v>0</v>
      </c>
      <c r="K145" s="218" t="s">
        <v>135</v>
      </c>
      <c r="L145" s="44"/>
      <c r="M145" s="223" t="s">
        <v>32</v>
      </c>
      <c r="N145" s="224" t="s">
        <v>48</v>
      </c>
      <c r="O145" s="80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AR145" s="17" t="s">
        <v>136</v>
      </c>
      <c r="AT145" s="17" t="s">
        <v>131</v>
      </c>
      <c r="AU145" s="17" t="s">
        <v>85</v>
      </c>
      <c r="AY145" s="17" t="s">
        <v>128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7" t="s">
        <v>83</v>
      </c>
      <c r="BK145" s="227">
        <f>ROUND(I145*H145,2)</f>
        <v>0</v>
      </c>
      <c r="BL145" s="17" t="s">
        <v>136</v>
      </c>
      <c r="BM145" s="17" t="s">
        <v>213</v>
      </c>
    </row>
    <row r="146" s="12" customFormat="1">
      <c r="B146" s="228"/>
      <c r="C146" s="229"/>
      <c r="D146" s="230" t="s">
        <v>138</v>
      </c>
      <c r="E146" s="231" t="s">
        <v>32</v>
      </c>
      <c r="F146" s="232" t="s">
        <v>840</v>
      </c>
      <c r="G146" s="229"/>
      <c r="H146" s="231" t="s">
        <v>32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138</v>
      </c>
      <c r="AU146" s="238" t="s">
        <v>85</v>
      </c>
      <c r="AV146" s="12" t="s">
        <v>83</v>
      </c>
      <c r="AW146" s="12" t="s">
        <v>39</v>
      </c>
      <c r="AX146" s="12" t="s">
        <v>77</v>
      </c>
      <c r="AY146" s="238" t="s">
        <v>128</v>
      </c>
    </row>
    <row r="147" s="13" customFormat="1">
      <c r="B147" s="239"/>
      <c r="C147" s="240"/>
      <c r="D147" s="230" t="s">
        <v>138</v>
      </c>
      <c r="E147" s="241" t="s">
        <v>32</v>
      </c>
      <c r="F147" s="242" t="s">
        <v>1319</v>
      </c>
      <c r="G147" s="240"/>
      <c r="H147" s="243">
        <v>14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AT147" s="249" t="s">
        <v>138</v>
      </c>
      <c r="AU147" s="249" t="s">
        <v>85</v>
      </c>
      <c r="AV147" s="13" t="s">
        <v>85</v>
      </c>
      <c r="AW147" s="13" t="s">
        <v>39</v>
      </c>
      <c r="AX147" s="13" t="s">
        <v>77</v>
      </c>
      <c r="AY147" s="249" t="s">
        <v>128</v>
      </c>
    </row>
    <row r="148" s="13" customFormat="1">
      <c r="B148" s="239"/>
      <c r="C148" s="240"/>
      <c r="D148" s="230" t="s">
        <v>138</v>
      </c>
      <c r="E148" s="241" t="s">
        <v>32</v>
      </c>
      <c r="F148" s="242" t="s">
        <v>1320</v>
      </c>
      <c r="G148" s="240"/>
      <c r="H148" s="243">
        <v>2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AT148" s="249" t="s">
        <v>138</v>
      </c>
      <c r="AU148" s="249" t="s">
        <v>85</v>
      </c>
      <c r="AV148" s="13" t="s">
        <v>85</v>
      </c>
      <c r="AW148" s="13" t="s">
        <v>39</v>
      </c>
      <c r="AX148" s="13" t="s">
        <v>77</v>
      </c>
      <c r="AY148" s="249" t="s">
        <v>128</v>
      </c>
    </row>
    <row r="149" s="13" customFormat="1">
      <c r="B149" s="239"/>
      <c r="C149" s="240"/>
      <c r="D149" s="230" t="s">
        <v>138</v>
      </c>
      <c r="E149" s="241" t="s">
        <v>32</v>
      </c>
      <c r="F149" s="242" t="s">
        <v>1321</v>
      </c>
      <c r="G149" s="240"/>
      <c r="H149" s="243">
        <v>3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AT149" s="249" t="s">
        <v>138</v>
      </c>
      <c r="AU149" s="249" t="s">
        <v>85</v>
      </c>
      <c r="AV149" s="13" t="s">
        <v>85</v>
      </c>
      <c r="AW149" s="13" t="s">
        <v>39</v>
      </c>
      <c r="AX149" s="13" t="s">
        <v>77</v>
      </c>
      <c r="AY149" s="249" t="s">
        <v>128</v>
      </c>
    </row>
    <row r="150" s="13" customFormat="1">
      <c r="B150" s="239"/>
      <c r="C150" s="240"/>
      <c r="D150" s="230" t="s">
        <v>138</v>
      </c>
      <c r="E150" s="241" t="s">
        <v>32</v>
      </c>
      <c r="F150" s="242" t="s">
        <v>1184</v>
      </c>
      <c r="G150" s="240"/>
      <c r="H150" s="243">
        <v>1</v>
      </c>
      <c r="I150" s="244"/>
      <c r="J150" s="240"/>
      <c r="K150" s="240"/>
      <c r="L150" s="245"/>
      <c r="M150" s="246"/>
      <c r="N150" s="247"/>
      <c r="O150" s="247"/>
      <c r="P150" s="247"/>
      <c r="Q150" s="247"/>
      <c r="R150" s="247"/>
      <c r="S150" s="247"/>
      <c r="T150" s="248"/>
      <c r="AT150" s="249" t="s">
        <v>138</v>
      </c>
      <c r="AU150" s="249" t="s">
        <v>85</v>
      </c>
      <c r="AV150" s="13" t="s">
        <v>85</v>
      </c>
      <c r="AW150" s="13" t="s">
        <v>39</v>
      </c>
      <c r="AX150" s="13" t="s">
        <v>77</v>
      </c>
      <c r="AY150" s="249" t="s">
        <v>128</v>
      </c>
    </row>
    <row r="151" s="13" customFormat="1">
      <c r="B151" s="239"/>
      <c r="C151" s="240"/>
      <c r="D151" s="230" t="s">
        <v>138</v>
      </c>
      <c r="E151" s="241" t="s">
        <v>32</v>
      </c>
      <c r="F151" s="242" t="s">
        <v>1322</v>
      </c>
      <c r="G151" s="240"/>
      <c r="H151" s="243">
        <v>164</v>
      </c>
      <c r="I151" s="244"/>
      <c r="J151" s="240"/>
      <c r="K151" s="240"/>
      <c r="L151" s="245"/>
      <c r="M151" s="246"/>
      <c r="N151" s="247"/>
      <c r="O151" s="247"/>
      <c r="P151" s="247"/>
      <c r="Q151" s="247"/>
      <c r="R151" s="247"/>
      <c r="S151" s="247"/>
      <c r="T151" s="248"/>
      <c r="AT151" s="249" t="s">
        <v>138</v>
      </c>
      <c r="AU151" s="249" t="s">
        <v>85</v>
      </c>
      <c r="AV151" s="13" t="s">
        <v>85</v>
      </c>
      <c r="AW151" s="13" t="s">
        <v>39</v>
      </c>
      <c r="AX151" s="13" t="s">
        <v>77</v>
      </c>
      <c r="AY151" s="249" t="s">
        <v>128</v>
      </c>
    </row>
    <row r="152" s="13" customFormat="1">
      <c r="B152" s="239"/>
      <c r="C152" s="240"/>
      <c r="D152" s="230" t="s">
        <v>138</v>
      </c>
      <c r="E152" s="241" t="s">
        <v>32</v>
      </c>
      <c r="F152" s="242" t="s">
        <v>1323</v>
      </c>
      <c r="G152" s="240"/>
      <c r="H152" s="243">
        <v>1698</v>
      </c>
      <c r="I152" s="244"/>
      <c r="J152" s="240"/>
      <c r="K152" s="240"/>
      <c r="L152" s="245"/>
      <c r="M152" s="246"/>
      <c r="N152" s="247"/>
      <c r="O152" s="247"/>
      <c r="P152" s="247"/>
      <c r="Q152" s="247"/>
      <c r="R152" s="247"/>
      <c r="S152" s="247"/>
      <c r="T152" s="248"/>
      <c r="AT152" s="249" t="s">
        <v>138</v>
      </c>
      <c r="AU152" s="249" t="s">
        <v>85</v>
      </c>
      <c r="AV152" s="13" t="s">
        <v>85</v>
      </c>
      <c r="AW152" s="13" t="s">
        <v>39</v>
      </c>
      <c r="AX152" s="13" t="s">
        <v>77</v>
      </c>
      <c r="AY152" s="249" t="s">
        <v>128</v>
      </c>
    </row>
    <row r="153" s="13" customFormat="1">
      <c r="B153" s="239"/>
      <c r="C153" s="240"/>
      <c r="D153" s="230" t="s">
        <v>138</v>
      </c>
      <c r="E153" s="241" t="s">
        <v>32</v>
      </c>
      <c r="F153" s="242" t="s">
        <v>1195</v>
      </c>
      <c r="G153" s="240"/>
      <c r="H153" s="243">
        <v>3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AT153" s="249" t="s">
        <v>138</v>
      </c>
      <c r="AU153" s="249" t="s">
        <v>85</v>
      </c>
      <c r="AV153" s="13" t="s">
        <v>85</v>
      </c>
      <c r="AW153" s="13" t="s">
        <v>39</v>
      </c>
      <c r="AX153" s="13" t="s">
        <v>77</v>
      </c>
      <c r="AY153" s="249" t="s">
        <v>128</v>
      </c>
    </row>
    <row r="154" s="13" customFormat="1">
      <c r="B154" s="239"/>
      <c r="C154" s="240"/>
      <c r="D154" s="230" t="s">
        <v>138</v>
      </c>
      <c r="E154" s="241" t="s">
        <v>32</v>
      </c>
      <c r="F154" s="242" t="s">
        <v>1324</v>
      </c>
      <c r="G154" s="240"/>
      <c r="H154" s="243">
        <v>10</v>
      </c>
      <c r="I154" s="244"/>
      <c r="J154" s="240"/>
      <c r="K154" s="240"/>
      <c r="L154" s="245"/>
      <c r="M154" s="246"/>
      <c r="N154" s="247"/>
      <c r="O154" s="247"/>
      <c r="P154" s="247"/>
      <c r="Q154" s="247"/>
      <c r="R154" s="247"/>
      <c r="S154" s="247"/>
      <c r="T154" s="248"/>
      <c r="AT154" s="249" t="s">
        <v>138</v>
      </c>
      <c r="AU154" s="249" t="s">
        <v>85</v>
      </c>
      <c r="AV154" s="13" t="s">
        <v>85</v>
      </c>
      <c r="AW154" s="13" t="s">
        <v>39</v>
      </c>
      <c r="AX154" s="13" t="s">
        <v>77</v>
      </c>
      <c r="AY154" s="249" t="s">
        <v>128</v>
      </c>
    </row>
    <row r="155" s="13" customFormat="1">
      <c r="B155" s="239"/>
      <c r="C155" s="240"/>
      <c r="D155" s="230" t="s">
        <v>138</v>
      </c>
      <c r="E155" s="241" t="s">
        <v>32</v>
      </c>
      <c r="F155" s="242" t="s">
        <v>1325</v>
      </c>
      <c r="G155" s="240"/>
      <c r="H155" s="243">
        <v>46</v>
      </c>
      <c r="I155" s="244"/>
      <c r="J155" s="240"/>
      <c r="K155" s="240"/>
      <c r="L155" s="245"/>
      <c r="M155" s="246"/>
      <c r="N155" s="247"/>
      <c r="O155" s="247"/>
      <c r="P155" s="247"/>
      <c r="Q155" s="247"/>
      <c r="R155" s="247"/>
      <c r="S155" s="247"/>
      <c r="T155" s="248"/>
      <c r="AT155" s="249" t="s">
        <v>138</v>
      </c>
      <c r="AU155" s="249" t="s">
        <v>85</v>
      </c>
      <c r="AV155" s="13" t="s">
        <v>85</v>
      </c>
      <c r="AW155" s="13" t="s">
        <v>39</v>
      </c>
      <c r="AX155" s="13" t="s">
        <v>77</v>
      </c>
      <c r="AY155" s="249" t="s">
        <v>128</v>
      </c>
    </row>
    <row r="156" s="13" customFormat="1">
      <c r="B156" s="239"/>
      <c r="C156" s="240"/>
      <c r="D156" s="230" t="s">
        <v>138</v>
      </c>
      <c r="E156" s="241" t="s">
        <v>32</v>
      </c>
      <c r="F156" s="242" t="s">
        <v>1326</v>
      </c>
      <c r="G156" s="240"/>
      <c r="H156" s="243">
        <v>36</v>
      </c>
      <c r="I156" s="244"/>
      <c r="J156" s="240"/>
      <c r="K156" s="240"/>
      <c r="L156" s="245"/>
      <c r="M156" s="246"/>
      <c r="N156" s="247"/>
      <c r="O156" s="247"/>
      <c r="P156" s="247"/>
      <c r="Q156" s="247"/>
      <c r="R156" s="247"/>
      <c r="S156" s="247"/>
      <c r="T156" s="248"/>
      <c r="AT156" s="249" t="s">
        <v>138</v>
      </c>
      <c r="AU156" s="249" t="s">
        <v>85</v>
      </c>
      <c r="AV156" s="13" t="s">
        <v>85</v>
      </c>
      <c r="AW156" s="13" t="s">
        <v>39</v>
      </c>
      <c r="AX156" s="13" t="s">
        <v>77</v>
      </c>
      <c r="AY156" s="249" t="s">
        <v>128</v>
      </c>
    </row>
    <row r="157" s="13" customFormat="1">
      <c r="B157" s="239"/>
      <c r="C157" s="240"/>
      <c r="D157" s="230" t="s">
        <v>138</v>
      </c>
      <c r="E157" s="241" t="s">
        <v>32</v>
      </c>
      <c r="F157" s="242" t="s">
        <v>1327</v>
      </c>
      <c r="G157" s="240"/>
      <c r="H157" s="243">
        <v>8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138</v>
      </c>
      <c r="AU157" s="249" t="s">
        <v>85</v>
      </c>
      <c r="AV157" s="13" t="s">
        <v>85</v>
      </c>
      <c r="AW157" s="13" t="s">
        <v>39</v>
      </c>
      <c r="AX157" s="13" t="s">
        <v>77</v>
      </c>
      <c r="AY157" s="249" t="s">
        <v>128</v>
      </c>
    </row>
    <row r="158" s="13" customFormat="1">
      <c r="B158" s="239"/>
      <c r="C158" s="240"/>
      <c r="D158" s="230" t="s">
        <v>138</v>
      </c>
      <c r="E158" s="241" t="s">
        <v>32</v>
      </c>
      <c r="F158" s="242" t="s">
        <v>1328</v>
      </c>
      <c r="G158" s="240"/>
      <c r="H158" s="243">
        <v>2</v>
      </c>
      <c r="I158" s="244"/>
      <c r="J158" s="240"/>
      <c r="K158" s="240"/>
      <c r="L158" s="245"/>
      <c r="M158" s="246"/>
      <c r="N158" s="247"/>
      <c r="O158" s="247"/>
      <c r="P158" s="247"/>
      <c r="Q158" s="247"/>
      <c r="R158" s="247"/>
      <c r="S158" s="247"/>
      <c r="T158" s="248"/>
      <c r="AT158" s="249" t="s">
        <v>138</v>
      </c>
      <c r="AU158" s="249" t="s">
        <v>85</v>
      </c>
      <c r="AV158" s="13" t="s">
        <v>85</v>
      </c>
      <c r="AW158" s="13" t="s">
        <v>39</v>
      </c>
      <c r="AX158" s="13" t="s">
        <v>77</v>
      </c>
      <c r="AY158" s="249" t="s">
        <v>128</v>
      </c>
    </row>
    <row r="159" s="14" customFormat="1">
      <c r="B159" s="250"/>
      <c r="C159" s="251"/>
      <c r="D159" s="230" t="s">
        <v>138</v>
      </c>
      <c r="E159" s="252" t="s">
        <v>32</v>
      </c>
      <c r="F159" s="253" t="s">
        <v>141</v>
      </c>
      <c r="G159" s="251"/>
      <c r="H159" s="254">
        <v>1987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AT159" s="260" t="s">
        <v>138</v>
      </c>
      <c r="AU159" s="260" t="s">
        <v>85</v>
      </c>
      <c r="AV159" s="14" t="s">
        <v>127</v>
      </c>
      <c r="AW159" s="14" t="s">
        <v>39</v>
      </c>
      <c r="AX159" s="14" t="s">
        <v>83</v>
      </c>
      <c r="AY159" s="260" t="s">
        <v>128</v>
      </c>
    </row>
    <row r="160" s="1" customFormat="1" ht="22.5" customHeight="1">
      <c r="B160" s="39"/>
      <c r="C160" s="216" t="s">
        <v>196</v>
      </c>
      <c r="D160" s="216" t="s">
        <v>131</v>
      </c>
      <c r="E160" s="217" t="s">
        <v>236</v>
      </c>
      <c r="F160" s="218" t="s">
        <v>237</v>
      </c>
      <c r="G160" s="219" t="s">
        <v>134</v>
      </c>
      <c r="H160" s="220">
        <v>52</v>
      </c>
      <c r="I160" s="221"/>
      <c r="J160" s="222">
        <f>ROUND(I160*H160,2)</f>
        <v>0</v>
      </c>
      <c r="K160" s="218" t="s">
        <v>135</v>
      </c>
      <c r="L160" s="44"/>
      <c r="M160" s="223" t="s">
        <v>32</v>
      </c>
      <c r="N160" s="224" t="s">
        <v>48</v>
      </c>
      <c r="O160" s="80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AR160" s="17" t="s">
        <v>136</v>
      </c>
      <c r="AT160" s="17" t="s">
        <v>131</v>
      </c>
      <c r="AU160" s="17" t="s">
        <v>85</v>
      </c>
      <c r="AY160" s="17" t="s">
        <v>128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7" t="s">
        <v>83</v>
      </c>
      <c r="BK160" s="227">
        <f>ROUND(I160*H160,2)</f>
        <v>0</v>
      </c>
      <c r="BL160" s="17" t="s">
        <v>136</v>
      </c>
      <c r="BM160" s="17" t="s">
        <v>872</v>
      </c>
    </row>
    <row r="161" s="12" customFormat="1">
      <c r="B161" s="228"/>
      <c r="C161" s="229"/>
      <c r="D161" s="230" t="s">
        <v>138</v>
      </c>
      <c r="E161" s="231" t="s">
        <v>32</v>
      </c>
      <c r="F161" s="232" t="s">
        <v>840</v>
      </c>
      <c r="G161" s="229"/>
      <c r="H161" s="231" t="s">
        <v>32</v>
      </c>
      <c r="I161" s="233"/>
      <c r="J161" s="229"/>
      <c r="K161" s="229"/>
      <c r="L161" s="234"/>
      <c r="M161" s="235"/>
      <c r="N161" s="236"/>
      <c r="O161" s="236"/>
      <c r="P161" s="236"/>
      <c r="Q161" s="236"/>
      <c r="R161" s="236"/>
      <c r="S161" s="236"/>
      <c r="T161" s="237"/>
      <c r="AT161" s="238" t="s">
        <v>138</v>
      </c>
      <c r="AU161" s="238" t="s">
        <v>85</v>
      </c>
      <c r="AV161" s="12" t="s">
        <v>83</v>
      </c>
      <c r="AW161" s="12" t="s">
        <v>39</v>
      </c>
      <c r="AX161" s="12" t="s">
        <v>77</v>
      </c>
      <c r="AY161" s="238" t="s">
        <v>128</v>
      </c>
    </row>
    <row r="162" s="13" customFormat="1">
      <c r="B162" s="239"/>
      <c r="C162" s="240"/>
      <c r="D162" s="230" t="s">
        <v>138</v>
      </c>
      <c r="E162" s="241" t="s">
        <v>32</v>
      </c>
      <c r="F162" s="242" t="s">
        <v>1329</v>
      </c>
      <c r="G162" s="240"/>
      <c r="H162" s="243">
        <v>29</v>
      </c>
      <c r="I162" s="244"/>
      <c r="J162" s="240"/>
      <c r="K162" s="240"/>
      <c r="L162" s="245"/>
      <c r="M162" s="246"/>
      <c r="N162" s="247"/>
      <c r="O162" s="247"/>
      <c r="P162" s="247"/>
      <c r="Q162" s="247"/>
      <c r="R162" s="247"/>
      <c r="S162" s="247"/>
      <c r="T162" s="248"/>
      <c r="AT162" s="249" t="s">
        <v>138</v>
      </c>
      <c r="AU162" s="249" t="s">
        <v>85</v>
      </c>
      <c r="AV162" s="13" t="s">
        <v>85</v>
      </c>
      <c r="AW162" s="13" t="s">
        <v>39</v>
      </c>
      <c r="AX162" s="13" t="s">
        <v>77</v>
      </c>
      <c r="AY162" s="249" t="s">
        <v>128</v>
      </c>
    </row>
    <row r="163" s="13" customFormat="1">
      <c r="B163" s="239"/>
      <c r="C163" s="240"/>
      <c r="D163" s="230" t="s">
        <v>138</v>
      </c>
      <c r="E163" s="241" t="s">
        <v>32</v>
      </c>
      <c r="F163" s="242" t="s">
        <v>1330</v>
      </c>
      <c r="G163" s="240"/>
      <c r="H163" s="243">
        <v>23</v>
      </c>
      <c r="I163" s="244"/>
      <c r="J163" s="240"/>
      <c r="K163" s="240"/>
      <c r="L163" s="245"/>
      <c r="M163" s="246"/>
      <c r="N163" s="247"/>
      <c r="O163" s="247"/>
      <c r="P163" s="247"/>
      <c r="Q163" s="247"/>
      <c r="R163" s="247"/>
      <c r="S163" s="247"/>
      <c r="T163" s="248"/>
      <c r="AT163" s="249" t="s">
        <v>138</v>
      </c>
      <c r="AU163" s="249" t="s">
        <v>85</v>
      </c>
      <c r="AV163" s="13" t="s">
        <v>85</v>
      </c>
      <c r="AW163" s="13" t="s">
        <v>39</v>
      </c>
      <c r="AX163" s="13" t="s">
        <v>77</v>
      </c>
      <c r="AY163" s="249" t="s">
        <v>128</v>
      </c>
    </row>
    <row r="164" s="14" customFormat="1">
      <c r="B164" s="250"/>
      <c r="C164" s="251"/>
      <c r="D164" s="230" t="s">
        <v>138</v>
      </c>
      <c r="E164" s="252" t="s">
        <v>32</v>
      </c>
      <c r="F164" s="253" t="s">
        <v>141</v>
      </c>
      <c r="G164" s="251"/>
      <c r="H164" s="254">
        <v>52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AT164" s="260" t="s">
        <v>138</v>
      </c>
      <c r="AU164" s="260" t="s">
        <v>85</v>
      </c>
      <c r="AV164" s="14" t="s">
        <v>127</v>
      </c>
      <c r="AW164" s="14" t="s">
        <v>39</v>
      </c>
      <c r="AX164" s="14" t="s">
        <v>83</v>
      </c>
      <c r="AY164" s="260" t="s">
        <v>128</v>
      </c>
    </row>
    <row r="165" s="1" customFormat="1" ht="33.75" customHeight="1">
      <c r="B165" s="39"/>
      <c r="C165" s="216" t="s">
        <v>8</v>
      </c>
      <c r="D165" s="216" t="s">
        <v>131</v>
      </c>
      <c r="E165" s="217" t="s">
        <v>255</v>
      </c>
      <c r="F165" s="218" t="s">
        <v>256</v>
      </c>
      <c r="G165" s="219" t="s">
        <v>134</v>
      </c>
      <c r="H165" s="220">
        <v>127</v>
      </c>
      <c r="I165" s="221"/>
      <c r="J165" s="222">
        <f>ROUND(I165*H165,2)</f>
        <v>0</v>
      </c>
      <c r="K165" s="218" t="s">
        <v>135</v>
      </c>
      <c r="L165" s="44"/>
      <c r="M165" s="223" t="s">
        <v>32</v>
      </c>
      <c r="N165" s="224" t="s">
        <v>48</v>
      </c>
      <c r="O165" s="80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AR165" s="17" t="s">
        <v>136</v>
      </c>
      <c r="AT165" s="17" t="s">
        <v>131</v>
      </c>
      <c r="AU165" s="17" t="s">
        <v>85</v>
      </c>
      <c r="AY165" s="17" t="s">
        <v>128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7" t="s">
        <v>83</v>
      </c>
      <c r="BK165" s="227">
        <f>ROUND(I165*H165,2)</f>
        <v>0</v>
      </c>
      <c r="BL165" s="17" t="s">
        <v>136</v>
      </c>
      <c r="BM165" s="17" t="s">
        <v>257</v>
      </c>
    </row>
    <row r="166" s="12" customFormat="1">
      <c r="B166" s="228"/>
      <c r="C166" s="229"/>
      <c r="D166" s="230" t="s">
        <v>138</v>
      </c>
      <c r="E166" s="231" t="s">
        <v>32</v>
      </c>
      <c r="F166" s="232" t="s">
        <v>840</v>
      </c>
      <c r="G166" s="229"/>
      <c r="H166" s="231" t="s">
        <v>32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138</v>
      </c>
      <c r="AU166" s="238" t="s">
        <v>85</v>
      </c>
      <c r="AV166" s="12" t="s">
        <v>83</v>
      </c>
      <c r="AW166" s="12" t="s">
        <v>39</v>
      </c>
      <c r="AX166" s="12" t="s">
        <v>77</v>
      </c>
      <c r="AY166" s="238" t="s">
        <v>128</v>
      </c>
    </row>
    <row r="167" s="13" customFormat="1">
      <c r="B167" s="239"/>
      <c r="C167" s="240"/>
      <c r="D167" s="230" t="s">
        <v>138</v>
      </c>
      <c r="E167" s="241" t="s">
        <v>32</v>
      </c>
      <c r="F167" s="242" t="s">
        <v>1331</v>
      </c>
      <c r="G167" s="240"/>
      <c r="H167" s="243">
        <v>42</v>
      </c>
      <c r="I167" s="244"/>
      <c r="J167" s="240"/>
      <c r="K167" s="240"/>
      <c r="L167" s="245"/>
      <c r="M167" s="246"/>
      <c r="N167" s="247"/>
      <c r="O167" s="247"/>
      <c r="P167" s="247"/>
      <c r="Q167" s="247"/>
      <c r="R167" s="247"/>
      <c r="S167" s="247"/>
      <c r="T167" s="248"/>
      <c r="AT167" s="249" t="s">
        <v>138</v>
      </c>
      <c r="AU167" s="249" t="s">
        <v>85</v>
      </c>
      <c r="AV167" s="13" t="s">
        <v>85</v>
      </c>
      <c r="AW167" s="13" t="s">
        <v>39</v>
      </c>
      <c r="AX167" s="13" t="s">
        <v>77</v>
      </c>
      <c r="AY167" s="249" t="s">
        <v>128</v>
      </c>
    </row>
    <row r="168" s="13" customFormat="1">
      <c r="B168" s="239"/>
      <c r="C168" s="240"/>
      <c r="D168" s="230" t="s">
        <v>138</v>
      </c>
      <c r="E168" s="241" t="s">
        <v>32</v>
      </c>
      <c r="F168" s="242" t="s">
        <v>1332</v>
      </c>
      <c r="G168" s="240"/>
      <c r="H168" s="243">
        <v>36</v>
      </c>
      <c r="I168" s="244"/>
      <c r="J168" s="240"/>
      <c r="K168" s="240"/>
      <c r="L168" s="245"/>
      <c r="M168" s="246"/>
      <c r="N168" s="247"/>
      <c r="O168" s="247"/>
      <c r="P168" s="247"/>
      <c r="Q168" s="247"/>
      <c r="R168" s="247"/>
      <c r="S168" s="247"/>
      <c r="T168" s="248"/>
      <c r="AT168" s="249" t="s">
        <v>138</v>
      </c>
      <c r="AU168" s="249" t="s">
        <v>85</v>
      </c>
      <c r="AV168" s="13" t="s">
        <v>85</v>
      </c>
      <c r="AW168" s="13" t="s">
        <v>39</v>
      </c>
      <c r="AX168" s="13" t="s">
        <v>77</v>
      </c>
      <c r="AY168" s="249" t="s">
        <v>128</v>
      </c>
    </row>
    <row r="169" s="13" customFormat="1">
      <c r="B169" s="239"/>
      <c r="C169" s="240"/>
      <c r="D169" s="230" t="s">
        <v>138</v>
      </c>
      <c r="E169" s="241" t="s">
        <v>32</v>
      </c>
      <c r="F169" s="242" t="s">
        <v>1333</v>
      </c>
      <c r="G169" s="240"/>
      <c r="H169" s="243">
        <v>16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AT169" s="249" t="s">
        <v>138</v>
      </c>
      <c r="AU169" s="249" t="s">
        <v>85</v>
      </c>
      <c r="AV169" s="13" t="s">
        <v>85</v>
      </c>
      <c r="AW169" s="13" t="s">
        <v>39</v>
      </c>
      <c r="AX169" s="13" t="s">
        <v>77</v>
      </c>
      <c r="AY169" s="249" t="s">
        <v>128</v>
      </c>
    </row>
    <row r="170" s="13" customFormat="1">
      <c r="B170" s="239"/>
      <c r="C170" s="240"/>
      <c r="D170" s="230" t="s">
        <v>138</v>
      </c>
      <c r="E170" s="241" t="s">
        <v>32</v>
      </c>
      <c r="F170" s="242" t="s">
        <v>1334</v>
      </c>
      <c r="G170" s="240"/>
      <c r="H170" s="243">
        <v>17</v>
      </c>
      <c r="I170" s="244"/>
      <c r="J170" s="240"/>
      <c r="K170" s="240"/>
      <c r="L170" s="245"/>
      <c r="M170" s="246"/>
      <c r="N170" s="247"/>
      <c r="O170" s="247"/>
      <c r="P170" s="247"/>
      <c r="Q170" s="247"/>
      <c r="R170" s="247"/>
      <c r="S170" s="247"/>
      <c r="T170" s="248"/>
      <c r="AT170" s="249" t="s">
        <v>138</v>
      </c>
      <c r="AU170" s="249" t="s">
        <v>85</v>
      </c>
      <c r="AV170" s="13" t="s">
        <v>85</v>
      </c>
      <c r="AW170" s="13" t="s">
        <v>39</v>
      </c>
      <c r="AX170" s="13" t="s">
        <v>77</v>
      </c>
      <c r="AY170" s="249" t="s">
        <v>128</v>
      </c>
    </row>
    <row r="171" s="13" customFormat="1">
      <c r="B171" s="239"/>
      <c r="C171" s="240"/>
      <c r="D171" s="230" t="s">
        <v>138</v>
      </c>
      <c r="E171" s="241" t="s">
        <v>32</v>
      </c>
      <c r="F171" s="242" t="s">
        <v>1335</v>
      </c>
      <c r="G171" s="240"/>
      <c r="H171" s="243">
        <v>10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AT171" s="249" t="s">
        <v>138</v>
      </c>
      <c r="AU171" s="249" t="s">
        <v>85</v>
      </c>
      <c r="AV171" s="13" t="s">
        <v>85</v>
      </c>
      <c r="AW171" s="13" t="s">
        <v>39</v>
      </c>
      <c r="AX171" s="13" t="s">
        <v>77</v>
      </c>
      <c r="AY171" s="249" t="s">
        <v>128</v>
      </c>
    </row>
    <row r="172" s="13" customFormat="1">
      <c r="B172" s="239"/>
      <c r="C172" s="240"/>
      <c r="D172" s="230" t="s">
        <v>138</v>
      </c>
      <c r="E172" s="241" t="s">
        <v>32</v>
      </c>
      <c r="F172" s="242" t="s">
        <v>1336</v>
      </c>
      <c r="G172" s="240"/>
      <c r="H172" s="243">
        <v>4</v>
      </c>
      <c r="I172" s="244"/>
      <c r="J172" s="240"/>
      <c r="K172" s="240"/>
      <c r="L172" s="245"/>
      <c r="M172" s="246"/>
      <c r="N172" s="247"/>
      <c r="O172" s="247"/>
      <c r="P172" s="247"/>
      <c r="Q172" s="247"/>
      <c r="R172" s="247"/>
      <c r="S172" s="247"/>
      <c r="T172" s="248"/>
      <c r="AT172" s="249" t="s">
        <v>138</v>
      </c>
      <c r="AU172" s="249" t="s">
        <v>85</v>
      </c>
      <c r="AV172" s="13" t="s">
        <v>85</v>
      </c>
      <c r="AW172" s="13" t="s">
        <v>39</v>
      </c>
      <c r="AX172" s="13" t="s">
        <v>77</v>
      </c>
      <c r="AY172" s="249" t="s">
        <v>128</v>
      </c>
    </row>
    <row r="173" s="13" customFormat="1">
      <c r="B173" s="239"/>
      <c r="C173" s="240"/>
      <c r="D173" s="230" t="s">
        <v>138</v>
      </c>
      <c r="E173" s="241" t="s">
        <v>32</v>
      </c>
      <c r="F173" s="242" t="s">
        <v>1337</v>
      </c>
      <c r="G173" s="240"/>
      <c r="H173" s="243">
        <v>2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AT173" s="249" t="s">
        <v>138</v>
      </c>
      <c r="AU173" s="249" t="s">
        <v>85</v>
      </c>
      <c r="AV173" s="13" t="s">
        <v>85</v>
      </c>
      <c r="AW173" s="13" t="s">
        <v>39</v>
      </c>
      <c r="AX173" s="13" t="s">
        <v>77</v>
      </c>
      <c r="AY173" s="249" t="s">
        <v>128</v>
      </c>
    </row>
    <row r="174" s="14" customFormat="1">
      <c r="B174" s="250"/>
      <c r="C174" s="251"/>
      <c r="D174" s="230" t="s">
        <v>138</v>
      </c>
      <c r="E174" s="252" t="s">
        <v>32</v>
      </c>
      <c r="F174" s="253" t="s">
        <v>141</v>
      </c>
      <c r="G174" s="251"/>
      <c r="H174" s="254">
        <v>127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AT174" s="260" t="s">
        <v>138</v>
      </c>
      <c r="AU174" s="260" t="s">
        <v>85</v>
      </c>
      <c r="AV174" s="14" t="s">
        <v>127</v>
      </c>
      <c r="AW174" s="14" t="s">
        <v>39</v>
      </c>
      <c r="AX174" s="14" t="s">
        <v>83</v>
      </c>
      <c r="AY174" s="260" t="s">
        <v>128</v>
      </c>
    </row>
    <row r="175" s="1" customFormat="1" ht="22.5" customHeight="1">
      <c r="B175" s="39"/>
      <c r="C175" s="216" t="s">
        <v>205</v>
      </c>
      <c r="D175" s="216" t="s">
        <v>131</v>
      </c>
      <c r="E175" s="217" t="s">
        <v>292</v>
      </c>
      <c r="F175" s="218" t="s">
        <v>293</v>
      </c>
      <c r="G175" s="219" t="s">
        <v>134</v>
      </c>
      <c r="H175" s="220">
        <v>12</v>
      </c>
      <c r="I175" s="221"/>
      <c r="J175" s="222">
        <f>ROUND(I175*H175,2)</f>
        <v>0</v>
      </c>
      <c r="K175" s="218" t="s">
        <v>135</v>
      </c>
      <c r="L175" s="44"/>
      <c r="M175" s="223" t="s">
        <v>32</v>
      </c>
      <c r="N175" s="224" t="s">
        <v>48</v>
      </c>
      <c r="O175" s="80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AR175" s="17" t="s">
        <v>136</v>
      </c>
      <c r="AT175" s="17" t="s">
        <v>131</v>
      </c>
      <c r="AU175" s="17" t="s">
        <v>85</v>
      </c>
      <c r="AY175" s="17" t="s">
        <v>128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7" t="s">
        <v>83</v>
      </c>
      <c r="BK175" s="227">
        <f>ROUND(I175*H175,2)</f>
        <v>0</v>
      </c>
      <c r="BL175" s="17" t="s">
        <v>136</v>
      </c>
      <c r="BM175" s="17" t="s">
        <v>294</v>
      </c>
    </row>
    <row r="176" s="12" customFormat="1">
      <c r="B176" s="228"/>
      <c r="C176" s="229"/>
      <c r="D176" s="230" t="s">
        <v>138</v>
      </c>
      <c r="E176" s="231" t="s">
        <v>32</v>
      </c>
      <c r="F176" s="232" t="s">
        <v>840</v>
      </c>
      <c r="G176" s="229"/>
      <c r="H176" s="231" t="s">
        <v>32</v>
      </c>
      <c r="I176" s="233"/>
      <c r="J176" s="229"/>
      <c r="K176" s="229"/>
      <c r="L176" s="234"/>
      <c r="M176" s="235"/>
      <c r="N176" s="236"/>
      <c r="O176" s="236"/>
      <c r="P176" s="236"/>
      <c r="Q176" s="236"/>
      <c r="R176" s="236"/>
      <c r="S176" s="236"/>
      <c r="T176" s="237"/>
      <c r="AT176" s="238" t="s">
        <v>138</v>
      </c>
      <c r="AU176" s="238" t="s">
        <v>85</v>
      </c>
      <c r="AV176" s="12" t="s">
        <v>83</v>
      </c>
      <c r="AW176" s="12" t="s">
        <v>39</v>
      </c>
      <c r="AX176" s="12" t="s">
        <v>77</v>
      </c>
      <c r="AY176" s="238" t="s">
        <v>128</v>
      </c>
    </row>
    <row r="177" s="13" customFormat="1">
      <c r="B177" s="239"/>
      <c r="C177" s="240"/>
      <c r="D177" s="230" t="s">
        <v>138</v>
      </c>
      <c r="E177" s="241" t="s">
        <v>32</v>
      </c>
      <c r="F177" s="242" t="s">
        <v>295</v>
      </c>
      <c r="G177" s="240"/>
      <c r="H177" s="243">
        <v>11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AT177" s="249" t="s">
        <v>138</v>
      </c>
      <c r="AU177" s="249" t="s">
        <v>85</v>
      </c>
      <c r="AV177" s="13" t="s">
        <v>85</v>
      </c>
      <c r="AW177" s="13" t="s">
        <v>39</v>
      </c>
      <c r="AX177" s="13" t="s">
        <v>77</v>
      </c>
      <c r="AY177" s="249" t="s">
        <v>128</v>
      </c>
    </row>
    <row r="178" s="13" customFormat="1">
      <c r="B178" s="239"/>
      <c r="C178" s="240"/>
      <c r="D178" s="230" t="s">
        <v>138</v>
      </c>
      <c r="E178" s="241" t="s">
        <v>32</v>
      </c>
      <c r="F178" s="242" t="s">
        <v>302</v>
      </c>
      <c r="G178" s="240"/>
      <c r="H178" s="243">
        <v>1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AT178" s="249" t="s">
        <v>138</v>
      </c>
      <c r="AU178" s="249" t="s">
        <v>85</v>
      </c>
      <c r="AV178" s="13" t="s">
        <v>85</v>
      </c>
      <c r="AW178" s="13" t="s">
        <v>39</v>
      </c>
      <c r="AX178" s="13" t="s">
        <v>77</v>
      </c>
      <c r="AY178" s="249" t="s">
        <v>128</v>
      </c>
    </row>
    <row r="179" s="14" customFormat="1">
      <c r="B179" s="250"/>
      <c r="C179" s="251"/>
      <c r="D179" s="230" t="s">
        <v>138</v>
      </c>
      <c r="E179" s="252" t="s">
        <v>32</v>
      </c>
      <c r="F179" s="253" t="s">
        <v>141</v>
      </c>
      <c r="G179" s="251"/>
      <c r="H179" s="254">
        <v>12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138</v>
      </c>
      <c r="AU179" s="260" t="s">
        <v>85</v>
      </c>
      <c r="AV179" s="14" t="s">
        <v>127</v>
      </c>
      <c r="AW179" s="14" t="s">
        <v>39</v>
      </c>
      <c r="AX179" s="14" t="s">
        <v>83</v>
      </c>
      <c r="AY179" s="260" t="s">
        <v>128</v>
      </c>
    </row>
    <row r="180" s="1" customFormat="1" ht="33.75" customHeight="1">
      <c r="B180" s="39"/>
      <c r="C180" s="216" t="s">
        <v>210</v>
      </c>
      <c r="D180" s="216" t="s">
        <v>131</v>
      </c>
      <c r="E180" s="217" t="s">
        <v>304</v>
      </c>
      <c r="F180" s="218" t="s">
        <v>305</v>
      </c>
      <c r="G180" s="219" t="s">
        <v>134</v>
      </c>
      <c r="H180" s="220">
        <v>24</v>
      </c>
      <c r="I180" s="221"/>
      <c r="J180" s="222">
        <f>ROUND(I180*H180,2)</f>
        <v>0</v>
      </c>
      <c r="K180" s="218" t="s">
        <v>135</v>
      </c>
      <c r="L180" s="44"/>
      <c r="M180" s="223" t="s">
        <v>32</v>
      </c>
      <c r="N180" s="224" t="s">
        <v>48</v>
      </c>
      <c r="O180" s="80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AR180" s="17" t="s">
        <v>136</v>
      </c>
      <c r="AT180" s="17" t="s">
        <v>131</v>
      </c>
      <c r="AU180" s="17" t="s">
        <v>85</v>
      </c>
      <c r="AY180" s="17" t="s">
        <v>128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7" t="s">
        <v>83</v>
      </c>
      <c r="BK180" s="227">
        <f>ROUND(I180*H180,2)</f>
        <v>0</v>
      </c>
      <c r="BL180" s="17" t="s">
        <v>136</v>
      </c>
      <c r="BM180" s="17" t="s">
        <v>306</v>
      </c>
    </row>
    <row r="181" s="12" customFormat="1">
      <c r="B181" s="228"/>
      <c r="C181" s="229"/>
      <c r="D181" s="230" t="s">
        <v>138</v>
      </c>
      <c r="E181" s="231" t="s">
        <v>32</v>
      </c>
      <c r="F181" s="232" t="s">
        <v>840</v>
      </c>
      <c r="G181" s="229"/>
      <c r="H181" s="231" t="s">
        <v>32</v>
      </c>
      <c r="I181" s="233"/>
      <c r="J181" s="229"/>
      <c r="K181" s="229"/>
      <c r="L181" s="234"/>
      <c r="M181" s="235"/>
      <c r="N181" s="236"/>
      <c r="O181" s="236"/>
      <c r="P181" s="236"/>
      <c r="Q181" s="236"/>
      <c r="R181" s="236"/>
      <c r="S181" s="236"/>
      <c r="T181" s="237"/>
      <c r="AT181" s="238" t="s">
        <v>138</v>
      </c>
      <c r="AU181" s="238" t="s">
        <v>85</v>
      </c>
      <c r="AV181" s="12" t="s">
        <v>83</v>
      </c>
      <c r="AW181" s="12" t="s">
        <v>39</v>
      </c>
      <c r="AX181" s="12" t="s">
        <v>77</v>
      </c>
      <c r="AY181" s="238" t="s">
        <v>128</v>
      </c>
    </row>
    <row r="182" s="13" customFormat="1">
      <c r="B182" s="239"/>
      <c r="C182" s="240"/>
      <c r="D182" s="230" t="s">
        <v>138</v>
      </c>
      <c r="E182" s="241" t="s">
        <v>32</v>
      </c>
      <c r="F182" s="242" t="s">
        <v>1338</v>
      </c>
      <c r="G182" s="240"/>
      <c r="H182" s="243">
        <v>16</v>
      </c>
      <c r="I182" s="244"/>
      <c r="J182" s="240"/>
      <c r="K182" s="240"/>
      <c r="L182" s="245"/>
      <c r="M182" s="246"/>
      <c r="N182" s="247"/>
      <c r="O182" s="247"/>
      <c r="P182" s="247"/>
      <c r="Q182" s="247"/>
      <c r="R182" s="247"/>
      <c r="S182" s="247"/>
      <c r="T182" s="248"/>
      <c r="AT182" s="249" t="s">
        <v>138</v>
      </c>
      <c r="AU182" s="249" t="s">
        <v>85</v>
      </c>
      <c r="AV182" s="13" t="s">
        <v>85</v>
      </c>
      <c r="AW182" s="13" t="s">
        <v>39</v>
      </c>
      <c r="AX182" s="13" t="s">
        <v>77</v>
      </c>
      <c r="AY182" s="249" t="s">
        <v>128</v>
      </c>
    </row>
    <row r="183" s="13" customFormat="1">
      <c r="B183" s="239"/>
      <c r="C183" s="240"/>
      <c r="D183" s="230" t="s">
        <v>138</v>
      </c>
      <c r="E183" s="241" t="s">
        <v>32</v>
      </c>
      <c r="F183" s="242" t="s">
        <v>1339</v>
      </c>
      <c r="G183" s="240"/>
      <c r="H183" s="243">
        <v>6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AT183" s="249" t="s">
        <v>138</v>
      </c>
      <c r="AU183" s="249" t="s">
        <v>85</v>
      </c>
      <c r="AV183" s="13" t="s">
        <v>85</v>
      </c>
      <c r="AW183" s="13" t="s">
        <v>39</v>
      </c>
      <c r="AX183" s="13" t="s">
        <v>77</v>
      </c>
      <c r="AY183" s="249" t="s">
        <v>128</v>
      </c>
    </row>
    <row r="184" s="13" customFormat="1">
      <c r="B184" s="239"/>
      <c r="C184" s="240"/>
      <c r="D184" s="230" t="s">
        <v>138</v>
      </c>
      <c r="E184" s="241" t="s">
        <v>32</v>
      </c>
      <c r="F184" s="242" t="s">
        <v>729</v>
      </c>
      <c r="G184" s="240"/>
      <c r="H184" s="243">
        <v>2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AT184" s="249" t="s">
        <v>138</v>
      </c>
      <c r="AU184" s="249" t="s">
        <v>85</v>
      </c>
      <c r="AV184" s="13" t="s">
        <v>85</v>
      </c>
      <c r="AW184" s="13" t="s">
        <v>39</v>
      </c>
      <c r="AX184" s="13" t="s">
        <v>77</v>
      </c>
      <c r="AY184" s="249" t="s">
        <v>128</v>
      </c>
    </row>
    <row r="185" s="14" customFormat="1">
      <c r="B185" s="250"/>
      <c r="C185" s="251"/>
      <c r="D185" s="230" t="s">
        <v>138</v>
      </c>
      <c r="E185" s="252" t="s">
        <v>32</v>
      </c>
      <c r="F185" s="253" t="s">
        <v>141</v>
      </c>
      <c r="G185" s="251"/>
      <c r="H185" s="254">
        <v>24</v>
      </c>
      <c r="I185" s="255"/>
      <c r="J185" s="251"/>
      <c r="K185" s="251"/>
      <c r="L185" s="256"/>
      <c r="M185" s="257"/>
      <c r="N185" s="258"/>
      <c r="O185" s="258"/>
      <c r="P185" s="258"/>
      <c r="Q185" s="258"/>
      <c r="R185" s="258"/>
      <c r="S185" s="258"/>
      <c r="T185" s="259"/>
      <c r="AT185" s="260" t="s">
        <v>138</v>
      </c>
      <c r="AU185" s="260" t="s">
        <v>85</v>
      </c>
      <c r="AV185" s="14" t="s">
        <v>127</v>
      </c>
      <c r="AW185" s="14" t="s">
        <v>39</v>
      </c>
      <c r="AX185" s="14" t="s">
        <v>83</v>
      </c>
      <c r="AY185" s="260" t="s">
        <v>128</v>
      </c>
    </row>
    <row r="186" s="1" customFormat="1" ht="22.5" customHeight="1">
      <c r="B186" s="39"/>
      <c r="C186" s="216" t="s">
        <v>225</v>
      </c>
      <c r="D186" s="216" t="s">
        <v>131</v>
      </c>
      <c r="E186" s="217" t="s">
        <v>317</v>
      </c>
      <c r="F186" s="218" t="s">
        <v>318</v>
      </c>
      <c r="G186" s="219" t="s">
        <v>134</v>
      </c>
      <c r="H186" s="220">
        <v>14</v>
      </c>
      <c r="I186" s="221"/>
      <c r="J186" s="222">
        <f>ROUND(I186*H186,2)</f>
        <v>0</v>
      </c>
      <c r="K186" s="218" t="s">
        <v>135</v>
      </c>
      <c r="L186" s="44"/>
      <c r="M186" s="223" t="s">
        <v>32</v>
      </c>
      <c r="N186" s="224" t="s">
        <v>48</v>
      </c>
      <c r="O186" s="80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AR186" s="17" t="s">
        <v>136</v>
      </c>
      <c r="AT186" s="17" t="s">
        <v>131</v>
      </c>
      <c r="AU186" s="17" t="s">
        <v>85</v>
      </c>
      <c r="AY186" s="17" t="s">
        <v>128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7" t="s">
        <v>83</v>
      </c>
      <c r="BK186" s="227">
        <f>ROUND(I186*H186,2)</f>
        <v>0</v>
      </c>
      <c r="BL186" s="17" t="s">
        <v>136</v>
      </c>
      <c r="BM186" s="17" t="s">
        <v>319</v>
      </c>
    </row>
    <row r="187" s="12" customFormat="1">
      <c r="B187" s="228"/>
      <c r="C187" s="229"/>
      <c r="D187" s="230" t="s">
        <v>138</v>
      </c>
      <c r="E187" s="231" t="s">
        <v>32</v>
      </c>
      <c r="F187" s="232" t="s">
        <v>840</v>
      </c>
      <c r="G187" s="229"/>
      <c r="H187" s="231" t="s">
        <v>32</v>
      </c>
      <c r="I187" s="233"/>
      <c r="J187" s="229"/>
      <c r="K187" s="229"/>
      <c r="L187" s="234"/>
      <c r="M187" s="235"/>
      <c r="N187" s="236"/>
      <c r="O187" s="236"/>
      <c r="P187" s="236"/>
      <c r="Q187" s="236"/>
      <c r="R187" s="236"/>
      <c r="S187" s="236"/>
      <c r="T187" s="237"/>
      <c r="AT187" s="238" t="s">
        <v>138</v>
      </c>
      <c r="AU187" s="238" t="s">
        <v>85</v>
      </c>
      <c r="AV187" s="12" t="s">
        <v>83</v>
      </c>
      <c r="AW187" s="12" t="s">
        <v>39</v>
      </c>
      <c r="AX187" s="12" t="s">
        <v>77</v>
      </c>
      <c r="AY187" s="238" t="s">
        <v>128</v>
      </c>
    </row>
    <row r="188" s="13" customFormat="1">
      <c r="B188" s="239"/>
      <c r="C188" s="240"/>
      <c r="D188" s="230" t="s">
        <v>138</v>
      </c>
      <c r="E188" s="241" t="s">
        <v>32</v>
      </c>
      <c r="F188" s="242" t="s">
        <v>1340</v>
      </c>
      <c r="G188" s="240"/>
      <c r="H188" s="243">
        <v>14</v>
      </c>
      <c r="I188" s="244"/>
      <c r="J188" s="240"/>
      <c r="K188" s="240"/>
      <c r="L188" s="245"/>
      <c r="M188" s="246"/>
      <c r="N188" s="247"/>
      <c r="O188" s="247"/>
      <c r="P188" s="247"/>
      <c r="Q188" s="247"/>
      <c r="R188" s="247"/>
      <c r="S188" s="247"/>
      <c r="T188" s="248"/>
      <c r="AT188" s="249" t="s">
        <v>138</v>
      </c>
      <c r="AU188" s="249" t="s">
        <v>85</v>
      </c>
      <c r="AV188" s="13" t="s">
        <v>85</v>
      </c>
      <c r="AW188" s="13" t="s">
        <v>39</v>
      </c>
      <c r="AX188" s="13" t="s">
        <v>77</v>
      </c>
      <c r="AY188" s="249" t="s">
        <v>128</v>
      </c>
    </row>
    <row r="189" s="14" customFormat="1">
      <c r="B189" s="250"/>
      <c r="C189" s="251"/>
      <c r="D189" s="230" t="s">
        <v>138</v>
      </c>
      <c r="E189" s="252" t="s">
        <v>32</v>
      </c>
      <c r="F189" s="253" t="s">
        <v>141</v>
      </c>
      <c r="G189" s="251"/>
      <c r="H189" s="254">
        <v>14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AT189" s="260" t="s">
        <v>138</v>
      </c>
      <c r="AU189" s="260" t="s">
        <v>85</v>
      </c>
      <c r="AV189" s="14" t="s">
        <v>127</v>
      </c>
      <c r="AW189" s="14" t="s">
        <v>39</v>
      </c>
      <c r="AX189" s="14" t="s">
        <v>83</v>
      </c>
      <c r="AY189" s="260" t="s">
        <v>128</v>
      </c>
    </row>
    <row r="190" s="1" customFormat="1" ht="22.5" customHeight="1">
      <c r="B190" s="39"/>
      <c r="C190" s="216" t="s">
        <v>235</v>
      </c>
      <c r="D190" s="216" t="s">
        <v>131</v>
      </c>
      <c r="E190" s="217" t="s">
        <v>887</v>
      </c>
      <c r="F190" s="218" t="s">
        <v>888</v>
      </c>
      <c r="G190" s="219" t="s">
        <v>134</v>
      </c>
      <c r="H190" s="220">
        <v>8</v>
      </c>
      <c r="I190" s="221"/>
      <c r="J190" s="222">
        <f>ROUND(I190*H190,2)</f>
        <v>0</v>
      </c>
      <c r="K190" s="218" t="s">
        <v>135</v>
      </c>
      <c r="L190" s="44"/>
      <c r="M190" s="223" t="s">
        <v>32</v>
      </c>
      <c r="N190" s="224" t="s">
        <v>48</v>
      </c>
      <c r="O190" s="80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AR190" s="17" t="s">
        <v>136</v>
      </c>
      <c r="AT190" s="17" t="s">
        <v>131</v>
      </c>
      <c r="AU190" s="17" t="s">
        <v>85</v>
      </c>
      <c r="AY190" s="17" t="s">
        <v>128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7" t="s">
        <v>83</v>
      </c>
      <c r="BK190" s="227">
        <f>ROUND(I190*H190,2)</f>
        <v>0</v>
      </c>
      <c r="BL190" s="17" t="s">
        <v>136</v>
      </c>
      <c r="BM190" s="17" t="s">
        <v>889</v>
      </c>
    </row>
    <row r="191" s="12" customFormat="1">
      <c r="B191" s="228"/>
      <c r="C191" s="229"/>
      <c r="D191" s="230" t="s">
        <v>138</v>
      </c>
      <c r="E191" s="231" t="s">
        <v>32</v>
      </c>
      <c r="F191" s="232" t="s">
        <v>890</v>
      </c>
      <c r="G191" s="229"/>
      <c r="H191" s="231" t="s">
        <v>32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138</v>
      </c>
      <c r="AU191" s="238" t="s">
        <v>85</v>
      </c>
      <c r="AV191" s="12" t="s">
        <v>83</v>
      </c>
      <c r="AW191" s="12" t="s">
        <v>39</v>
      </c>
      <c r="AX191" s="12" t="s">
        <v>77</v>
      </c>
      <c r="AY191" s="238" t="s">
        <v>128</v>
      </c>
    </row>
    <row r="192" s="13" customFormat="1">
      <c r="B192" s="239"/>
      <c r="C192" s="240"/>
      <c r="D192" s="230" t="s">
        <v>138</v>
      </c>
      <c r="E192" s="241" t="s">
        <v>32</v>
      </c>
      <c r="F192" s="242" t="s">
        <v>1341</v>
      </c>
      <c r="G192" s="240"/>
      <c r="H192" s="243">
        <v>4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138</v>
      </c>
      <c r="AU192" s="249" t="s">
        <v>85</v>
      </c>
      <c r="AV192" s="13" t="s">
        <v>85</v>
      </c>
      <c r="AW192" s="13" t="s">
        <v>39</v>
      </c>
      <c r="AX192" s="13" t="s">
        <v>77</v>
      </c>
      <c r="AY192" s="249" t="s">
        <v>128</v>
      </c>
    </row>
    <row r="193" s="13" customFormat="1">
      <c r="B193" s="239"/>
      <c r="C193" s="240"/>
      <c r="D193" s="230" t="s">
        <v>138</v>
      </c>
      <c r="E193" s="241" t="s">
        <v>32</v>
      </c>
      <c r="F193" s="242" t="s">
        <v>1342</v>
      </c>
      <c r="G193" s="240"/>
      <c r="H193" s="243">
        <v>4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AT193" s="249" t="s">
        <v>138</v>
      </c>
      <c r="AU193" s="249" t="s">
        <v>85</v>
      </c>
      <c r="AV193" s="13" t="s">
        <v>85</v>
      </c>
      <c r="AW193" s="13" t="s">
        <v>39</v>
      </c>
      <c r="AX193" s="13" t="s">
        <v>77</v>
      </c>
      <c r="AY193" s="249" t="s">
        <v>128</v>
      </c>
    </row>
    <row r="194" s="14" customFormat="1">
      <c r="B194" s="250"/>
      <c r="C194" s="251"/>
      <c r="D194" s="230" t="s">
        <v>138</v>
      </c>
      <c r="E194" s="252" t="s">
        <v>32</v>
      </c>
      <c r="F194" s="253" t="s">
        <v>141</v>
      </c>
      <c r="G194" s="251"/>
      <c r="H194" s="254">
        <v>8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AT194" s="260" t="s">
        <v>138</v>
      </c>
      <c r="AU194" s="260" t="s">
        <v>85</v>
      </c>
      <c r="AV194" s="14" t="s">
        <v>127</v>
      </c>
      <c r="AW194" s="14" t="s">
        <v>39</v>
      </c>
      <c r="AX194" s="14" t="s">
        <v>83</v>
      </c>
      <c r="AY194" s="260" t="s">
        <v>128</v>
      </c>
    </row>
    <row r="195" s="1" customFormat="1" ht="22.5" customHeight="1">
      <c r="B195" s="39"/>
      <c r="C195" s="216" t="s">
        <v>246</v>
      </c>
      <c r="D195" s="216" t="s">
        <v>131</v>
      </c>
      <c r="E195" s="217" t="s">
        <v>327</v>
      </c>
      <c r="F195" s="218" t="s">
        <v>328</v>
      </c>
      <c r="G195" s="219" t="s">
        <v>134</v>
      </c>
      <c r="H195" s="220">
        <v>3</v>
      </c>
      <c r="I195" s="221"/>
      <c r="J195" s="222">
        <f>ROUND(I195*H195,2)</f>
        <v>0</v>
      </c>
      <c r="K195" s="218" t="s">
        <v>135</v>
      </c>
      <c r="L195" s="44"/>
      <c r="M195" s="223" t="s">
        <v>32</v>
      </c>
      <c r="N195" s="224" t="s">
        <v>48</v>
      </c>
      <c r="O195" s="80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AR195" s="17" t="s">
        <v>136</v>
      </c>
      <c r="AT195" s="17" t="s">
        <v>131</v>
      </c>
      <c r="AU195" s="17" t="s">
        <v>85</v>
      </c>
      <c r="AY195" s="17" t="s">
        <v>128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7" t="s">
        <v>83</v>
      </c>
      <c r="BK195" s="227">
        <f>ROUND(I195*H195,2)</f>
        <v>0</v>
      </c>
      <c r="BL195" s="17" t="s">
        <v>136</v>
      </c>
      <c r="BM195" s="17" t="s">
        <v>329</v>
      </c>
    </row>
    <row r="196" s="12" customFormat="1">
      <c r="B196" s="228"/>
      <c r="C196" s="229"/>
      <c r="D196" s="230" t="s">
        <v>138</v>
      </c>
      <c r="E196" s="231" t="s">
        <v>32</v>
      </c>
      <c r="F196" s="232" t="s">
        <v>840</v>
      </c>
      <c r="G196" s="229"/>
      <c r="H196" s="231" t="s">
        <v>32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138</v>
      </c>
      <c r="AU196" s="238" t="s">
        <v>85</v>
      </c>
      <c r="AV196" s="12" t="s">
        <v>83</v>
      </c>
      <c r="AW196" s="12" t="s">
        <v>39</v>
      </c>
      <c r="AX196" s="12" t="s">
        <v>77</v>
      </c>
      <c r="AY196" s="238" t="s">
        <v>128</v>
      </c>
    </row>
    <row r="197" s="13" customFormat="1">
      <c r="B197" s="239"/>
      <c r="C197" s="240"/>
      <c r="D197" s="230" t="s">
        <v>138</v>
      </c>
      <c r="E197" s="241" t="s">
        <v>32</v>
      </c>
      <c r="F197" s="242" t="s">
        <v>1343</v>
      </c>
      <c r="G197" s="240"/>
      <c r="H197" s="243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AT197" s="249" t="s">
        <v>138</v>
      </c>
      <c r="AU197" s="249" t="s">
        <v>85</v>
      </c>
      <c r="AV197" s="13" t="s">
        <v>85</v>
      </c>
      <c r="AW197" s="13" t="s">
        <v>39</v>
      </c>
      <c r="AX197" s="13" t="s">
        <v>77</v>
      </c>
      <c r="AY197" s="249" t="s">
        <v>128</v>
      </c>
    </row>
    <row r="198" s="13" customFormat="1">
      <c r="B198" s="239"/>
      <c r="C198" s="240"/>
      <c r="D198" s="230" t="s">
        <v>138</v>
      </c>
      <c r="E198" s="241" t="s">
        <v>32</v>
      </c>
      <c r="F198" s="242" t="s">
        <v>1344</v>
      </c>
      <c r="G198" s="240"/>
      <c r="H198" s="243">
        <v>2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AT198" s="249" t="s">
        <v>138</v>
      </c>
      <c r="AU198" s="249" t="s">
        <v>85</v>
      </c>
      <c r="AV198" s="13" t="s">
        <v>85</v>
      </c>
      <c r="AW198" s="13" t="s">
        <v>39</v>
      </c>
      <c r="AX198" s="13" t="s">
        <v>77</v>
      </c>
      <c r="AY198" s="249" t="s">
        <v>128</v>
      </c>
    </row>
    <row r="199" s="14" customFormat="1">
      <c r="B199" s="250"/>
      <c r="C199" s="251"/>
      <c r="D199" s="230" t="s">
        <v>138</v>
      </c>
      <c r="E199" s="252" t="s">
        <v>32</v>
      </c>
      <c r="F199" s="253" t="s">
        <v>141</v>
      </c>
      <c r="G199" s="251"/>
      <c r="H199" s="254">
        <v>3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AT199" s="260" t="s">
        <v>138</v>
      </c>
      <c r="AU199" s="260" t="s">
        <v>85</v>
      </c>
      <c r="AV199" s="14" t="s">
        <v>127</v>
      </c>
      <c r="AW199" s="14" t="s">
        <v>39</v>
      </c>
      <c r="AX199" s="14" t="s">
        <v>83</v>
      </c>
      <c r="AY199" s="260" t="s">
        <v>128</v>
      </c>
    </row>
    <row r="200" s="1" customFormat="1" ht="22.5" customHeight="1">
      <c r="B200" s="39"/>
      <c r="C200" s="216" t="s">
        <v>7</v>
      </c>
      <c r="D200" s="216" t="s">
        <v>131</v>
      </c>
      <c r="E200" s="217" t="s">
        <v>734</v>
      </c>
      <c r="F200" s="218" t="s">
        <v>735</v>
      </c>
      <c r="G200" s="219" t="s">
        <v>134</v>
      </c>
      <c r="H200" s="220">
        <v>1</v>
      </c>
      <c r="I200" s="221"/>
      <c r="J200" s="222">
        <f>ROUND(I200*H200,2)</f>
        <v>0</v>
      </c>
      <c r="K200" s="218" t="s">
        <v>135</v>
      </c>
      <c r="L200" s="44"/>
      <c r="M200" s="223" t="s">
        <v>32</v>
      </c>
      <c r="N200" s="224" t="s">
        <v>48</v>
      </c>
      <c r="O200" s="80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AR200" s="17" t="s">
        <v>136</v>
      </c>
      <c r="AT200" s="17" t="s">
        <v>131</v>
      </c>
      <c r="AU200" s="17" t="s">
        <v>85</v>
      </c>
      <c r="AY200" s="17" t="s">
        <v>128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7" t="s">
        <v>83</v>
      </c>
      <c r="BK200" s="227">
        <f>ROUND(I200*H200,2)</f>
        <v>0</v>
      </c>
      <c r="BL200" s="17" t="s">
        <v>136</v>
      </c>
      <c r="BM200" s="17" t="s">
        <v>1345</v>
      </c>
    </row>
    <row r="201" s="12" customFormat="1">
      <c r="B201" s="228"/>
      <c r="C201" s="229"/>
      <c r="D201" s="230" t="s">
        <v>138</v>
      </c>
      <c r="E201" s="231" t="s">
        <v>32</v>
      </c>
      <c r="F201" s="232" t="s">
        <v>840</v>
      </c>
      <c r="G201" s="229"/>
      <c r="H201" s="231" t="s">
        <v>32</v>
      </c>
      <c r="I201" s="233"/>
      <c r="J201" s="229"/>
      <c r="K201" s="229"/>
      <c r="L201" s="234"/>
      <c r="M201" s="235"/>
      <c r="N201" s="236"/>
      <c r="O201" s="236"/>
      <c r="P201" s="236"/>
      <c r="Q201" s="236"/>
      <c r="R201" s="236"/>
      <c r="S201" s="236"/>
      <c r="T201" s="237"/>
      <c r="AT201" s="238" t="s">
        <v>138</v>
      </c>
      <c r="AU201" s="238" t="s">
        <v>85</v>
      </c>
      <c r="AV201" s="12" t="s">
        <v>83</v>
      </c>
      <c r="AW201" s="12" t="s">
        <v>39</v>
      </c>
      <c r="AX201" s="12" t="s">
        <v>77</v>
      </c>
      <c r="AY201" s="238" t="s">
        <v>128</v>
      </c>
    </row>
    <row r="202" s="13" customFormat="1">
      <c r="B202" s="239"/>
      <c r="C202" s="240"/>
      <c r="D202" s="230" t="s">
        <v>138</v>
      </c>
      <c r="E202" s="241" t="s">
        <v>32</v>
      </c>
      <c r="F202" s="242" t="s">
        <v>1346</v>
      </c>
      <c r="G202" s="240"/>
      <c r="H202" s="243">
        <v>1</v>
      </c>
      <c r="I202" s="244"/>
      <c r="J202" s="240"/>
      <c r="K202" s="240"/>
      <c r="L202" s="245"/>
      <c r="M202" s="246"/>
      <c r="N202" s="247"/>
      <c r="O202" s="247"/>
      <c r="P202" s="247"/>
      <c r="Q202" s="247"/>
      <c r="R202" s="247"/>
      <c r="S202" s="247"/>
      <c r="T202" s="248"/>
      <c r="AT202" s="249" t="s">
        <v>138</v>
      </c>
      <c r="AU202" s="249" t="s">
        <v>85</v>
      </c>
      <c r="AV202" s="13" t="s">
        <v>85</v>
      </c>
      <c r="AW202" s="13" t="s">
        <v>39</v>
      </c>
      <c r="AX202" s="13" t="s">
        <v>77</v>
      </c>
      <c r="AY202" s="249" t="s">
        <v>128</v>
      </c>
    </row>
    <row r="203" s="14" customFormat="1">
      <c r="B203" s="250"/>
      <c r="C203" s="251"/>
      <c r="D203" s="230" t="s">
        <v>138</v>
      </c>
      <c r="E203" s="252" t="s">
        <v>32</v>
      </c>
      <c r="F203" s="253" t="s">
        <v>141</v>
      </c>
      <c r="G203" s="251"/>
      <c r="H203" s="254">
        <v>1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AT203" s="260" t="s">
        <v>138</v>
      </c>
      <c r="AU203" s="260" t="s">
        <v>85</v>
      </c>
      <c r="AV203" s="14" t="s">
        <v>127</v>
      </c>
      <c r="AW203" s="14" t="s">
        <v>39</v>
      </c>
      <c r="AX203" s="14" t="s">
        <v>83</v>
      </c>
      <c r="AY203" s="260" t="s">
        <v>128</v>
      </c>
    </row>
    <row r="204" s="1" customFormat="1" ht="22.5" customHeight="1">
      <c r="B204" s="39"/>
      <c r="C204" s="216" t="s">
        <v>265</v>
      </c>
      <c r="D204" s="216" t="s">
        <v>131</v>
      </c>
      <c r="E204" s="217" t="s">
        <v>333</v>
      </c>
      <c r="F204" s="218" t="s">
        <v>334</v>
      </c>
      <c r="G204" s="219" t="s">
        <v>134</v>
      </c>
      <c r="H204" s="220">
        <v>19</v>
      </c>
      <c r="I204" s="221"/>
      <c r="J204" s="222">
        <f>ROUND(I204*H204,2)</f>
        <v>0</v>
      </c>
      <c r="K204" s="218" t="s">
        <v>135</v>
      </c>
      <c r="L204" s="44"/>
      <c r="M204" s="223" t="s">
        <v>32</v>
      </c>
      <c r="N204" s="224" t="s">
        <v>48</v>
      </c>
      <c r="O204" s="80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AR204" s="17" t="s">
        <v>136</v>
      </c>
      <c r="AT204" s="17" t="s">
        <v>131</v>
      </c>
      <c r="AU204" s="17" t="s">
        <v>85</v>
      </c>
      <c r="AY204" s="17" t="s">
        <v>128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7" t="s">
        <v>83</v>
      </c>
      <c r="BK204" s="227">
        <f>ROUND(I204*H204,2)</f>
        <v>0</v>
      </c>
      <c r="BL204" s="17" t="s">
        <v>136</v>
      </c>
      <c r="BM204" s="17" t="s">
        <v>335</v>
      </c>
    </row>
    <row r="205" s="12" customFormat="1">
      <c r="B205" s="228"/>
      <c r="C205" s="229"/>
      <c r="D205" s="230" t="s">
        <v>138</v>
      </c>
      <c r="E205" s="231" t="s">
        <v>32</v>
      </c>
      <c r="F205" s="232" t="s">
        <v>840</v>
      </c>
      <c r="G205" s="229"/>
      <c r="H205" s="231" t="s">
        <v>32</v>
      </c>
      <c r="I205" s="233"/>
      <c r="J205" s="229"/>
      <c r="K205" s="229"/>
      <c r="L205" s="234"/>
      <c r="M205" s="235"/>
      <c r="N205" s="236"/>
      <c r="O205" s="236"/>
      <c r="P205" s="236"/>
      <c r="Q205" s="236"/>
      <c r="R205" s="236"/>
      <c r="S205" s="236"/>
      <c r="T205" s="237"/>
      <c r="AT205" s="238" t="s">
        <v>138</v>
      </c>
      <c r="AU205" s="238" t="s">
        <v>85</v>
      </c>
      <c r="AV205" s="12" t="s">
        <v>83</v>
      </c>
      <c r="AW205" s="12" t="s">
        <v>39</v>
      </c>
      <c r="AX205" s="12" t="s">
        <v>77</v>
      </c>
      <c r="AY205" s="238" t="s">
        <v>128</v>
      </c>
    </row>
    <row r="206" s="13" customFormat="1">
      <c r="B206" s="239"/>
      <c r="C206" s="240"/>
      <c r="D206" s="230" t="s">
        <v>138</v>
      </c>
      <c r="E206" s="241" t="s">
        <v>32</v>
      </c>
      <c r="F206" s="242" t="s">
        <v>1347</v>
      </c>
      <c r="G206" s="240"/>
      <c r="H206" s="243">
        <v>3</v>
      </c>
      <c r="I206" s="244"/>
      <c r="J206" s="240"/>
      <c r="K206" s="240"/>
      <c r="L206" s="245"/>
      <c r="M206" s="246"/>
      <c r="N206" s="247"/>
      <c r="O206" s="247"/>
      <c r="P206" s="247"/>
      <c r="Q206" s="247"/>
      <c r="R206" s="247"/>
      <c r="S206" s="247"/>
      <c r="T206" s="248"/>
      <c r="AT206" s="249" t="s">
        <v>138</v>
      </c>
      <c r="AU206" s="249" t="s">
        <v>85</v>
      </c>
      <c r="AV206" s="13" t="s">
        <v>85</v>
      </c>
      <c r="AW206" s="13" t="s">
        <v>39</v>
      </c>
      <c r="AX206" s="13" t="s">
        <v>77</v>
      </c>
      <c r="AY206" s="249" t="s">
        <v>128</v>
      </c>
    </row>
    <row r="207" s="13" customFormat="1">
      <c r="B207" s="239"/>
      <c r="C207" s="240"/>
      <c r="D207" s="230" t="s">
        <v>138</v>
      </c>
      <c r="E207" s="241" t="s">
        <v>32</v>
      </c>
      <c r="F207" s="242" t="s">
        <v>1348</v>
      </c>
      <c r="G207" s="240"/>
      <c r="H207" s="243">
        <v>7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AT207" s="249" t="s">
        <v>138</v>
      </c>
      <c r="AU207" s="249" t="s">
        <v>85</v>
      </c>
      <c r="AV207" s="13" t="s">
        <v>85</v>
      </c>
      <c r="AW207" s="13" t="s">
        <v>39</v>
      </c>
      <c r="AX207" s="13" t="s">
        <v>77</v>
      </c>
      <c r="AY207" s="249" t="s">
        <v>128</v>
      </c>
    </row>
    <row r="208" s="13" customFormat="1">
      <c r="B208" s="239"/>
      <c r="C208" s="240"/>
      <c r="D208" s="230" t="s">
        <v>138</v>
      </c>
      <c r="E208" s="241" t="s">
        <v>32</v>
      </c>
      <c r="F208" s="242" t="s">
        <v>1349</v>
      </c>
      <c r="G208" s="240"/>
      <c r="H208" s="243">
        <v>7</v>
      </c>
      <c r="I208" s="244"/>
      <c r="J208" s="240"/>
      <c r="K208" s="240"/>
      <c r="L208" s="245"/>
      <c r="M208" s="246"/>
      <c r="N208" s="247"/>
      <c r="O208" s="247"/>
      <c r="P208" s="247"/>
      <c r="Q208" s="247"/>
      <c r="R208" s="247"/>
      <c r="S208" s="247"/>
      <c r="T208" s="248"/>
      <c r="AT208" s="249" t="s">
        <v>138</v>
      </c>
      <c r="AU208" s="249" t="s">
        <v>85</v>
      </c>
      <c r="AV208" s="13" t="s">
        <v>85</v>
      </c>
      <c r="AW208" s="13" t="s">
        <v>39</v>
      </c>
      <c r="AX208" s="13" t="s">
        <v>77</v>
      </c>
      <c r="AY208" s="249" t="s">
        <v>128</v>
      </c>
    </row>
    <row r="209" s="13" customFormat="1">
      <c r="B209" s="239"/>
      <c r="C209" s="240"/>
      <c r="D209" s="230" t="s">
        <v>138</v>
      </c>
      <c r="E209" s="241" t="s">
        <v>32</v>
      </c>
      <c r="F209" s="242" t="s">
        <v>1092</v>
      </c>
      <c r="G209" s="240"/>
      <c r="H209" s="243">
        <v>1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AT209" s="249" t="s">
        <v>138</v>
      </c>
      <c r="AU209" s="249" t="s">
        <v>85</v>
      </c>
      <c r="AV209" s="13" t="s">
        <v>85</v>
      </c>
      <c r="AW209" s="13" t="s">
        <v>39</v>
      </c>
      <c r="AX209" s="13" t="s">
        <v>77</v>
      </c>
      <c r="AY209" s="249" t="s">
        <v>128</v>
      </c>
    </row>
    <row r="210" s="13" customFormat="1">
      <c r="B210" s="239"/>
      <c r="C210" s="240"/>
      <c r="D210" s="230" t="s">
        <v>138</v>
      </c>
      <c r="E210" s="241" t="s">
        <v>32</v>
      </c>
      <c r="F210" s="242" t="s">
        <v>741</v>
      </c>
      <c r="G210" s="240"/>
      <c r="H210" s="243">
        <v>1</v>
      </c>
      <c r="I210" s="244"/>
      <c r="J210" s="240"/>
      <c r="K210" s="240"/>
      <c r="L210" s="245"/>
      <c r="M210" s="246"/>
      <c r="N210" s="247"/>
      <c r="O210" s="247"/>
      <c r="P210" s="247"/>
      <c r="Q210" s="247"/>
      <c r="R210" s="247"/>
      <c r="S210" s="247"/>
      <c r="T210" s="248"/>
      <c r="AT210" s="249" t="s">
        <v>138</v>
      </c>
      <c r="AU210" s="249" t="s">
        <v>85</v>
      </c>
      <c r="AV210" s="13" t="s">
        <v>85</v>
      </c>
      <c r="AW210" s="13" t="s">
        <v>39</v>
      </c>
      <c r="AX210" s="13" t="s">
        <v>77</v>
      </c>
      <c r="AY210" s="249" t="s">
        <v>128</v>
      </c>
    </row>
    <row r="211" s="14" customFormat="1">
      <c r="B211" s="250"/>
      <c r="C211" s="251"/>
      <c r="D211" s="230" t="s">
        <v>138</v>
      </c>
      <c r="E211" s="252" t="s">
        <v>32</v>
      </c>
      <c r="F211" s="253" t="s">
        <v>141</v>
      </c>
      <c r="G211" s="251"/>
      <c r="H211" s="254">
        <v>19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AT211" s="260" t="s">
        <v>138</v>
      </c>
      <c r="AU211" s="260" t="s">
        <v>85</v>
      </c>
      <c r="AV211" s="14" t="s">
        <v>127</v>
      </c>
      <c r="AW211" s="14" t="s">
        <v>39</v>
      </c>
      <c r="AX211" s="14" t="s">
        <v>83</v>
      </c>
      <c r="AY211" s="260" t="s">
        <v>128</v>
      </c>
    </row>
    <row r="212" s="1" customFormat="1" ht="22.5" customHeight="1">
      <c r="B212" s="39"/>
      <c r="C212" s="216" t="s">
        <v>273</v>
      </c>
      <c r="D212" s="216" t="s">
        <v>131</v>
      </c>
      <c r="E212" s="217" t="s">
        <v>343</v>
      </c>
      <c r="F212" s="218" t="s">
        <v>344</v>
      </c>
      <c r="G212" s="219" t="s">
        <v>134</v>
      </c>
      <c r="H212" s="220">
        <v>1</v>
      </c>
      <c r="I212" s="221"/>
      <c r="J212" s="222">
        <f>ROUND(I212*H212,2)</f>
        <v>0</v>
      </c>
      <c r="K212" s="218" t="s">
        <v>135</v>
      </c>
      <c r="L212" s="44"/>
      <c r="M212" s="223" t="s">
        <v>32</v>
      </c>
      <c r="N212" s="224" t="s">
        <v>48</v>
      </c>
      <c r="O212" s="80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AR212" s="17" t="s">
        <v>136</v>
      </c>
      <c r="AT212" s="17" t="s">
        <v>131</v>
      </c>
      <c r="AU212" s="17" t="s">
        <v>85</v>
      </c>
      <c r="AY212" s="17" t="s">
        <v>128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7" t="s">
        <v>83</v>
      </c>
      <c r="BK212" s="227">
        <f>ROUND(I212*H212,2)</f>
        <v>0</v>
      </c>
      <c r="BL212" s="17" t="s">
        <v>136</v>
      </c>
      <c r="BM212" s="17" t="s">
        <v>899</v>
      </c>
    </row>
    <row r="213" s="12" customFormat="1">
      <c r="B213" s="228"/>
      <c r="C213" s="229"/>
      <c r="D213" s="230" t="s">
        <v>138</v>
      </c>
      <c r="E213" s="231" t="s">
        <v>32</v>
      </c>
      <c r="F213" s="232" t="s">
        <v>840</v>
      </c>
      <c r="G213" s="229"/>
      <c r="H213" s="231" t="s">
        <v>32</v>
      </c>
      <c r="I213" s="233"/>
      <c r="J213" s="229"/>
      <c r="K213" s="229"/>
      <c r="L213" s="234"/>
      <c r="M213" s="235"/>
      <c r="N213" s="236"/>
      <c r="O213" s="236"/>
      <c r="P213" s="236"/>
      <c r="Q213" s="236"/>
      <c r="R213" s="236"/>
      <c r="S213" s="236"/>
      <c r="T213" s="237"/>
      <c r="AT213" s="238" t="s">
        <v>138</v>
      </c>
      <c r="AU213" s="238" t="s">
        <v>85</v>
      </c>
      <c r="AV213" s="12" t="s">
        <v>83</v>
      </c>
      <c r="AW213" s="12" t="s">
        <v>39</v>
      </c>
      <c r="AX213" s="12" t="s">
        <v>77</v>
      </c>
      <c r="AY213" s="238" t="s">
        <v>128</v>
      </c>
    </row>
    <row r="214" s="13" customFormat="1">
      <c r="B214" s="239"/>
      <c r="C214" s="240"/>
      <c r="D214" s="230" t="s">
        <v>138</v>
      </c>
      <c r="E214" s="241" t="s">
        <v>32</v>
      </c>
      <c r="F214" s="242" t="s">
        <v>1350</v>
      </c>
      <c r="G214" s="240"/>
      <c r="H214" s="243">
        <v>1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AT214" s="249" t="s">
        <v>138</v>
      </c>
      <c r="AU214" s="249" t="s">
        <v>85</v>
      </c>
      <c r="AV214" s="13" t="s">
        <v>85</v>
      </c>
      <c r="AW214" s="13" t="s">
        <v>39</v>
      </c>
      <c r="AX214" s="13" t="s">
        <v>77</v>
      </c>
      <c r="AY214" s="249" t="s">
        <v>128</v>
      </c>
    </row>
    <row r="215" s="14" customFormat="1">
      <c r="B215" s="250"/>
      <c r="C215" s="251"/>
      <c r="D215" s="230" t="s">
        <v>138</v>
      </c>
      <c r="E215" s="252" t="s">
        <v>32</v>
      </c>
      <c r="F215" s="253" t="s">
        <v>141</v>
      </c>
      <c r="G215" s="251"/>
      <c r="H215" s="254">
        <v>1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AT215" s="260" t="s">
        <v>138</v>
      </c>
      <c r="AU215" s="260" t="s">
        <v>85</v>
      </c>
      <c r="AV215" s="14" t="s">
        <v>127</v>
      </c>
      <c r="AW215" s="14" t="s">
        <v>39</v>
      </c>
      <c r="AX215" s="14" t="s">
        <v>83</v>
      </c>
      <c r="AY215" s="260" t="s">
        <v>128</v>
      </c>
    </row>
    <row r="216" s="1" customFormat="1" ht="22.5" customHeight="1">
      <c r="B216" s="39"/>
      <c r="C216" s="216" t="s">
        <v>281</v>
      </c>
      <c r="D216" s="216" t="s">
        <v>131</v>
      </c>
      <c r="E216" s="217" t="s">
        <v>348</v>
      </c>
      <c r="F216" s="218" t="s">
        <v>349</v>
      </c>
      <c r="G216" s="219" t="s">
        <v>134</v>
      </c>
      <c r="H216" s="220">
        <v>52</v>
      </c>
      <c r="I216" s="221"/>
      <c r="J216" s="222">
        <f>ROUND(I216*H216,2)</f>
        <v>0</v>
      </c>
      <c r="K216" s="218" t="s">
        <v>135</v>
      </c>
      <c r="L216" s="44"/>
      <c r="M216" s="223" t="s">
        <v>32</v>
      </c>
      <c r="N216" s="224" t="s">
        <v>48</v>
      </c>
      <c r="O216" s="80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AR216" s="17" t="s">
        <v>136</v>
      </c>
      <c r="AT216" s="17" t="s">
        <v>131</v>
      </c>
      <c r="AU216" s="17" t="s">
        <v>85</v>
      </c>
      <c r="AY216" s="17" t="s">
        <v>128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7" t="s">
        <v>83</v>
      </c>
      <c r="BK216" s="227">
        <f>ROUND(I216*H216,2)</f>
        <v>0</v>
      </c>
      <c r="BL216" s="17" t="s">
        <v>136</v>
      </c>
      <c r="BM216" s="17" t="s">
        <v>350</v>
      </c>
    </row>
    <row r="217" s="12" customFormat="1">
      <c r="B217" s="228"/>
      <c r="C217" s="229"/>
      <c r="D217" s="230" t="s">
        <v>138</v>
      </c>
      <c r="E217" s="231" t="s">
        <v>32</v>
      </c>
      <c r="F217" s="232" t="s">
        <v>840</v>
      </c>
      <c r="G217" s="229"/>
      <c r="H217" s="231" t="s">
        <v>32</v>
      </c>
      <c r="I217" s="233"/>
      <c r="J217" s="229"/>
      <c r="K217" s="229"/>
      <c r="L217" s="234"/>
      <c r="M217" s="235"/>
      <c r="N217" s="236"/>
      <c r="O217" s="236"/>
      <c r="P217" s="236"/>
      <c r="Q217" s="236"/>
      <c r="R217" s="236"/>
      <c r="S217" s="236"/>
      <c r="T217" s="237"/>
      <c r="AT217" s="238" t="s">
        <v>138</v>
      </c>
      <c r="AU217" s="238" t="s">
        <v>85</v>
      </c>
      <c r="AV217" s="12" t="s">
        <v>83</v>
      </c>
      <c r="AW217" s="12" t="s">
        <v>39</v>
      </c>
      <c r="AX217" s="12" t="s">
        <v>77</v>
      </c>
      <c r="AY217" s="238" t="s">
        <v>128</v>
      </c>
    </row>
    <row r="218" s="13" customFormat="1">
      <c r="B218" s="239"/>
      <c r="C218" s="240"/>
      <c r="D218" s="230" t="s">
        <v>138</v>
      </c>
      <c r="E218" s="241" t="s">
        <v>32</v>
      </c>
      <c r="F218" s="242" t="s">
        <v>1247</v>
      </c>
      <c r="G218" s="240"/>
      <c r="H218" s="243">
        <v>2</v>
      </c>
      <c r="I218" s="244"/>
      <c r="J218" s="240"/>
      <c r="K218" s="240"/>
      <c r="L218" s="245"/>
      <c r="M218" s="246"/>
      <c r="N218" s="247"/>
      <c r="O218" s="247"/>
      <c r="P218" s="247"/>
      <c r="Q218" s="247"/>
      <c r="R218" s="247"/>
      <c r="S218" s="247"/>
      <c r="T218" s="248"/>
      <c r="AT218" s="249" t="s">
        <v>138</v>
      </c>
      <c r="AU218" s="249" t="s">
        <v>85</v>
      </c>
      <c r="AV218" s="13" t="s">
        <v>85</v>
      </c>
      <c r="AW218" s="13" t="s">
        <v>39</v>
      </c>
      <c r="AX218" s="13" t="s">
        <v>77</v>
      </c>
      <c r="AY218" s="249" t="s">
        <v>128</v>
      </c>
    </row>
    <row r="219" s="13" customFormat="1">
      <c r="B219" s="239"/>
      <c r="C219" s="240"/>
      <c r="D219" s="230" t="s">
        <v>138</v>
      </c>
      <c r="E219" s="241" t="s">
        <v>32</v>
      </c>
      <c r="F219" s="242" t="s">
        <v>1351</v>
      </c>
      <c r="G219" s="240"/>
      <c r="H219" s="243">
        <v>50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138</v>
      </c>
      <c r="AU219" s="249" t="s">
        <v>85</v>
      </c>
      <c r="AV219" s="13" t="s">
        <v>85</v>
      </c>
      <c r="AW219" s="13" t="s">
        <v>39</v>
      </c>
      <c r="AX219" s="13" t="s">
        <v>77</v>
      </c>
      <c r="AY219" s="249" t="s">
        <v>128</v>
      </c>
    </row>
    <row r="220" s="14" customFormat="1">
      <c r="B220" s="250"/>
      <c r="C220" s="251"/>
      <c r="D220" s="230" t="s">
        <v>138</v>
      </c>
      <c r="E220" s="252" t="s">
        <v>32</v>
      </c>
      <c r="F220" s="253" t="s">
        <v>141</v>
      </c>
      <c r="G220" s="251"/>
      <c r="H220" s="254">
        <v>52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AT220" s="260" t="s">
        <v>138</v>
      </c>
      <c r="AU220" s="260" t="s">
        <v>85</v>
      </c>
      <c r="AV220" s="14" t="s">
        <v>127</v>
      </c>
      <c r="AW220" s="14" t="s">
        <v>39</v>
      </c>
      <c r="AX220" s="14" t="s">
        <v>83</v>
      </c>
      <c r="AY220" s="260" t="s">
        <v>128</v>
      </c>
    </row>
    <row r="221" s="1" customFormat="1" ht="22.5" customHeight="1">
      <c r="B221" s="39"/>
      <c r="C221" s="216" t="s">
        <v>285</v>
      </c>
      <c r="D221" s="216" t="s">
        <v>131</v>
      </c>
      <c r="E221" s="217" t="s">
        <v>750</v>
      </c>
      <c r="F221" s="218" t="s">
        <v>751</v>
      </c>
      <c r="G221" s="219" t="s">
        <v>134</v>
      </c>
      <c r="H221" s="220">
        <v>1</v>
      </c>
      <c r="I221" s="221"/>
      <c r="J221" s="222">
        <f>ROUND(I221*H221,2)</f>
        <v>0</v>
      </c>
      <c r="K221" s="218" t="s">
        <v>135</v>
      </c>
      <c r="L221" s="44"/>
      <c r="M221" s="223" t="s">
        <v>32</v>
      </c>
      <c r="N221" s="224" t="s">
        <v>48</v>
      </c>
      <c r="O221" s="80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AR221" s="17" t="s">
        <v>136</v>
      </c>
      <c r="AT221" s="17" t="s">
        <v>131</v>
      </c>
      <c r="AU221" s="17" t="s">
        <v>85</v>
      </c>
      <c r="AY221" s="17" t="s">
        <v>128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7" t="s">
        <v>83</v>
      </c>
      <c r="BK221" s="227">
        <f>ROUND(I221*H221,2)</f>
        <v>0</v>
      </c>
      <c r="BL221" s="17" t="s">
        <v>136</v>
      </c>
      <c r="BM221" s="17" t="s">
        <v>903</v>
      </c>
    </row>
    <row r="222" s="12" customFormat="1">
      <c r="B222" s="228"/>
      <c r="C222" s="229"/>
      <c r="D222" s="230" t="s">
        <v>138</v>
      </c>
      <c r="E222" s="231" t="s">
        <v>32</v>
      </c>
      <c r="F222" s="232" t="s">
        <v>840</v>
      </c>
      <c r="G222" s="229"/>
      <c r="H222" s="231" t="s">
        <v>32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138</v>
      </c>
      <c r="AU222" s="238" t="s">
        <v>85</v>
      </c>
      <c r="AV222" s="12" t="s">
        <v>83</v>
      </c>
      <c r="AW222" s="12" t="s">
        <v>39</v>
      </c>
      <c r="AX222" s="12" t="s">
        <v>77</v>
      </c>
      <c r="AY222" s="238" t="s">
        <v>128</v>
      </c>
    </row>
    <row r="223" s="13" customFormat="1">
      <c r="B223" s="239"/>
      <c r="C223" s="240"/>
      <c r="D223" s="230" t="s">
        <v>138</v>
      </c>
      <c r="E223" s="241" t="s">
        <v>32</v>
      </c>
      <c r="F223" s="242" t="s">
        <v>1352</v>
      </c>
      <c r="G223" s="240"/>
      <c r="H223" s="243">
        <v>1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AT223" s="249" t="s">
        <v>138</v>
      </c>
      <c r="AU223" s="249" t="s">
        <v>85</v>
      </c>
      <c r="AV223" s="13" t="s">
        <v>85</v>
      </c>
      <c r="AW223" s="13" t="s">
        <v>39</v>
      </c>
      <c r="AX223" s="13" t="s">
        <v>77</v>
      </c>
      <c r="AY223" s="249" t="s">
        <v>128</v>
      </c>
    </row>
    <row r="224" s="14" customFormat="1">
      <c r="B224" s="250"/>
      <c r="C224" s="251"/>
      <c r="D224" s="230" t="s">
        <v>138</v>
      </c>
      <c r="E224" s="252" t="s">
        <v>32</v>
      </c>
      <c r="F224" s="253" t="s">
        <v>141</v>
      </c>
      <c r="G224" s="251"/>
      <c r="H224" s="254">
        <v>1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AT224" s="260" t="s">
        <v>138</v>
      </c>
      <c r="AU224" s="260" t="s">
        <v>85</v>
      </c>
      <c r="AV224" s="14" t="s">
        <v>127</v>
      </c>
      <c r="AW224" s="14" t="s">
        <v>39</v>
      </c>
      <c r="AX224" s="14" t="s">
        <v>83</v>
      </c>
      <c r="AY224" s="260" t="s">
        <v>128</v>
      </c>
    </row>
    <row r="225" s="1" customFormat="1" ht="22.5" customHeight="1">
      <c r="B225" s="39"/>
      <c r="C225" s="216" t="s">
        <v>291</v>
      </c>
      <c r="D225" s="216" t="s">
        <v>131</v>
      </c>
      <c r="E225" s="217" t="s">
        <v>1353</v>
      </c>
      <c r="F225" s="218" t="s">
        <v>1354</v>
      </c>
      <c r="G225" s="219" t="s">
        <v>134</v>
      </c>
      <c r="H225" s="220">
        <v>1</v>
      </c>
      <c r="I225" s="221"/>
      <c r="J225" s="222">
        <f>ROUND(I225*H225,2)</f>
        <v>0</v>
      </c>
      <c r="K225" s="218" t="s">
        <v>135</v>
      </c>
      <c r="L225" s="44"/>
      <c r="M225" s="223" t="s">
        <v>32</v>
      </c>
      <c r="N225" s="224" t="s">
        <v>48</v>
      </c>
      <c r="O225" s="80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AR225" s="17" t="s">
        <v>136</v>
      </c>
      <c r="AT225" s="17" t="s">
        <v>131</v>
      </c>
      <c r="AU225" s="17" t="s">
        <v>85</v>
      </c>
      <c r="AY225" s="17" t="s">
        <v>128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7" t="s">
        <v>83</v>
      </c>
      <c r="BK225" s="227">
        <f>ROUND(I225*H225,2)</f>
        <v>0</v>
      </c>
      <c r="BL225" s="17" t="s">
        <v>136</v>
      </c>
      <c r="BM225" s="17" t="s">
        <v>1355</v>
      </c>
    </row>
    <row r="226" s="12" customFormat="1">
      <c r="B226" s="228"/>
      <c r="C226" s="229"/>
      <c r="D226" s="230" t="s">
        <v>138</v>
      </c>
      <c r="E226" s="231" t="s">
        <v>32</v>
      </c>
      <c r="F226" s="232" t="s">
        <v>840</v>
      </c>
      <c r="G226" s="229"/>
      <c r="H226" s="231" t="s">
        <v>32</v>
      </c>
      <c r="I226" s="233"/>
      <c r="J226" s="229"/>
      <c r="K226" s="229"/>
      <c r="L226" s="234"/>
      <c r="M226" s="235"/>
      <c r="N226" s="236"/>
      <c r="O226" s="236"/>
      <c r="P226" s="236"/>
      <c r="Q226" s="236"/>
      <c r="R226" s="236"/>
      <c r="S226" s="236"/>
      <c r="T226" s="237"/>
      <c r="AT226" s="238" t="s">
        <v>138</v>
      </c>
      <c r="AU226" s="238" t="s">
        <v>85</v>
      </c>
      <c r="AV226" s="12" t="s">
        <v>83</v>
      </c>
      <c r="AW226" s="12" t="s">
        <v>39</v>
      </c>
      <c r="AX226" s="12" t="s">
        <v>77</v>
      </c>
      <c r="AY226" s="238" t="s">
        <v>128</v>
      </c>
    </row>
    <row r="227" s="13" customFormat="1">
      <c r="B227" s="239"/>
      <c r="C227" s="240"/>
      <c r="D227" s="230" t="s">
        <v>138</v>
      </c>
      <c r="E227" s="241" t="s">
        <v>32</v>
      </c>
      <c r="F227" s="242" t="s">
        <v>1356</v>
      </c>
      <c r="G227" s="240"/>
      <c r="H227" s="243">
        <v>1</v>
      </c>
      <c r="I227" s="244"/>
      <c r="J227" s="240"/>
      <c r="K227" s="240"/>
      <c r="L227" s="245"/>
      <c r="M227" s="246"/>
      <c r="N227" s="247"/>
      <c r="O227" s="247"/>
      <c r="P227" s="247"/>
      <c r="Q227" s="247"/>
      <c r="R227" s="247"/>
      <c r="S227" s="247"/>
      <c r="T227" s="248"/>
      <c r="AT227" s="249" t="s">
        <v>138</v>
      </c>
      <c r="AU227" s="249" t="s">
        <v>85</v>
      </c>
      <c r="AV227" s="13" t="s">
        <v>85</v>
      </c>
      <c r="AW227" s="13" t="s">
        <v>39</v>
      </c>
      <c r="AX227" s="13" t="s">
        <v>77</v>
      </c>
      <c r="AY227" s="249" t="s">
        <v>128</v>
      </c>
    </row>
    <row r="228" s="14" customFormat="1">
      <c r="B228" s="250"/>
      <c r="C228" s="251"/>
      <c r="D228" s="230" t="s">
        <v>138</v>
      </c>
      <c r="E228" s="252" t="s">
        <v>32</v>
      </c>
      <c r="F228" s="253" t="s">
        <v>141</v>
      </c>
      <c r="G228" s="251"/>
      <c r="H228" s="254">
        <v>1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AT228" s="260" t="s">
        <v>138</v>
      </c>
      <c r="AU228" s="260" t="s">
        <v>85</v>
      </c>
      <c r="AV228" s="14" t="s">
        <v>127</v>
      </c>
      <c r="AW228" s="14" t="s">
        <v>39</v>
      </c>
      <c r="AX228" s="14" t="s">
        <v>83</v>
      </c>
      <c r="AY228" s="260" t="s">
        <v>128</v>
      </c>
    </row>
    <row r="229" s="1" customFormat="1" ht="22.5" customHeight="1">
      <c r="B229" s="39"/>
      <c r="C229" s="216" t="s">
        <v>297</v>
      </c>
      <c r="D229" s="216" t="s">
        <v>131</v>
      </c>
      <c r="E229" s="217" t="s">
        <v>754</v>
      </c>
      <c r="F229" s="218" t="s">
        <v>755</v>
      </c>
      <c r="G229" s="219" t="s">
        <v>134</v>
      </c>
      <c r="H229" s="220">
        <v>3</v>
      </c>
      <c r="I229" s="221"/>
      <c r="J229" s="222">
        <f>ROUND(I229*H229,2)</f>
        <v>0</v>
      </c>
      <c r="K229" s="218" t="s">
        <v>135</v>
      </c>
      <c r="L229" s="44"/>
      <c r="M229" s="223" t="s">
        <v>32</v>
      </c>
      <c r="N229" s="224" t="s">
        <v>48</v>
      </c>
      <c r="O229" s="80"/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AR229" s="17" t="s">
        <v>136</v>
      </c>
      <c r="AT229" s="17" t="s">
        <v>131</v>
      </c>
      <c r="AU229" s="17" t="s">
        <v>85</v>
      </c>
      <c r="AY229" s="17" t="s">
        <v>128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7" t="s">
        <v>83</v>
      </c>
      <c r="BK229" s="227">
        <f>ROUND(I229*H229,2)</f>
        <v>0</v>
      </c>
      <c r="BL229" s="17" t="s">
        <v>136</v>
      </c>
      <c r="BM229" s="17" t="s">
        <v>756</v>
      </c>
    </row>
    <row r="230" s="12" customFormat="1">
      <c r="B230" s="228"/>
      <c r="C230" s="229"/>
      <c r="D230" s="230" t="s">
        <v>138</v>
      </c>
      <c r="E230" s="231" t="s">
        <v>32</v>
      </c>
      <c r="F230" s="232" t="s">
        <v>840</v>
      </c>
      <c r="G230" s="229"/>
      <c r="H230" s="231" t="s">
        <v>32</v>
      </c>
      <c r="I230" s="233"/>
      <c r="J230" s="229"/>
      <c r="K230" s="229"/>
      <c r="L230" s="234"/>
      <c r="M230" s="235"/>
      <c r="N230" s="236"/>
      <c r="O230" s="236"/>
      <c r="P230" s="236"/>
      <c r="Q230" s="236"/>
      <c r="R230" s="236"/>
      <c r="S230" s="236"/>
      <c r="T230" s="237"/>
      <c r="AT230" s="238" t="s">
        <v>138</v>
      </c>
      <c r="AU230" s="238" t="s">
        <v>85</v>
      </c>
      <c r="AV230" s="12" t="s">
        <v>83</v>
      </c>
      <c r="AW230" s="12" t="s">
        <v>39</v>
      </c>
      <c r="AX230" s="12" t="s">
        <v>77</v>
      </c>
      <c r="AY230" s="238" t="s">
        <v>128</v>
      </c>
    </row>
    <row r="231" s="13" customFormat="1">
      <c r="B231" s="239"/>
      <c r="C231" s="240"/>
      <c r="D231" s="230" t="s">
        <v>138</v>
      </c>
      <c r="E231" s="241" t="s">
        <v>32</v>
      </c>
      <c r="F231" s="242" t="s">
        <v>757</v>
      </c>
      <c r="G231" s="240"/>
      <c r="H231" s="243">
        <v>1</v>
      </c>
      <c r="I231" s="244"/>
      <c r="J231" s="240"/>
      <c r="K231" s="240"/>
      <c r="L231" s="245"/>
      <c r="M231" s="246"/>
      <c r="N231" s="247"/>
      <c r="O231" s="247"/>
      <c r="P231" s="247"/>
      <c r="Q231" s="247"/>
      <c r="R231" s="247"/>
      <c r="S231" s="247"/>
      <c r="T231" s="248"/>
      <c r="AT231" s="249" t="s">
        <v>138</v>
      </c>
      <c r="AU231" s="249" t="s">
        <v>85</v>
      </c>
      <c r="AV231" s="13" t="s">
        <v>85</v>
      </c>
      <c r="AW231" s="13" t="s">
        <v>39</v>
      </c>
      <c r="AX231" s="13" t="s">
        <v>77</v>
      </c>
      <c r="AY231" s="249" t="s">
        <v>128</v>
      </c>
    </row>
    <row r="232" s="13" customFormat="1">
      <c r="B232" s="239"/>
      <c r="C232" s="240"/>
      <c r="D232" s="230" t="s">
        <v>138</v>
      </c>
      <c r="E232" s="241" t="s">
        <v>32</v>
      </c>
      <c r="F232" s="242" t="s">
        <v>910</v>
      </c>
      <c r="G232" s="240"/>
      <c r="H232" s="243">
        <v>2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AT232" s="249" t="s">
        <v>138</v>
      </c>
      <c r="AU232" s="249" t="s">
        <v>85</v>
      </c>
      <c r="AV232" s="13" t="s">
        <v>85</v>
      </c>
      <c r="AW232" s="13" t="s">
        <v>39</v>
      </c>
      <c r="AX232" s="13" t="s">
        <v>77</v>
      </c>
      <c r="AY232" s="249" t="s">
        <v>128</v>
      </c>
    </row>
    <row r="233" s="14" customFormat="1">
      <c r="B233" s="250"/>
      <c r="C233" s="251"/>
      <c r="D233" s="230" t="s">
        <v>138</v>
      </c>
      <c r="E233" s="252" t="s">
        <v>32</v>
      </c>
      <c r="F233" s="253" t="s">
        <v>141</v>
      </c>
      <c r="G233" s="251"/>
      <c r="H233" s="254">
        <v>3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AT233" s="260" t="s">
        <v>138</v>
      </c>
      <c r="AU233" s="260" t="s">
        <v>85</v>
      </c>
      <c r="AV233" s="14" t="s">
        <v>127</v>
      </c>
      <c r="AW233" s="14" t="s">
        <v>39</v>
      </c>
      <c r="AX233" s="14" t="s">
        <v>83</v>
      </c>
      <c r="AY233" s="260" t="s">
        <v>128</v>
      </c>
    </row>
    <row r="234" s="1" customFormat="1" ht="22.5" customHeight="1">
      <c r="B234" s="39"/>
      <c r="C234" s="216" t="s">
        <v>303</v>
      </c>
      <c r="D234" s="216" t="s">
        <v>131</v>
      </c>
      <c r="E234" s="217" t="s">
        <v>1357</v>
      </c>
      <c r="F234" s="218" t="s">
        <v>1358</v>
      </c>
      <c r="G234" s="219" t="s">
        <v>134</v>
      </c>
      <c r="H234" s="220">
        <v>5</v>
      </c>
      <c r="I234" s="221"/>
      <c r="J234" s="222">
        <f>ROUND(I234*H234,2)</f>
        <v>0</v>
      </c>
      <c r="K234" s="218" t="s">
        <v>135</v>
      </c>
      <c r="L234" s="44"/>
      <c r="M234" s="223" t="s">
        <v>32</v>
      </c>
      <c r="N234" s="224" t="s">
        <v>48</v>
      </c>
      <c r="O234" s="80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AR234" s="17" t="s">
        <v>136</v>
      </c>
      <c r="AT234" s="17" t="s">
        <v>131</v>
      </c>
      <c r="AU234" s="17" t="s">
        <v>85</v>
      </c>
      <c r="AY234" s="17" t="s">
        <v>128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7" t="s">
        <v>83</v>
      </c>
      <c r="BK234" s="227">
        <f>ROUND(I234*H234,2)</f>
        <v>0</v>
      </c>
      <c r="BL234" s="17" t="s">
        <v>136</v>
      </c>
      <c r="BM234" s="17" t="s">
        <v>1359</v>
      </c>
    </row>
    <row r="235" s="12" customFormat="1">
      <c r="B235" s="228"/>
      <c r="C235" s="229"/>
      <c r="D235" s="230" t="s">
        <v>138</v>
      </c>
      <c r="E235" s="231" t="s">
        <v>32</v>
      </c>
      <c r="F235" s="232" t="s">
        <v>840</v>
      </c>
      <c r="G235" s="229"/>
      <c r="H235" s="231" t="s">
        <v>32</v>
      </c>
      <c r="I235" s="233"/>
      <c r="J235" s="229"/>
      <c r="K235" s="229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138</v>
      </c>
      <c r="AU235" s="238" t="s">
        <v>85</v>
      </c>
      <c r="AV235" s="12" t="s">
        <v>83</v>
      </c>
      <c r="AW235" s="12" t="s">
        <v>39</v>
      </c>
      <c r="AX235" s="12" t="s">
        <v>77</v>
      </c>
      <c r="AY235" s="238" t="s">
        <v>128</v>
      </c>
    </row>
    <row r="236" s="13" customFormat="1">
      <c r="B236" s="239"/>
      <c r="C236" s="240"/>
      <c r="D236" s="230" t="s">
        <v>138</v>
      </c>
      <c r="E236" s="241" t="s">
        <v>32</v>
      </c>
      <c r="F236" s="242" t="s">
        <v>1360</v>
      </c>
      <c r="G236" s="240"/>
      <c r="H236" s="243">
        <v>5</v>
      </c>
      <c r="I236" s="244"/>
      <c r="J236" s="240"/>
      <c r="K236" s="240"/>
      <c r="L236" s="245"/>
      <c r="M236" s="246"/>
      <c r="N236" s="247"/>
      <c r="O236" s="247"/>
      <c r="P236" s="247"/>
      <c r="Q236" s="247"/>
      <c r="R236" s="247"/>
      <c r="S236" s="247"/>
      <c r="T236" s="248"/>
      <c r="AT236" s="249" t="s">
        <v>138</v>
      </c>
      <c r="AU236" s="249" t="s">
        <v>85</v>
      </c>
      <c r="AV236" s="13" t="s">
        <v>85</v>
      </c>
      <c r="AW236" s="13" t="s">
        <v>39</v>
      </c>
      <c r="AX236" s="13" t="s">
        <v>77</v>
      </c>
      <c r="AY236" s="249" t="s">
        <v>128</v>
      </c>
    </row>
    <row r="237" s="14" customFormat="1">
      <c r="B237" s="250"/>
      <c r="C237" s="251"/>
      <c r="D237" s="230" t="s">
        <v>138</v>
      </c>
      <c r="E237" s="252" t="s">
        <v>32</v>
      </c>
      <c r="F237" s="253" t="s">
        <v>141</v>
      </c>
      <c r="G237" s="251"/>
      <c r="H237" s="254">
        <v>5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AT237" s="260" t="s">
        <v>138</v>
      </c>
      <c r="AU237" s="260" t="s">
        <v>85</v>
      </c>
      <c r="AV237" s="14" t="s">
        <v>127</v>
      </c>
      <c r="AW237" s="14" t="s">
        <v>39</v>
      </c>
      <c r="AX237" s="14" t="s">
        <v>83</v>
      </c>
      <c r="AY237" s="260" t="s">
        <v>128</v>
      </c>
    </row>
    <row r="238" s="1" customFormat="1" ht="22.5" customHeight="1">
      <c r="B238" s="39"/>
      <c r="C238" s="216" t="s">
        <v>311</v>
      </c>
      <c r="D238" s="216" t="s">
        <v>131</v>
      </c>
      <c r="E238" s="217" t="s">
        <v>371</v>
      </c>
      <c r="F238" s="218" t="s">
        <v>372</v>
      </c>
      <c r="G238" s="219" t="s">
        <v>134</v>
      </c>
      <c r="H238" s="220">
        <v>28</v>
      </c>
      <c r="I238" s="221"/>
      <c r="J238" s="222">
        <f>ROUND(I238*H238,2)</f>
        <v>0</v>
      </c>
      <c r="K238" s="218" t="s">
        <v>135</v>
      </c>
      <c r="L238" s="44"/>
      <c r="M238" s="223" t="s">
        <v>32</v>
      </c>
      <c r="N238" s="224" t="s">
        <v>48</v>
      </c>
      <c r="O238" s="80"/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AR238" s="17" t="s">
        <v>136</v>
      </c>
      <c r="AT238" s="17" t="s">
        <v>131</v>
      </c>
      <c r="AU238" s="17" t="s">
        <v>85</v>
      </c>
      <c r="AY238" s="17" t="s">
        <v>128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7" t="s">
        <v>83</v>
      </c>
      <c r="BK238" s="227">
        <f>ROUND(I238*H238,2)</f>
        <v>0</v>
      </c>
      <c r="BL238" s="17" t="s">
        <v>136</v>
      </c>
      <c r="BM238" s="17" t="s">
        <v>373</v>
      </c>
    </row>
    <row r="239" s="12" customFormat="1">
      <c r="B239" s="228"/>
      <c r="C239" s="229"/>
      <c r="D239" s="230" t="s">
        <v>138</v>
      </c>
      <c r="E239" s="231" t="s">
        <v>32</v>
      </c>
      <c r="F239" s="232" t="s">
        <v>840</v>
      </c>
      <c r="G239" s="229"/>
      <c r="H239" s="231" t="s">
        <v>32</v>
      </c>
      <c r="I239" s="233"/>
      <c r="J239" s="229"/>
      <c r="K239" s="229"/>
      <c r="L239" s="234"/>
      <c r="M239" s="235"/>
      <c r="N239" s="236"/>
      <c r="O239" s="236"/>
      <c r="P239" s="236"/>
      <c r="Q239" s="236"/>
      <c r="R239" s="236"/>
      <c r="S239" s="236"/>
      <c r="T239" s="237"/>
      <c r="AT239" s="238" t="s">
        <v>138</v>
      </c>
      <c r="AU239" s="238" t="s">
        <v>85</v>
      </c>
      <c r="AV239" s="12" t="s">
        <v>83</v>
      </c>
      <c r="AW239" s="12" t="s">
        <v>39</v>
      </c>
      <c r="AX239" s="12" t="s">
        <v>77</v>
      </c>
      <c r="AY239" s="238" t="s">
        <v>128</v>
      </c>
    </row>
    <row r="240" s="13" customFormat="1">
      <c r="B240" s="239"/>
      <c r="C240" s="240"/>
      <c r="D240" s="230" t="s">
        <v>138</v>
      </c>
      <c r="E240" s="241" t="s">
        <v>32</v>
      </c>
      <c r="F240" s="242" t="s">
        <v>380</v>
      </c>
      <c r="G240" s="240"/>
      <c r="H240" s="243">
        <v>1</v>
      </c>
      <c r="I240" s="244"/>
      <c r="J240" s="240"/>
      <c r="K240" s="240"/>
      <c r="L240" s="245"/>
      <c r="M240" s="246"/>
      <c r="N240" s="247"/>
      <c r="O240" s="247"/>
      <c r="P240" s="247"/>
      <c r="Q240" s="247"/>
      <c r="R240" s="247"/>
      <c r="S240" s="247"/>
      <c r="T240" s="248"/>
      <c r="AT240" s="249" t="s">
        <v>138</v>
      </c>
      <c r="AU240" s="249" t="s">
        <v>85</v>
      </c>
      <c r="AV240" s="13" t="s">
        <v>85</v>
      </c>
      <c r="AW240" s="13" t="s">
        <v>39</v>
      </c>
      <c r="AX240" s="13" t="s">
        <v>77</v>
      </c>
      <c r="AY240" s="249" t="s">
        <v>128</v>
      </c>
    </row>
    <row r="241" s="13" customFormat="1">
      <c r="B241" s="239"/>
      <c r="C241" s="240"/>
      <c r="D241" s="230" t="s">
        <v>138</v>
      </c>
      <c r="E241" s="241" t="s">
        <v>32</v>
      </c>
      <c r="F241" s="242" t="s">
        <v>1361</v>
      </c>
      <c r="G241" s="240"/>
      <c r="H241" s="243">
        <v>7</v>
      </c>
      <c r="I241" s="244"/>
      <c r="J241" s="240"/>
      <c r="K241" s="240"/>
      <c r="L241" s="245"/>
      <c r="M241" s="246"/>
      <c r="N241" s="247"/>
      <c r="O241" s="247"/>
      <c r="P241" s="247"/>
      <c r="Q241" s="247"/>
      <c r="R241" s="247"/>
      <c r="S241" s="247"/>
      <c r="T241" s="248"/>
      <c r="AT241" s="249" t="s">
        <v>138</v>
      </c>
      <c r="AU241" s="249" t="s">
        <v>85</v>
      </c>
      <c r="AV241" s="13" t="s">
        <v>85</v>
      </c>
      <c r="AW241" s="13" t="s">
        <v>39</v>
      </c>
      <c r="AX241" s="13" t="s">
        <v>77</v>
      </c>
      <c r="AY241" s="249" t="s">
        <v>128</v>
      </c>
    </row>
    <row r="242" s="13" customFormat="1">
      <c r="B242" s="239"/>
      <c r="C242" s="240"/>
      <c r="D242" s="230" t="s">
        <v>138</v>
      </c>
      <c r="E242" s="241" t="s">
        <v>32</v>
      </c>
      <c r="F242" s="242" t="s">
        <v>1362</v>
      </c>
      <c r="G242" s="240"/>
      <c r="H242" s="243">
        <v>20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AT242" s="249" t="s">
        <v>138</v>
      </c>
      <c r="AU242" s="249" t="s">
        <v>85</v>
      </c>
      <c r="AV242" s="13" t="s">
        <v>85</v>
      </c>
      <c r="AW242" s="13" t="s">
        <v>39</v>
      </c>
      <c r="AX242" s="13" t="s">
        <v>77</v>
      </c>
      <c r="AY242" s="249" t="s">
        <v>128</v>
      </c>
    </row>
    <row r="243" s="14" customFormat="1">
      <c r="B243" s="250"/>
      <c r="C243" s="251"/>
      <c r="D243" s="230" t="s">
        <v>138</v>
      </c>
      <c r="E243" s="252" t="s">
        <v>32</v>
      </c>
      <c r="F243" s="253" t="s">
        <v>141</v>
      </c>
      <c r="G243" s="251"/>
      <c r="H243" s="254">
        <v>28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AT243" s="260" t="s">
        <v>138</v>
      </c>
      <c r="AU243" s="260" t="s">
        <v>85</v>
      </c>
      <c r="AV243" s="14" t="s">
        <v>127</v>
      </c>
      <c r="AW243" s="14" t="s">
        <v>39</v>
      </c>
      <c r="AX243" s="14" t="s">
        <v>83</v>
      </c>
      <c r="AY243" s="260" t="s">
        <v>128</v>
      </c>
    </row>
    <row r="244" s="1" customFormat="1" ht="22.5" customHeight="1">
      <c r="B244" s="39"/>
      <c r="C244" s="216" t="s">
        <v>316</v>
      </c>
      <c r="D244" s="216" t="s">
        <v>131</v>
      </c>
      <c r="E244" s="217" t="s">
        <v>389</v>
      </c>
      <c r="F244" s="218" t="s">
        <v>390</v>
      </c>
      <c r="G244" s="219" t="s">
        <v>134</v>
      </c>
      <c r="H244" s="220">
        <v>38</v>
      </c>
      <c r="I244" s="221"/>
      <c r="J244" s="222">
        <f>ROUND(I244*H244,2)</f>
        <v>0</v>
      </c>
      <c r="K244" s="218" t="s">
        <v>135</v>
      </c>
      <c r="L244" s="44"/>
      <c r="M244" s="223" t="s">
        <v>32</v>
      </c>
      <c r="N244" s="224" t="s">
        <v>48</v>
      </c>
      <c r="O244" s="80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AR244" s="17" t="s">
        <v>136</v>
      </c>
      <c r="AT244" s="17" t="s">
        <v>131</v>
      </c>
      <c r="AU244" s="17" t="s">
        <v>85</v>
      </c>
      <c r="AY244" s="17" t="s">
        <v>128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7" t="s">
        <v>83</v>
      </c>
      <c r="BK244" s="227">
        <f>ROUND(I244*H244,2)</f>
        <v>0</v>
      </c>
      <c r="BL244" s="17" t="s">
        <v>136</v>
      </c>
      <c r="BM244" s="17" t="s">
        <v>391</v>
      </c>
    </row>
    <row r="245" s="12" customFormat="1">
      <c r="B245" s="228"/>
      <c r="C245" s="229"/>
      <c r="D245" s="230" t="s">
        <v>138</v>
      </c>
      <c r="E245" s="231" t="s">
        <v>32</v>
      </c>
      <c r="F245" s="232" t="s">
        <v>840</v>
      </c>
      <c r="G245" s="229"/>
      <c r="H245" s="231" t="s">
        <v>32</v>
      </c>
      <c r="I245" s="233"/>
      <c r="J245" s="229"/>
      <c r="K245" s="229"/>
      <c r="L245" s="234"/>
      <c r="M245" s="235"/>
      <c r="N245" s="236"/>
      <c r="O245" s="236"/>
      <c r="P245" s="236"/>
      <c r="Q245" s="236"/>
      <c r="R245" s="236"/>
      <c r="S245" s="236"/>
      <c r="T245" s="237"/>
      <c r="AT245" s="238" t="s">
        <v>138</v>
      </c>
      <c r="AU245" s="238" t="s">
        <v>85</v>
      </c>
      <c r="AV245" s="12" t="s">
        <v>83</v>
      </c>
      <c r="AW245" s="12" t="s">
        <v>39</v>
      </c>
      <c r="AX245" s="12" t="s">
        <v>77</v>
      </c>
      <c r="AY245" s="238" t="s">
        <v>128</v>
      </c>
    </row>
    <row r="246" s="13" customFormat="1">
      <c r="B246" s="239"/>
      <c r="C246" s="240"/>
      <c r="D246" s="230" t="s">
        <v>138</v>
      </c>
      <c r="E246" s="241" t="s">
        <v>32</v>
      </c>
      <c r="F246" s="242" t="s">
        <v>912</v>
      </c>
      <c r="G246" s="240"/>
      <c r="H246" s="243">
        <v>8</v>
      </c>
      <c r="I246" s="244"/>
      <c r="J246" s="240"/>
      <c r="K246" s="240"/>
      <c r="L246" s="245"/>
      <c r="M246" s="246"/>
      <c r="N246" s="247"/>
      <c r="O246" s="247"/>
      <c r="P246" s="247"/>
      <c r="Q246" s="247"/>
      <c r="R246" s="247"/>
      <c r="S246" s="247"/>
      <c r="T246" s="248"/>
      <c r="AT246" s="249" t="s">
        <v>138</v>
      </c>
      <c r="AU246" s="249" t="s">
        <v>85</v>
      </c>
      <c r="AV246" s="13" t="s">
        <v>85</v>
      </c>
      <c r="AW246" s="13" t="s">
        <v>39</v>
      </c>
      <c r="AX246" s="13" t="s">
        <v>77</v>
      </c>
      <c r="AY246" s="249" t="s">
        <v>128</v>
      </c>
    </row>
    <row r="247" s="13" customFormat="1">
      <c r="B247" s="239"/>
      <c r="C247" s="240"/>
      <c r="D247" s="230" t="s">
        <v>138</v>
      </c>
      <c r="E247" s="241" t="s">
        <v>32</v>
      </c>
      <c r="F247" s="242" t="s">
        <v>1363</v>
      </c>
      <c r="G247" s="240"/>
      <c r="H247" s="243">
        <v>30</v>
      </c>
      <c r="I247" s="244"/>
      <c r="J247" s="240"/>
      <c r="K247" s="240"/>
      <c r="L247" s="245"/>
      <c r="M247" s="246"/>
      <c r="N247" s="247"/>
      <c r="O247" s="247"/>
      <c r="P247" s="247"/>
      <c r="Q247" s="247"/>
      <c r="R247" s="247"/>
      <c r="S247" s="247"/>
      <c r="T247" s="248"/>
      <c r="AT247" s="249" t="s">
        <v>138</v>
      </c>
      <c r="AU247" s="249" t="s">
        <v>85</v>
      </c>
      <c r="AV247" s="13" t="s">
        <v>85</v>
      </c>
      <c r="AW247" s="13" t="s">
        <v>39</v>
      </c>
      <c r="AX247" s="13" t="s">
        <v>77</v>
      </c>
      <c r="AY247" s="249" t="s">
        <v>128</v>
      </c>
    </row>
    <row r="248" s="14" customFormat="1">
      <c r="B248" s="250"/>
      <c r="C248" s="251"/>
      <c r="D248" s="230" t="s">
        <v>138</v>
      </c>
      <c r="E248" s="252" t="s">
        <v>32</v>
      </c>
      <c r="F248" s="253" t="s">
        <v>141</v>
      </c>
      <c r="G248" s="251"/>
      <c r="H248" s="254">
        <v>38</v>
      </c>
      <c r="I248" s="255"/>
      <c r="J248" s="251"/>
      <c r="K248" s="251"/>
      <c r="L248" s="256"/>
      <c r="M248" s="257"/>
      <c r="N248" s="258"/>
      <c r="O248" s="258"/>
      <c r="P248" s="258"/>
      <c r="Q248" s="258"/>
      <c r="R248" s="258"/>
      <c r="S248" s="258"/>
      <c r="T248" s="259"/>
      <c r="AT248" s="260" t="s">
        <v>138</v>
      </c>
      <c r="AU248" s="260" t="s">
        <v>85</v>
      </c>
      <c r="AV248" s="14" t="s">
        <v>127</v>
      </c>
      <c r="AW248" s="14" t="s">
        <v>39</v>
      </c>
      <c r="AX248" s="14" t="s">
        <v>83</v>
      </c>
      <c r="AY248" s="260" t="s">
        <v>128</v>
      </c>
    </row>
    <row r="249" s="1" customFormat="1" ht="22.5" customHeight="1">
      <c r="B249" s="39"/>
      <c r="C249" s="216" t="s">
        <v>321</v>
      </c>
      <c r="D249" s="216" t="s">
        <v>131</v>
      </c>
      <c r="E249" s="217" t="s">
        <v>395</v>
      </c>
      <c r="F249" s="218" t="s">
        <v>396</v>
      </c>
      <c r="G249" s="219" t="s">
        <v>134</v>
      </c>
      <c r="H249" s="220">
        <v>45</v>
      </c>
      <c r="I249" s="221"/>
      <c r="J249" s="222">
        <f>ROUND(I249*H249,2)</f>
        <v>0</v>
      </c>
      <c r="K249" s="218" t="s">
        <v>135</v>
      </c>
      <c r="L249" s="44"/>
      <c r="M249" s="223" t="s">
        <v>32</v>
      </c>
      <c r="N249" s="224" t="s">
        <v>48</v>
      </c>
      <c r="O249" s="80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AR249" s="17" t="s">
        <v>136</v>
      </c>
      <c r="AT249" s="17" t="s">
        <v>131</v>
      </c>
      <c r="AU249" s="17" t="s">
        <v>85</v>
      </c>
      <c r="AY249" s="17" t="s">
        <v>128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7" t="s">
        <v>83</v>
      </c>
      <c r="BK249" s="227">
        <f>ROUND(I249*H249,2)</f>
        <v>0</v>
      </c>
      <c r="BL249" s="17" t="s">
        <v>136</v>
      </c>
      <c r="BM249" s="17" t="s">
        <v>1364</v>
      </c>
    </row>
    <row r="250" s="12" customFormat="1">
      <c r="B250" s="228"/>
      <c r="C250" s="229"/>
      <c r="D250" s="230" t="s">
        <v>138</v>
      </c>
      <c r="E250" s="231" t="s">
        <v>32</v>
      </c>
      <c r="F250" s="232" t="s">
        <v>840</v>
      </c>
      <c r="G250" s="229"/>
      <c r="H250" s="231" t="s">
        <v>32</v>
      </c>
      <c r="I250" s="233"/>
      <c r="J250" s="229"/>
      <c r="K250" s="229"/>
      <c r="L250" s="234"/>
      <c r="M250" s="235"/>
      <c r="N250" s="236"/>
      <c r="O250" s="236"/>
      <c r="P250" s="236"/>
      <c r="Q250" s="236"/>
      <c r="R250" s="236"/>
      <c r="S250" s="236"/>
      <c r="T250" s="237"/>
      <c r="AT250" s="238" t="s">
        <v>138</v>
      </c>
      <c r="AU250" s="238" t="s">
        <v>85</v>
      </c>
      <c r="AV250" s="12" t="s">
        <v>83</v>
      </c>
      <c r="AW250" s="12" t="s">
        <v>39</v>
      </c>
      <c r="AX250" s="12" t="s">
        <v>77</v>
      </c>
      <c r="AY250" s="238" t="s">
        <v>128</v>
      </c>
    </row>
    <row r="251" s="13" customFormat="1">
      <c r="B251" s="239"/>
      <c r="C251" s="240"/>
      <c r="D251" s="230" t="s">
        <v>138</v>
      </c>
      <c r="E251" s="241" t="s">
        <v>32</v>
      </c>
      <c r="F251" s="242" t="s">
        <v>912</v>
      </c>
      <c r="G251" s="240"/>
      <c r="H251" s="243">
        <v>8</v>
      </c>
      <c r="I251" s="244"/>
      <c r="J251" s="240"/>
      <c r="K251" s="240"/>
      <c r="L251" s="245"/>
      <c r="M251" s="246"/>
      <c r="N251" s="247"/>
      <c r="O251" s="247"/>
      <c r="P251" s="247"/>
      <c r="Q251" s="247"/>
      <c r="R251" s="247"/>
      <c r="S251" s="247"/>
      <c r="T251" s="248"/>
      <c r="AT251" s="249" t="s">
        <v>138</v>
      </c>
      <c r="AU251" s="249" t="s">
        <v>85</v>
      </c>
      <c r="AV251" s="13" t="s">
        <v>85</v>
      </c>
      <c r="AW251" s="13" t="s">
        <v>39</v>
      </c>
      <c r="AX251" s="13" t="s">
        <v>77</v>
      </c>
      <c r="AY251" s="249" t="s">
        <v>128</v>
      </c>
    </row>
    <row r="252" s="13" customFormat="1">
      <c r="B252" s="239"/>
      <c r="C252" s="240"/>
      <c r="D252" s="230" t="s">
        <v>138</v>
      </c>
      <c r="E252" s="241" t="s">
        <v>32</v>
      </c>
      <c r="F252" s="242" t="s">
        <v>1365</v>
      </c>
      <c r="G252" s="240"/>
      <c r="H252" s="243">
        <v>37</v>
      </c>
      <c r="I252" s="244"/>
      <c r="J252" s="240"/>
      <c r="K252" s="240"/>
      <c r="L252" s="245"/>
      <c r="M252" s="246"/>
      <c r="N252" s="247"/>
      <c r="O252" s="247"/>
      <c r="P252" s="247"/>
      <c r="Q252" s="247"/>
      <c r="R252" s="247"/>
      <c r="S252" s="247"/>
      <c r="T252" s="248"/>
      <c r="AT252" s="249" t="s">
        <v>138</v>
      </c>
      <c r="AU252" s="249" t="s">
        <v>85</v>
      </c>
      <c r="AV252" s="13" t="s">
        <v>85</v>
      </c>
      <c r="AW252" s="13" t="s">
        <v>39</v>
      </c>
      <c r="AX252" s="13" t="s">
        <v>77</v>
      </c>
      <c r="AY252" s="249" t="s">
        <v>128</v>
      </c>
    </row>
    <row r="253" s="14" customFormat="1">
      <c r="B253" s="250"/>
      <c r="C253" s="251"/>
      <c r="D253" s="230" t="s">
        <v>138</v>
      </c>
      <c r="E253" s="252" t="s">
        <v>32</v>
      </c>
      <c r="F253" s="253" t="s">
        <v>141</v>
      </c>
      <c r="G253" s="251"/>
      <c r="H253" s="254">
        <v>45</v>
      </c>
      <c r="I253" s="255"/>
      <c r="J253" s="251"/>
      <c r="K253" s="251"/>
      <c r="L253" s="256"/>
      <c r="M253" s="257"/>
      <c r="N253" s="258"/>
      <c r="O253" s="258"/>
      <c r="P253" s="258"/>
      <c r="Q253" s="258"/>
      <c r="R253" s="258"/>
      <c r="S253" s="258"/>
      <c r="T253" s="259"/>
      <c r="AT253" s="260" t="s">
        <v>138</v>
      </c>
      <c r="AU253" s="260" t="s">
        <v>85</v>
      </c>
      <c r="AV253" s="14" t="s">
        <v>127</v>
      </c>
      <c r="AW253" s="14" t="s">
        <v>39</v>
      </c>
      <c r="AX253" s="14" t="s">
        <v>83</v>
      </c>
      <c r="AY253" s="260" t="s">
        <v>128</v>
      </c>
    </row>
    <row r="254" s="1" customFormat="1" ht="22.5" customHeight="1">
      <c r="B254" s="39"/>
      <c r="C254" s="216" t="s">
        <v>326</v>
      </c>
      <c r="D254" s="216" t="s">
        <v>131</v>
      </c>
      <c r="E254" s="217" t="s">
        <v>916</v>
      </c>
      <c r="F254" s="218" t="s">
        <v>917</v>
      </c>
      <c r="G254" s="219" t="s">
        <v>134</v>
      </c>
      <c r="H254" s="220">
        <v>1</v>
      </c>
      <c r="I254" s="221"/>
      <c r="J254" s="222">
        <f>ROUND(I254*H254,2)</f>
        <v>0</v>
      </c>
      <c r="K254" s="218" t="s">
        <v>135</v>
      </c>
      <c r="L254" s="44"/>
      <c r="M254" s="223" t="s">
        <v>32</v>
      </c>
      <c r="N254" s="224" t="s">
        <v>48</v>
      </c>
      <c r="O254" s="80"/>
      <c r="P254" s="225">
        <f>O254*H254</f>
        <v>0</v>
      </c>
      <c r="Q254" s="225">
        <v>0</v>
      </c>
      <c r="R254" s="225">
        <f>Q254*H254</f>
        <v>0</v>
      </c>
      <c r="S254" s="225">
        <v>0</v>
      </c>
      <c r="T254" s="226">
        <f>S254*H254</f>
        <v>0</v>
      </c>
      <c r="AR254" s="17" t="s">
        <v>136</v>
      </c>
      <c r="AT254" s="17" t="s">
        <v>131</v>
      </c>
      <c r="AU254" s="17" t="s">
        <v>85</v>
      </c>
      <c r="AY254" s="17" t="s">
        <v>128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17" t="s">
        <v>83</v>
      </c>
      <c r="BK254" s="227">
        <f>ROUND(I254*H254,2)</f>
        <v>0</v>
      </c>
      <c r="BL254" s="17" t="s">
        <v>136</v>
      </c>
      <c r="BM254" s="17" t="s">
        <v>918</v>
      </c>
    </row>
    <row r="255" s="12" customFormat="1">
      <c r="B255" s="228"/>
      <c r="C255" s="229"/>
      <c r="D255" s="230" t="s">
        <v>138</v>
      </c>
      <c r="E255" s="231" t="s">
        <v>32</v>
      </c>
      <c r="F255" s="232" t="s">
        <v>840</v>
      </c>
      <c r="G255" s="229"/>
      <c r="H255" s="231" t="s">
        <v>32</v>
      </c>
      <c r="I255" s="233"/>
      <c r="J255" s="229"/>
      <c r="K255" s="229"/>
      <c r="L255" s="234"/>
      <c r="M255" s="235"/>
      <c r="N255" s="236"/>
      <c r="O255" s="236"/>
      <c r="P255" s="236"/>
      <c r="Q255" s="236"/>
      <c r="R255" s="236"/>
      <c r="S255" s="236"/>
      <c r="T255" s="237"/>
      <c r="AT255" s="238" t="s">
        <v>138</v>
      </c>
      <c r="AU255" s="238" t="s">
        <v>85</v>
      </c>
      <c r="AV255" s="12" t="s">
        <v>83</v>
      </c>
      <c r="AW255" s="12" t="s">
        <v>39</v>
      </c>
      <c r="AX255" s="12" t="s">
        <v>77</v>
      </c>
      <c r="AY255" s="238" t="s">
        <v>128</v>
      </c>
    </row>
    <row r="256" s="13" customFormat="1">
      <c r="B256" s="239"/>
      <c r="C256" s="240"/>
      <c r="D256" s="230" t="s">
        <v>138</v>
      </c>
      <c r="E256" s="241" t="s">
        <v>32</v>
      </c>
      <c r="F256" s="242" t="s">
        <v>919</v>
      </c>
      <c r="G256" s="240"/>
      <c r="H256" s="243">
        <v>1</v>
      </c>
      <c r="I256" s="244"/>
      <c r="J256" s="240"/>
      <c r="K256" s="240"/>
      <c r="L256" s="245"/>
      <c r="M256" s="246"/>
      <c r="N256" s="247"/>
      <c r="O256" s="247"/>
      <c r="P256" s="247"/>
      <c r="Q256" s="247"/>
      <c r="R256" s="247"/>
      <c r="S256" s="247"/>
      <c r="T256" s="248"/>
      <c r="AT256" s="249" t="s">
        <v>138</v>
      </c>
      <c r="AU256" s="249" t="s">
        <v>85</v>
      </c>
      <c r="AV256" s="13" t="s">
        <v>85</v>
      </c>
      <c r="AW256" s="13" t="s">
        <v>39</v>
      </c>
      <c r="AX256" s="13" t="s">
        <v>77</v>
      </c>
      <c r="AY256" s="249" t="s">
        <v>128</v>
      </c>
    </row>
    <row r="257" s="14" customFormat="1">
      <c r="B257" s="250"/>
      <c r="C257" s="251"/>
      <c r="D257" s="230" t="s">
        <v>138</v>
      </c>
      <c r="E257" s="252" t="s">
        <v>32</v>
      </c>
      <c r="F257" s="253" t="s">
        <v>141</v>
      </c>
      <c r="G257" s="251"/>
      <c r="H257" s="254">
        <v>1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AT257" s="260" t="s">
        <v>138</v>
      </c>
      <c r="AU257" s="260" t="s">
        <v>85</v>
      </c>
      <c r="AV257" s="14" t="s">
        <v>127</v>
      </c>
      <c r="AW257" s="14" t="s">
        <v>39</v>
      </c>
      <c r="AX257" s="14" t="s">
        <v>83</v>
      </c>
      <c r="AY257" s="260" t="s">
        <v>128</v>
      </c>
    </row>
    <row r="258" s="1" customFormat="1" ht="22.5" customHeight="1">
      <c r="B258" s="39"/>
      <c r="C258" s="216" t="s">
        <v>332</v>
      </c>
      <c r="D258" s="216" t="s">
        <v>131</v>
      </c>
      <c r="E258" s="217" t="s">
        <v>920</v>
      </c>
      <c r="F258" s="218" t="s">
        <v>921</v>
      </c>
      <c r="G258" s="219" t="s">
        <v>134</v>
      </c>
      <c r="H258" s="220">
        <v>5</v>
      </c>
      <c r="I258" s="221"/>
      <c r="J258" s="222">
        <f>ROUND(I258*H258,2)</f>
        <v>0</v>
      </c>
      <c r="K258" s="218" t="s">
        <v>135</v>
      </c>
      <c r="L258" s="44"/>
      <c r="M258" s="223" t="s">
        <v>32</v>
      </c>
      <c r="N258" s="224" t="s">
        <v>48</v>
      </c>
      <c r="O258" s="80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AR258" s="17" t="s">
        <v>136</v>
      </c>
      <c r="AT258" s="17" t="s">
        <v>131</v>
      </c>
      <c r="AU258" s="17" t="s">
        <v>85</v>
      </c>
      <c r="AY258" s="17" t="s">
        <v>128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7" t="s">
        <v>83</v>
      </c>
      <c r="BK258" s="227">
        <f>ROUND(I258*H258,2)</f>
        <v>0</v>
      </c>
      <c r="BL258" s="17" t="s">
        <v>136</v>
      </c>
      <c r="BM258" s="17" t="s">
        <v>922</v>
      </c>
    </row>
    <row r="259" s="12" customFormat="1">
      <c r="B259" s="228"/>
      <c r="C259" s="229"/>
      <c r="D259" s="230" t="s">
        <v>138</v>
      </c>
      <c r="E259" s="231" t="s">
        <v>32</v>
      </c>
      <c r="F259" s="232" t="s">
        <v>840</v>
      </c>
      <c r="G259" s="229"/>
      <c r="H259" s="231" t="s">
        <v>32</v>
      </c>
      <c r="I259" s="233"/>
      <c r="J259" s="229"/>
      <c r="K259" s="229"/>
      <c r="L259" s="234"/>
      <c r="M259" s="235"/>
      <c r="N259" s="236"/>
      <c r="O259" s="236"/>
      <c r="P259" s="236"/>
      <c r="Q259" s="236"/>
      <c r="R259" s="236"/>
      <c r="S259" s="236"/>
      <c r="T259" s="237"/>
      <c r="AT259" s="238" t="s">
        <v>138</v>
      </c>
      <c r="AU259" s="238" t="s">
        <v>85</v>
      </c>
      <c r="AV259" s="12" t="s">
        <v>83</v>
      </c>
      <c r="AW259" s="12" t="s">
        <v>39</v>
      </c>
      <c r="AX259" s="12" t="s">
        <v>77</v>
      </c>
      <c r="AY259" s="238" t="s">
        <v>128</v>
      </c>
    </row>
    <row r="260" s="13" customFormat="1">
      <c r="B260" s="239"/>
      <c r="C260" s="240"/>
      <c r="D260" s="230" t="s">
        <v>138</v>
      </c>
      <c r="E260" s="241" t="s">
        <v>32</v>
      </c>
      <c r="F260" s="242" t="s">
        <v>1366</v>
      </c>
      <c r="G260" s="240"/>
      <c r="H260" s="243">
        <v>5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AT260" s="249" t="s">
        <v>138</v>
      </c>
      <c r="AU260" s="249" t="s">
        <v>85</v>
      </c>
      <c r="AV260" s="13" t="s">
        <v>85</v>
      </c>
      <c r="AW260" s="13" t="s">
        <v>39</v>
      </c>
      <c r="AX260" s="13" t="s">
        <v>77</v>
      </c>
      <c r="AY260" s="249" t="s">
        <v>128</v>
      </c>
    </row>
    <row r="261" s="14" customFormat="1">
      <c r="B261" s="250"/>
      <c r="C261" s="251"/>
      <c r="D261" s="230" t="s">
        <v>138</v>
      </c>
      <c r="E261" s="252" t="s">
        <v>32</v>
      </c>
      <c r="F261" s="253" t="s">
        <v>141</v>
      </c>
      <c r="G261" s="251"/>
      <c r="H261" s="254">
        <v>5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AT261" s="260" t="s">
        <v>138</v>
      </c>
      <c r="AU261" s="260" t="s">
        <v>85</v>
      </c>
      <c r="AV261" s="14" t="s">
        <v>127</v>
      </c>
      <c r="AW261" s="14" t="s">
        <v>39</v>
      </c>
      <c r="AX261" s="14" t="s">
        <v>83</v>
      </c>
      <c r="AY261" s="260" t="s">
        <v>128</v>
      </c>
    </row>
    <row r="262" s="1" customFormat="1" ht="33.75" customHeight="1">
      <c r="B262" s="39"/>
      <c r="C262" s="216" t="s">
        <v>337</v>
      </c>
      <c r="D262" s="216" t="s">
        <v>131</v>
      </c>
      <c r="E262" s="217" t="s">
        <v>399</v>
      </c>
      <c r="F262" s="218" t="s">
        <v>400</v>
      </c>
      <c r="G262" s="219" t="s">
        <v>134</v>
      </c>
      <c r="H262" s="220">
        <v>18</v>
      </c>
      <c r="I262" s="221"/>
      <c r="J262" s="222">
        <f>ROUND(I262*H262,2)</f>
        <v>0</v>
      </c>
      <c r="K262" s="218" t="s">
        <v>135</v>
      </c>
      <c r="L262" s="44"/>
      <c r="M262" s="223" t="s">
        <v>32</v>
      </c>
      <c r="N262" s="224" t="s">
        <v>48</v>
      </c>
      <c r="O262" s="80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AR262" s="17" t="s">
        <v>136</v>
      </c>
      <c r="AT262" s="17" t="s">
        <v>131</v>
      </c>
      <c r="AU262" s="17" t="s">
        <v>85</v>
      </c>
      <c r="AY262" s="17" t="s">
        <v>128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17" t="s">
        <v>83</v>
      </c>
      <c r="BK262" s="227">
        <f>ROUND(I262*H262,2)</f>
        <v>0</v>
      </c>
      <c r="BL262" s="17" t="s">
        <v>136</v>
      </c>
      <c r="BM262" s="17" t="s">
        <v>401</v>
      </c>
    </row>
    <row r="263" s="12" customFormat="1">
      <c r="B263" s="228"/>
      <c r="C263" s="229"/>
      <c r="D263" s="230" t="s">
        <v>138</v>
      </c>
      <c r="E263" s="231" t="s">
        <v>32</v>
      </c>
      <c r="F263" s="232" t="s">
        <v>840</v>
      </c>
      <c r="G263" s="229"/>
      <c r="H263" s="231" t="s">
        <v>32</v>
      </c>
      <c r="I263" s="233"/>
      <c r="J263" s="229"/>
      <c r="K263" s="229"/>
      <c r="L263" s="234"/>
      <c r="M263" s="235"/>
      <c r="N263" s="236"/>
      <c r="O263" s="236"/>
      <c r="P263" s="236"/>
      <c r="Q263" s="236"/>
      <c r="R263" s="236"/>
      <c r="S263" s="236"/>
      <c r="T263" s="237"/>
      <c r="AT263" s="238" t="s">
        <v>138</v>
      </c>
      <c r="AU263" s="238" t="s">
        <v>85</v>
      </c>
      <c r="AV263" s="12" t="s">
        <v>83</v>
      </c>
      <c r="AW263" s="12" t="s">
        <v>39</v>
      </c>
      <c r="AX263" s="12" t="s">
        <v>77</v>
      </c>
      <c r="AY263" s="238" t="s">
        <v>128</v>
      </c>
    </row>
    <row r="264" s="13" customFormat="1">
      <c r="B264" s="239"/>
      <c r="C264" s="240"/>
      <c r="D264" s="230" t="s">
        <v>138</v>
      </c>
      <c r="E264" s="241" t="s">
        <v>32</v>
      </c>
      <c r="F264" s="242" t="s">
        <v>1367</v>
      </c>
      <c r="G264" s="240"/>
      <c r="H264" s="243">
        <v>9</v>
      </c>
      <c r="I264" s="244"/>
      <c r="J264" s="240"/>
      <c r="K264" s="240"/>
      <c r="L264" s="245"/>
      <c r="M264" s="246"/>
      <c r="N264" s="247"/>
      <c r="O264" s="247"/>
      <c r="P264" s="247"/>
      <c r="Q264" s="247"/>
      <c r="R264" s="247"/>
      <c r="S264" s="247"/>
      <c r="T264" s="248"/>
      <c r="AT264" s="249" t="s">
        <v>138</v>
      </c>
      <c r="AU264" s="249" t="s">
        <v>85</v>
      </c>
      <c r="AV264" s="13" t="s">
        <v>85</v>
      </c>
      <c r="AW264" s="13" t="s">
        <v>39</v>
      </c>
      <c r="AX264" s="13" t="s">
        <v>77</v>
      </c>
      <c r="AY264" s="249" t="s">
        <v>128</v>
      </c>
    </row>
    <row r="265" s="13" customFormat="1">
      <c r="B265" s="239"/>
      <c r="C265" s="240"/>
      <c r="D265" s="230" t="s">
        <v>138</v>
      </c>
      <c r="E265" s="241" t="s">
        <v>32</v>
      </c>
      <c r="F265" s="242" t="s">
        <v>1368</v>
      </c>
      <c r="G265" s="240"/>
      <c r="H265" s="243">
        <v>9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AT265" s="249" t="s">
        <v>138</v>
      </c>
      <c r="AU265" s="249" t="s">
        <v>85</v>
      </c>
      <c r="AV265" s="13" t="s">
        <v>85</v>
      </c>
      <c r="AW265" s="13" t="s">
        <v>39</v>
      </c>
      <c r="AX265" s="13" t="s">
        <v>77</v>
      </c>
      <c r="AY265" s="249" t="s">
        <v>128</v>
      </c>
    </row>
    <row r="266" s="14" customFormat="1">
      <c r="B266" s="250"/>
      <c r="C266" s="251"/>
      <c r="D266" s="230" t="s">
        <v>138</v>
      </c>
      <c r="E266" s="252" t="s">
        <v>32</v>
      </c>
      <c r="F266" s="253" t="s">
        <v>141</v>
      </c>
      <c r="G266" s="251"/>
      <c r="H266" s="254">
        <v>18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AT266" s="260" t="s">
        <v>138</v>
      </c>
      <c r="AU266" s="260" t="s">
        <v>85</v>
      </c>
      <c r="AV266" s="14" t="s">
        <v>127</v>
      </c>
      <c r="AW266" s="14" t="s">
        <v>39</v>
      </c>
      <c r="AX266" s="14" t="s">
        <v>83</v>
      </c>
      <c r="AY266" s="260" t="s">
        <v>128</v>
      </c>
    </row>
    <row r="267" s="1" customFormat="1" ht="33.75" customHeight="1">
      <c r="B267" s="39"/>
      <c r="C267" s="216" t="s">
        <v>342</v>
      </c>
      <c r="D267" s="216" t="s">
        <v>131</v>
      </c>
      <c r="E267" s="217" t="s">
        <v>405</v>
      </c>
      <c r="F267" s="218" t="s">
        <v>406</v>
      </c>
      <c r="G267" s="219" t="s">
        <v>134</v>
      </c>
      <c r="H267" s="220">
        <v>5</v>
      </c>
      <c r="I267" s="221"/>
      <c r="J267" s="222">
        <f>ROUND(I267*H267,2)</f>
        <v>0</v>
      </c>
      <c r="K267" s="218" t="s">
        <v>135</v>
      </c>
      <c r="L267" s="44"/>
      <c r="M267" s="223" t="s">
        <v>32</v>
      </c>
      <c r="N267" s="224" t="s">
        <v>48</v>
      </c>
      <c r="O267" s="80"/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AR267" s="17" t="s">
        <v>136</v>
      </c>
      <c r="AT267" s="17" t="s">
        <v>131</v>
      </c>
      <c r="AU267" s="17" t="s">
        <v>85</v>
      </c>
      <c r="AY267" s="17" t="s">
        <v>128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7" t="s">
        <v>83</v>
      </c>
      <c r="BK267" s="227">
        <f>ROUND(I267*H267,2)</f>
        <v>0</v>
      </c>
      <c r="BL267" s="17" t="s">
        <v>136</v>
      </c>
      <c r="BM267" s="17" t="s">
        <v>407</v>
      </c>
    </row>
    <row r="268" s="12" customFormat="1">
      <c r="B268" s="228"/>
      <c r="C268" s="229"/>
      <c r="D268" s="230" t="s">
        <v>138</v>
      </c>
      <c r="E268" s="231" t="s">
        <v>32</v>
      </c>
      <c r="F268" s="232" t="s">
        <v>840</v>
      </c>
      <c r="G268" s="229"/>
      <c r="H268" s="231" t="s">
        <v>32</v>
      </c>
      <c r="I268" s="233"/>
      <c r="J268" s="229"/>
      <c r="K268" s="229"/>
      <c r="L268" s="234"/>
      <c r="M268" s="235"/>
      <c r="N268" s="236"/>
      <c r="O268" s="236"/>
      <c r="P268" s="236"/>
      <c r="Q268" s="236"/>
      <c r="R268" s="236"/>
      <c r="S268" s="236"/>
      <c r="T268" s="237"/>
      <c r="AT268" s="238" t="s">
        <v>138</v>
      </c>
      <c r="AU268" s="238" t="s">
        <v>85</v>
      </c>
      <c r="AV268" s="12" t="s">
        <v>83</v>
      </c>
      <c r="AW268" s="12" t="s">
        <v>39</v>
      </c>
      <c r="AX268" s="12" t="s">
        <v>77</v>
      </c>
      <c r="AY268" s="238" t="s">
        <v>128</v>
      </c>
    </row>
    <row r="269" s="13" customFormat="1">
      <c r="B269" s="239"/>
      <c r="C269" s="240"/>
      <c r="D269" s="230" t="s">
        <v>138</v>
      </c>
      <c r="E269" s="241" t="s">
        <v>32</v>
      </c>
      <c r="F269" s="242" t="s">
        <v>408</v>
      </c>
      <c r="G269" s="240"/>
      <c r="H269" s="243">
        <v>5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AT269" s="249" t="s">
        <v>138</v>
      </c>
      <c r="AU269" s="249" t="s">
        <v>85</v>
      </c>
      <c r="AV269" s="13" t="s">
        <v>85</v>
      </c>
      <c r="AW269" s="13" t="s">
        <v>39</v>
      </c>
      <c r="AX269" s="13" t="s">
        <v>77</v>
      </c>
      <c r="AY269" s="249" t="s">
        <v>128</v>
      </c>
    </row>
    <row r="270" s="14" customFormat="1">
      <c r="B270" s="250"/>
      <c r="C270" s="251"/>
      <c r="D270" s="230" t="s">
        <v>138</v>
      </c>
      <c r="E270" s="252" t="s">
        <v>32</v>
      </c>
      <c r="F270" s="253" t="s">
        <v>141</v>
      </c>
      <c r="G270" s="251"/>
      <c r="H270" s="254">
        <v>5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AT270" s="260" t="s">
        <v>138</v>
      </c>
      <c r="AU270" s="260" t="s">
        <v>85</v>
      </c>
      <c r="AV270" s="14" t="s">
        <v>127</v>
      </c>
      <c r="AW270" s="14" t="s">
        <v>39</v>
      </c>
      <c r="AX270" s="14" t="s">
        <v>83</v>
      </c>
      <c r="AY270" s="260" t="s">
        <v>128</v>
      </c>
    </row>
    <row r="271" s="1" customFormat="1" ht="22.5" customHeight="1">
      <c r="B271" s="39"/>
      <c r="C271" s="216" t="s">
        <v>347</v>
      </c>
      <c r="D271" s="216" t="s">
        <v>131</v>
      </c>
      <c r="E271" s="217" t="s">
        <v>410</v>
      </c>
      <c r="F271" s="218" t="s">
        <v>411</v>
      </c>
      <c r="G271" s="219" t="s">
        <v>134</v>
      </c>
      <c r="H271" s="220">
        <v>6</v>
      </c>
      <c r="I271" s="221"/>
      <c r="J271" s="222">
        <f>ROUND(I271*H271,2)</f>
        <v>0</v>
      </c>
      <c r="K271" s="218" t="s">
        <v>135</v>
      </c>
      <c r="L271" s="44"/>
      <c r="M271" s="223" t="s">
        <v>32</v>
      </c>
      <c r="N271" s="224" t="s">
        <v>48</v>
      </c>
      <c r="O271" s="80"/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AR271" s="17" t="s">
        <v>136</v>
      </c>
      <c r="AT271" s="17" t="s">
        <v>131</v>
      </c>
      <c r="AU271" s="17" t="s">
        <v>85</v>
      </c>
      <c r="AY271" s="17" t="s">
        <v>128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17" t="s">
        <v>83</v>
      </c>
      <c r="BK271" s="227">
        <f>ROUND(I271*H271,2)</f>
        <v>0</v>
      </c>
      <c r="BL271" s="17" t="s">
        <v>136</v>
      </c>
      <c r="BM271" s="17" t="s">
        <v>412</v>
      </c>
    </row>
    <row r="272" s="12" customFormat="1">
      <c r="B272" s="228"/>
      <c r="C272" s="229"/>
      <c r="D272" s="230" t="s">
        <v>138</v>
      </c>
      <c r="E272" s="231" t="s">
        <v>32</v>
      </c>
      <c r="F272" s="232" t="s">
        <v>840</v>
      </c>
      <c r="G272" s="229"/>
      <c r="H272" s="231" t="s">
        <v>32</v>
      </c>
      <c r="I272" s="233"/>
      <c r="J272" s="229"/>
      <c r="K272" s="229"/>
      <c r="L272" s="234"/>
      <c r="M272" s="235"/>
      <c r="N272" s="236"/>
      <c r="O272" s="236"/>
      <c r="P272" s="236"/>
      <c r="Q272" s="236"/>
      <c r="R272" s="236"/>
      <c r="S272" s="236"/>
      <c r="T272" s="237"/>
      <c r="AT272" s="238" t="s">
        <v>138</v>
      </c>
      <c r="AU272" s="238" t="s">
        <v>85</v>
      </c>
      <c r="AV272" s="12" t="s">
        <v>83</v>
      </c>
      <c r="AW272" s="12" t="s">
        <v>39</v>
      </c>
      <c r="AX272" s="12" t="s">
        <v>77</v>
      </c>
      <c r="AY272" s="238" t="s">
        <v>128</v>
      </c>
    </row>
    <row r="273" s="13" customFormat="1">
      <c r="B273" s="239"/>
      <c r="C273" s="240"/>
      <c r="D273" s="230" t="s">
        <v>138</v>
      </c>
      <c r="E273" s="241" t="s">
        <v>32</v>
      </c>
      <c r="F273" s="242" t="s">
        <v>1369</v>
      </c>
      <c r="G273" s="240"/>
      <c r="H273" s="243">
        <v>6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AT273" s="249" t="s">
        <v>138</v>
      </c>
      <c r="AU273" s="249" t="s">
        <v>85</v>
      </c>
      <c r="AV273" s="13" t="s">
        <v>85</v>
      </c>
      <c r="AW273" s="13" t="s">
        <v>39</v>
      </c>
      <c r="AX273" s="13" t="s">
        <v>77</v>
      </c>
      <c r="AY273" s="249" t="s">
        <v>128</v>
      </c>
    </row>
    <row r="274" s="14" customFormat="1">
      <c r="B274" s="250"/>
      <c r="C274" s="251"/>
      <c r="D274" s="230" t="s">
        <v>138</v>
      </c>
      <c r="E274" s="252" t="s">
        <v>32</v>
      </c>
      <c r="F274" s="253" t="s">
        <v>141</v>
      </c>
      <c r="G274" s="251"/>
      <c r="H274" s="254">
        <v>6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AT274" s="260" t="s">
        <v>138</v>
      </c>
      <c r="AU274" s="260" t="s">
        <v>85</v>
      </c>
      <c r="AV274" s="14" t="s">
        <v>127</v>
      </c>
      <c r="AW274" s="14" t="s">
        <v>39</v>
      </c>
      <c r="AX274" s="14" t="s">
        <v>83</v>
      </c>
      <c r="AY274" s="260" t="s">
        <v>128</v>
      </c>
    </row>
    <row r="275" s="1" customFormat="1" ht="22.5" customHeight="1">
      <c r="B275" s="39"/>
      <c r="C275" s="216" t="s">
        <v>354</v>
      </c>
      <c r="D275" s="216" t="s">
        <v>131</v>
      </c>
      <c r="E275" s="217" t="s">
        <v>424</v>
      </c>
      <c r="F275" s="218" t="s">
        <v>425</v>
      </c>
      <c r="G275" s="219" t="s">
        <v>134</v>
      </c>
      <c r="H275" s="220">
        <v>6</v>
      </c>
      <c r="I275" s="221"/>
      <c r="J275" s="222">
        <f>ROUND(I275*H275,2)</f>
        <v>0</v>
      </c>
      <c r="K275" s="218" t="s">
        <v>135</v>
      </c>
      <c r="L275" s="44"/>
      <c r="M275" s="223" t="s">
        <v>32</v>
      </c>
      <c r="N275" s="224" t="s">
        <v>48</v>
      </c>
      <c r="O275" s="80"/>
      <c r="P275" s="225">
        <f>O275*H275</f>
        <v>0</v>
      </c>
      <c r="Q275" s="225">
        <v>0</v>
      </c>
      <c r="R275" s="225">
        <f>Q275*H275</f>
        <v>0</v>
      </c>
      <c r="S275" s="225">
        <v>0</v>
      </c>
      <c r="T275" s="226">
        <f>S275*H275</f>
        <v>0</v>
      </c>
      <c r="AR275" s="17" t="s">
        <v>136</v>
      </c>
      <c r="AT275" s="17" t="s">
        <v>131</v>
      </c>
      <c r="AU275" s="17" t="s">
        <v>85</v>
      </c>
      <c r="AY275" s="17" t="s">
        <v>128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17" t="s">
        <v>83</v>
      </c>
      <c r="BK275" s="227">
        <f>ROUND(I275*H275,2)</f>
        <v>0</v>
      </c>
      <c r="BL275" s="17" t="s">
        <v>136</v>
      </c>
      <c r="BM275" s="17" t="s">
        <v>426</v>
      </c>
    </row>
    <row r="276" s="12" customFormat="1">
      <c r="B276" s="228"/>
      <c r="C276" s="229"/>
      <c r="D276" s="230" t="s">
        <v>138</v>
      </c>
      <c r="E276" s="231" t="s">
        <v>32</v>
      </c>
      <c r="F276" s="232" t="s">
        <v>840</v>
      </c>
      <c r="G276" s="229"/>
      <c r="H276" s="231" t="s">
        <v>32</v>
      </c>
      <c r="I276" s="233"/>
      <c r="J276" s="229"/>
      <c r="K276" s="229"/>
      <c r="L276" s="234"/>
      <c r="M276" s="235"/>
      <c r="N276" s="236"/>
      <c r="O276" s="236"/>
      <c r="P276" s="236"/>
      <c r="Q276" s="236"/>
      <c r="R276" s="236"/>
      <c r="S276" s="236"/>
      <c r="T276" s="237"/>
      <c r="AT276" s="238" t="s">
        <v>138</v>
      </c>
      <c r="AU276" s="238" t="s">
        <v>85</v>
      </c>
      <c r="AV276" s="12" t="s">
        <v>83</v>
      </c>
      <c r="AW276" s="12" t="s">
        <v>39</v>
      </c>
      <c r="AX276" s="12" t="s">
        <v>77</v>
      </c>
      <c r="AY276" s="238" t="s">
        <v>128</v>
      </c>
    </row>
    <row r="277" s="13" customFormat="1">
      <c r="B277" s="239"/>
      <c r="C277" s="240"/>
      <c r="D277" s="230" t="s">
        <v>138</v>
      </c>
      <c r="E277" s="241" t="s">
        <v>32</v>
      </c>
      <c r="F277" s="242" t="s">
        <v>1370</v>
      </c>
      <c r="G277" s="240"/>
      <c r="H277" s="243">
        <v>6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AT277" s="249" t="s">
        <v>138</v>
      </c>
      <c r="AU277" s="249" t="s">
        <v>85</v>
      </c>
      <c r="AV277" s="13" t="s">
        <v>85</v>
      </c>
      <c r="AW277" s="13" t="s">
        <v>39</v>
      </c>
      <c r="AX277" s="13" t="s">
        <v>77</v>
      </c>
      <c r="AY277" s="249" t="s">
        <v>128</v>
      </c>
    </row>
    <row r="278" s="14" customFormat="1">
      <c r="B278" s="250"/>
      <c r="C278" s="251"/>
      <c r="D278" s="230" t="s">
        <v>138</v>
      </c>
      <c r="E278" s="252" t="s">
        <v>32</v>
      </c>
      <c r="F278" s="253" t="s">
        <v>141</v>
      </c>
      <c r="G278" s="251"/>
      <c r="H278" s="254">
        <v>6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AT278" s="260" t="s">
        <v>138</v>
      </c>
      <c r="AU278" s="260" t="s">
        <v>85</v>
      </c>
      <c r="AV278" s="14" t="s">
        <v>127</v>
      </c>
      <c r="AW278" s="14" t="s">
        <v>39</v>
      </c>
      <c r="AX278" s="14" t="s">
        <v>83</v>
      </c>
      <c r="AY278" s="260" t="s">
        <v>128</v>
      </c>
    </row>
    <row r="279" s="1" customFormat="1" ht="22.5" customHeight="1">
      <c r="B279" s="39"/>
      <c r="C279" s="216" t="s">
        <v>359</v>
      </c>
      <c r="D279" s="216" t="s">
        <v>131</v>
      </c>
      <c r="E279" s="217" t="s">
        <v>1371</v>
      </c>
      <c r="F279" s="218" t="s">
        <v>1372</v>
      </c>
      <c r="G279" s="219" t="s">
        <v>134</v>
      </c>
      <c r="H279" s="220">
        <v>6</v>
      </c>
      <c r="I279" s="221"/>
      <c r="J279" s="222">
        <f>ROUND(I279*H279,2)</f>
        <v>0</v>
      </c>
      <c r="K279" s="218" t="s">
        <v>135</v>
      </c>
      <c r="L279" s="44"/>
      <c r="M279" s="223" t="s">
        <v>32</v>
      </c>
      <c r="N279" s="224" t="s">
        <v>48</v>
      </c>
      <c r="O279" s="80"/>
      <c r="P279" s="225">
        <f>O279*H279</f>
        <v>0</v>
      </c>
      <c r="Q279" s="225">
        <v>0</v>
      </c>
      <c r="R279" s="225">
        <f>Q279*H279</f>
        <v>0</v>
      </c>
      <c r="S279" s="225">
        <v>0</v>
      </c>
      <c r="T279" s="226">
        <f>S279*H279</f>
        <v>0</v>
      </c>
      <c r="AR279" s="17" t="s">
        <v>136</v>
      </c>
      <c r="AT279" s="17" t="s">
        <v>131</v>
      </c>
      <c r="AU279" s="17" t="s">
        <v>85</v>
      </c>
      <c r="AY279" s="17" t="s">
        <v>128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17" t="s">
        <v>83</v>
      </c>
      <c r="BK279" s="227">
        <f>ROUND(I279*H279,2)</f>
        <v>0</v>
      </c>
      <c r="BL279" s="17" t="s">
        <v>136</v>
      </c>
      <c r="BM279" s="17" t="s">
        <v>431</v>
      </c>
    </row>
    <row r="280" s="12" customFormat="1">
      <c r="B280" s="228"/>
      <c r="C280" s="229"/>
      <c r="D280" s="230" t="s">
        <v>138</v>
      </c>
      <c r="E280" s="231" t="s">
        <v>32</v>
      </c>
      <c r="F280" s="232" t="s">
        <v>840</v>
      </c>
      <c r="G280" s="229"/>
      <c r="H280" s="231" t="s">
        <v>32</v>
      </c>
      <c r="I280" s="233"/>
      <c r="J280" s="229"/>
      <c r="K280" s="229"/>
      <c r="L280" s="234"/>
      <c r="M280" s="235"/>
      <c r="N280" s="236"/>
      <c r="O280" s="236"/>
      <c r="P280" s="236"/>
      <c r="Q280" s="236"/>
      <c r="R280" s="236"/>
      <c r="S280" s="236"/>
      <c r="T280" s="237"/>
      <c r="AT280" s="238" t="s">
        <v>138</v>
      </c>
      <c r="AU280" s="238" t="s">
        <v>85</v>
      </c>
      <c r="AV280" s="12" t="s">
        <v>83</v>
      </c>
      <c r="AW280" s="12" t="s">
        <v>39</v>
      </c>
      <c r="AX280" s="12" t="s">
        <v>77</v>
      </c>
      <c r="AY280" s="238" t="s">
        <v>128</v>
      </c>
    </row>
    <row r="281" s="13" customFormat="1">
      <c r="B281" s="239"/>
      <c r="C281" s="240"/>
      <c r="D281" s="230" t="s">
        <v>138</v>
      </c>
      <c r="E281" s="241" t="s">
        <v>32</v>
      </c>
      <c r="F281" s="242" t="s">
        <v>1373</v>
      </c>
      <c r="G281" s="240"/>
      <c r="H281" s="243">
        <v>6</v>
      </c>
      <c r="I281" s="244"/>
      <c r="J281" s="240"/>
      <c r="K281" s="240"/>
      <c r="L281" s="245"/>
      <c r="M281" s="246"/>
      <c r="N281" s="247"/>
      <c r="O281" s="247"/>
      <c r="P281" s="247"/>
      <c r="Q281" s="247"/>
      <c r="R281" s="247"/>
      <c r="S281" s="247"/>
      <c r="T281" s="248"/>
      <c r="AT281" s="249" t="s">
        <v>138</v>
      </c>
      <c r="AU281" s="249" t="s">
        <v>85</v>
      </c>
      <c r="AV281" s="13" t="s">
        <v>85</v>
      </c>
      <c r="AW281" s="13" t="s">
        <v>39</v>
      </c>
      <c r="AX281" s="13" t="s">
        <v>77</v>
      </c>
      <c r="AY281" s="249" t="s">
        <v>128</v>
      </c>
    </row>
    <row r="282" s="14" customFormat="1">
      <c r="B282" s="250"/>
      <c r="C282" s="251"/>
      <c r="D282" s="230" t="s">
        <v>138</v>
      </c>
      <c r="E282" s="252" t="s">
        <v>32</v>
      </c>
      <c r="F282" s="253" t="s">
        <v>141</v>
      </c>
      <c r="G282" s="251"/>
      <c r="H282" s="254">
        <v>6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AT282" s="260" t="s">
        <v>138</v>
      </c>
      <c r="AU282" s="260" t="s">
        <v>85</v>
      </c>
      <c r="AV282" s="14" t="s">
        <v>127</v>
      </c>
      <c r="AW282" s="14" t="s">
        <v>39</v>
      </c>
      <c r="AX282" s="14" t="s">
        <v>83</v>
      </c>
      <c r="AY282" s="260" t="s">
        <v>128</v>
      </c>
    </row>
    <row r="283" s="1" customFormat="1" ht="22.5" customHeight="1">
      <c r="B283" s="39"/>
      <c r="C283" s="216" t="s">
        <v>365</v>
      </c>
      <c r="D283" s="216" t="s">
        <v>131</v>
      </c>
      <c r="E283" s="217" t="s">
        <v>444</v>
      </c>
      <c r="F283" s="218" t="s">
        <v>445</v>
      </c>
      <c r="G283" s="219" t="s">
        <v>134</v>
      </c>
      <c r="H283" s="220">
        <v>2</v>
      </c>
      <c r="I283" s="221"/>
      <c r="J283" s="222">
        <f>ROUND(I283*H283,2)</f>
        <v>0</v>
      </c>
      <c r="K283" s="218" t="s">
        <v>135</v>
      </c>
      <c r="L283" s="44"/>
      <c r="M283" s="223" t="s">
        <v>32</v>
      </c>
      <c r="N283" s="224" t="s">
        <v>48</v>
      </c>
      <c r="O283" s="80"/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AR283" s="17" t="s">
        <v>136</v>
      </c>
      <c r="AT283" s="17" t="s">
        <v>131</v>
      </c>
      <c r="AU283" s="17" t="s">
        <v>85</v>
      </c>
      <c r="AY283" s="17" t="s">
        <v>128</v>
      </c>
      <c r="BE283" s="227">
        <f>IF(N283="základní",J283,0)</f>
        <v>0</v>
      </c>
      <c r="BF283" s="227">
        <f>IF(N283="snížená",J283,0)</f>
        <v>0</v>
      </c>
      <c r="BG283" s="227">
        <f>IF(N283="zákl. přenesená",J283,0)</f>
        <v>0</v>
      </c>
      <c r="BH283" s="227">
        <f>IF(N283="sníž. přenesená",J283,0)</f>
        <v>0</v>
      </c>
      <c r="BI283" s="227">
        <f>IF(N283="nulová",J283,0)</f>
        <v>0</v>
      </c>
      <c r="BJ283" s="17" t="s">
        <v>83</v>
      </c>
      <c r="BK283" s="227">
        <f>ROUND(I283*H283,2)</f>
        <v>0</v>
      </c>
      <c r="BL283" s="17" t="s">
        <v>136</v>
      </c>
      <c r="BM283" s="17" t="s">
        <v>932</v>
      </c>
    </row>
    <row r="284" s="12" customFormat="1">
      <c r="B284" s="228"/>
      <c r="C284" s="229"/>
      <c r="D284" s="230" t="s">
        <v>138</v>
      </c>
      <c r="E284" s="231" t="s">
        <v>32</v>
      </c>
      <c r="F284" s="232" t="s">
        <v>840</v>
      </c>
      <c r="G284" s="229"/>
      <c r="H284" s="231" t="s">
        <v>32</v>
      </c>
      <c r="I284" s="233"/>
      <c r="J284" s="229"/>
      <c r="K284" s="229"/>
      <c r="L284" s="234"/>
      <c r="M284" s="235"/>
      <c r="N284" s="236"/>
      <c r="O284" s="236"/>
      <c r="P284" s="236"/>
      <c r="Q284" s="236"/>
      <c r="R284" s="236"/>
      <c r="S284" s="236"/>
      <c r="T284" s="237"/>
      <c r="AT284" s="238" t="s">
        <v>138</v>
      </c>
      <c r="AU284" s="238" t="s">
        <v>85</v>
      </c>
      <c r="AV284" s="12" t="s">
        <v>83</v>
      </c>
      <c r="AW284" s="12" t="s">
        <v>39</v>
      </c>
      <c r="AX284" s="12" t="s">
        <v>77</v>
      </c>
      <c r="AY284" s="238" t="s">
        <v>128</v>
      </c>
    </row>
    <row r="285" s="13" customFormat="1">
      <c r="B285" s="239"/>
      <c r="C285" s="240"/>
      <c r="D285" s="230" t="s">
        <v>138</v>
      </c>
      <c r="E285" s="241" t="s">
        <v>32</v>
      </c>
      <c r="F285" s="242" t="s">
        <v>933</v>
      </c>
      <c r="G285" s="240"/>
      <c r="H285" s="243">
        <v>2</v>
      </c>
      <c r="I285" s="244"/>
      <c r="J285" s="240"/>
      <c r="K285" s="240"/>
      <c r="L285" s="245"/>
      <c r="M285" s="246"/>
      <c r="N285" s="247"/>
      <c r="O285" s="247"/>
      <c r="P285" s="247"/>
      <c r="Q285" s="247"/>
      <c r="R285" s="247"/>
      <c r="S285" s="247"/>
      <c r="T285" s="248"/>
      <c r="AT285" s="249" t="s">
        <v>138</v>
      </c>
      <c r="AU285" s="249" t="s">
        <v>85</v>
      </c>
      <c r="AV285" s="13" t="s">
        <v>85</v>
      </c>
      <c r="AW285" s="13" t="s">
        <v>39</v>
      </c>
      <c r="AX285" s="13" t="s">
        <v>77</v>
      </c>
      <c r="AY285" s="249" t="s">
        <v>128</v>
      </c>
    </row>
    <row r="286" s="14" customFormat="1">
      <c r="B286" s="250"/>
      <c r="C286" s="251"/>
      <c r="D286" s="230" t="s">
        <v>138</v>
      </c>
      <c r="E286" s="252" t="s">
        <v>32</v>
      </c>
      <c r="F286" s="253" t="s">
        <v>141</v>
      </c>
      <c r="G286" s="251"/>
      <c r="H286" s="254">
        <v>2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AT286" s="260" t="s">
        <v>138</v>
      </c>
      <c r="AU286" s="260" t="s">
        <v>85</v>
      </c>
      <c r="AV286" s="14" t="s">
        <v>127</v>
      </c>
      <c r="AW286" s="14" t="s">
        <v>39</v>
      </c>
      <c r="AX286" s="14" t="s">
        <v>83</v>
      </c>
      <c r="AY286" s="260" t="s">
        <v>128</v>
      </c>
    </row>
    <row r="287" s="1" customFormat="1" ht="22.5" customHeight="1">
      <c r="B287" s="39"/>
      <c r="C287" s="216" t="s">
        <v>370</v>
      </c>
      <c r="D287" s="216" t="s">
        <v>131</v>
      </c>
      <c r="E287" s="217" t="s">
        <v>454</v>
      </c>
      <c r="F287" s="218" t="s">
        <v>455</v>
      </c>
      <c r="G287" s="219" t="s">
        <v>134</v>
      </c>
      <c r="H287" s="220">
        <v>6</v>
      </c>
      <c r="I287" s="221"/>
      <c r="J287" s="222">
        <f>ROUND(I287*H287,2)</f>
        <v>0</v>
      </c>
      <c r="K287" s="218" t="s">
        <v>135</v>
      </c>
      <c r="L287" s="44"/>
      <c r="M287" s="223" t="s">
        <v>32</v>
      </c>
      <c r="N287" s="224" t="s">
        <v>48</v>
      </c>
      <c r="O287" s="80"/>
      <c r="P287" s="225">
        <f>O287*H287</f>
        <v>0</v>
      </c>
      <c r="Q287" s="225">
        <v>0</v>
      </c>
      <c r="R287" s="225">
        <f>Q287*H287</f>
        <v>0</v>
      </c>
      <c r="S287" s="225">
        <v>0</v>
      </c>
      <c r="T287" s="226">
        <f>S287*H287</f>
        <v>0</v>
      </c>
      <c r="AR287" s="17" t="s">
        <v>136</v>
      </c>
      <c r="AT287" s="17" t="s">
        <v>131</v>
      </c>
      <c r="AU287" s="17" t="s">
        <v>85</v>
      </c>
      <c r="AY287" s="17" t="s">
        <v>128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17" t="s">
        <v>83</v>
      </c>
      <c r="BK287" s="227">
        <f>ROUND(I287*H287,2)</f>
        <v>0</v>
      </c>
      <c r="BL287" s="17" t="s">
        <v>136</v>
      </c>
      <c r="BM287" s="17" t="s">
        <v>456</v>
      </c>
    </row>
    <row r="288" s="12" customFormat="1">
      <c r="B288" s="228"/>
      <c r="C288" s="229"/>
      <c r="D288" s="230" t="s">
        <v>138</v>
      </c>
      <c r="E288" s="231" t="s">
        <v>32</v>
      </c>
      <c r="F288" s="232" t="s">
        <v>840</v>
      </c>
      <c r="G288" s="229"/>
      <c r="H288" s="231" t="s">
        <v>32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138</v>
      </c>
      <c r="AU288" s="238" t="s">
        <v>85</v>
      </c>
      <c r="AV288" s="12" t="s">
        <v>83</v>
      </c>
      <c r="AW288" s="12" t="s">
        <v>39</v>
      </c>
      <c r="AX288" s="12" t="s">
        <v>77</v>
      </c>
      <c r="AY288" s="238" t="s">
        <v>128</v>
      </c>
    </row>
    <row r="289" s="13" customFormat="1">
      <c r="B289" s="239"/>
      <c r="C289" s="240"/>
      <c r="D289" s="230" t="s">
        <v>138</v>
      </c>
      <c r="E289" s="241" t="s">
        <v>32</v>
      </c>
      <c r="F289" s="242" t="s">
        <v>1374</v>
      </c>
      <c r="G289" s="240"/>
      <c r="H289" s="243">
        <v>6</v>
      </c>
      <c r="I289" s="244"/>
      <c r="J289" s="240"/>
      <c r="K289" s="240"/>
      <c r="L289" s="245"/>
      <c r="M289" s="246"/>
      <c r="N289" s="247"/>
      <c r="O289" s="247"/>
      <c r="P289" s="247"/>
      <c r="Q289" s="247"/>
      <c r="R289" s="247"/>
      <c r="S289" s="247"/>
      <c r="T289" s="248"/>
      <c r="AT289" s="249" t="s">
        <v>138</v>
      </c>
      <c r="AU289" s="249" t="s">
        <v>85</v>
      </c>
      <c r="AV289" s="13" t="s">
        <v>85</v>
      </c>
      <c r="AW289" s="13" t="s">
        <v>39</v>
      </c>
      <c r="AX289" s="13" t="s">
        <v>77</v>
      </c>
      <c r="AY289" s="249" t="s">
        <v>128</v>
      </c>
    </row>
    <row r="290" s="14" customFormat="1">
      <c r="B290" s="250"/>
      <c r="C290" s="251"/>
      <c r="D290" s="230" t="s">
        <v>138</v>
      </c>
      <c r="E290" s="252" t="s">
        <v>32</v>
      </c>
      <c r="F290" s="253" t="s">
        <v>141</v>
      </c>
      <c r="G290" s="251"/>
      <c r="H290" s="254">
        <v>6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AT290" s="260" t="s">
        <v>138</v>
      </c>
      <c r="AU290" s="260" t="s">
        <v>85</v>
      </c>
      <c r="AV290" s="14" t="s">
        <v>127</v>
      </c>
      <c r="AW290" s="14" t="s">
        <v>39</v>
      </c>
      <c r="AX290" s="14" t="s">
        <v>83</v>
      </c>
      <c r="AY290" s="260" t="s">
        <v>128</v>
      </c>
    </row>
    <row r="291" s="1" customFormat="1" ht="22.5" customHeight="1">
      <c r="B291" s="39"/>
      <c r="C291" s="216" t="s">
        <v>376</v>
      </c>
      <c r="D291" s="216" t="s">
        <v>131</v>
      </c>
      <c r="E291" s="217" t="s">
        <v>464</v>
      </c>
      <c r="F291" s="218" t="s">
        <v>465</v>
      </c>
      <c r="G291" s="219" t="s">
        <v>134</v>
      </c>
      <c r="H291" s="220">
        <v>3</v>
      </c>
      <c r="I291" s="221"/>
      <c r="J291" s="222">
        <f>ROUND(I291*H291,2)</f>
        <v>0</v>
      </c>
      <c r="K291" s="218" t="s">
        <v>135</v>
      </c>
      <c r="L291" s="44"/>
      <c r="M291" s="223" t="s">
        <v>32</v>
      </c>
      <c r="N291" s="224" t="s">
        <v>48</v>
      </c>
      <c r="O291" s="80"/>
      <c r="P291" s="225">
        <f>O291*H291</f>
        <v>0</v>
      </c>
      <c r="Q291" s="225">
        <v>0</v>
      </c>
      <c r="R291" s="225">
        <f>Q291*H291</f>
        <v>0</v>
      </c>
      <c r="S291" s="225">
        <v>0</v>
      </c>
      <c r="T291" s="226">
        <f>S291*H291</f>
        <v>0</v>
      </c>
      <c r="AR291" s="17" t="s">
        <v>136</v>
      </c>
      <c r="AT291" s="17" t="s">
        <v>131</v>
      </c>
      <c r="AU291" s="17" t="s">
        <v>85</v>
      </c>
      <c r="AY291" s="17" t="s">
        <v>128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17" t="s">
        <v>83</v>
      </c>
      <c r="BK291" s="227">
        <f>ROUND(I291*H291,2)</f>
        <v>0</v>
      </c>
      <c r="BL291" s="17" t="s">
        <v>136</v>
      </c>
      <c r="BM291" s="17" t="s">
        <v>1375</v>
      </c>
    </row>
    <row r="292" s="12" customFormat="1">
      <c r="B292" s="228"/>
      <c r="C292" s="229"/>
      <c r="D292" s="230" t="s">
        <v>138</v>
      </c>
      <c r="E292" s="231" t="s">
        <v>32</v>
      </c>
      <c r="F292" s="232" t="s">
        <v>840</v>
      </c>
      <c r="G292" s="229"/>
      <c r="H292" s="231" t="s">
        <v>32</v>
      </c>
      <c r="I292" s="233"/>
      <c r="J292" s="229"/>
      <c r="K292" s="229"/>
      <c r="L292" s="234"/>
      <c r="M292" s="235"/>
      <c r="N292" s="236"/>
      <c r="O292" s="236"/>
      <c r="P292" s="236"/>
      <c r="Q292" s="236"/>
      <c r="R292" s="236"/>
      <c r="S292" s="236"/>
      <c r="T292" s="237"/>
      <c r="AT292" s="238" t="s">
        <v>138</v>
      </c>
      <c r="AU292" s="238" t="s">
        <v>85</v>
      </c>
      <c r="AV292" s="12" t="s">
        <v>83</v>
      </c>
      <c r="AW292" s="12" t="s">
        <v>39</v>
      </c>
      <c r="AX292" s="12" t="s">
        <v>77</v>
      </c>
      <c r="AY292" s="238" t="s">
        <v>128</v>
      </c>
    </row>
    <row r="293" s="13" customFormat="1">
      <c r="B293" s="239"/>
      <c r="C293" s="240"/>
      <c r="D293" s="230" t="s">
        <v>138</v>
      </c>
      <c r="E293" s="241" t="s">
        <v>32</v>
      </c>
      <c r="F293" s="242" t="s">
        <v>1376</v>
      </c>
      <c r="G293" s="240"/>
      <c r="H293" s="243">
        <v>3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AT293" s="249" t="s">
        <v>138</v>
      </c>
      <c r="AU293" s="249" t="s">
        <v>85</v>
      </c>
      <c r="AV293" s="13" t="s">
        <v>85</v>
      </c>
      <c r="AW293" s="13" t="s">
        <v>39</v>
      </c>
      <c r="AX293" s="13" t="s">
        <v>77</v>
      </c>
      <c r="AY293" s="249" t="s">
        <v>128</v>
      </c>
    </row>
    <row r="294" s="14" customFormat="1">
      <c r="B294" s="250"/>
      <c r="C294" s="251"/>
      <c r="D294" s="230" t="s">
        <v>138</v>
      </c>
      <c r="E294" s="252" t="s">
        <v>32</v>
      </c>
      <c r="F294" s="253" t="s">
        <v>141</v>
      </c>
      <c r="G294" s="251"/>
      <c r="H294" s="254">
        <v>3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AT294" s="260" t="s">
        <v>138</v>
      </c>
      <c r="AU294" s="260" t="s">
        <v>85</v>
      </c>
      <c r="AV294" s="14" t="s">
        <v>127</v>
      </c>
      <c r="AW294" s="14" t="s">
        <v>39</v>
      </c>
      <c r="AX294" s="14" t="s">
        <v>83</v>
      </c>
      <c r="AY294" s="260" t="s">
        <v>128</v>
      </c>
    </row>
    <row r="295" s="1" customFormat="1" ht="22.5" customHeight="1">
      <c r="B295" s="39"/>
      <c r="C295" s="216" t="s">
        <v>383</v>
      </c>
      <c r="D295" s="216" t="s">
        <v>131</v>
      </c>
      <c r="E295" s="217" t="s">
        <v>474</v>
      </c>
      <c r="F295" s="218" t="s">
        <v>475</v>
      </c>
      <c r="G295" s="219" t="s">
        <v>134</v>
      </c>
      <c r="H295" s="220">
        <v>6</v>
      </c>
      <c r="I295" s="221"/>
      <c r="J295" s="222">
        <f>ROUND(I295*H295,2)</f>
        <v>0</v>
      </c>
      <c r="K295" s="218" t="s">
        <v>135</v>
      </c>
      <c r="L295" s="44"/>
      <c r="M295" s="223" t="s">
        <v>32</v>
      </c>
      <c r="N295" s="224" t="s">
        <v>48</v>
      </c>
      <c r="O295" s="80"/>
      <c r="P295" s="225">
        <f>O295*H295</f>
        <v>0</v>
      </c>
      <c r="Q295" s="225">
        <v>0</v>
      </c>
      <c r="R295" s="225">
        <f>Q295*H295</f>
        <v>0</v>
      </c>
      <c r="S295" s="225">
        <v>0</v>
      </c>
      <c r="T295" s="226">
        <f>S295*H295</f>
        <v>0</v>
      </c>
      <c r="AR295" s="17" t="s">
        <v>136</v>
      </c>
      <c r="AT295" s="17" t="s">
        <v>131</v>
      </c>
      <c r="AU295" s="17" t="s">
        <v>85</v>
      </c>
      <c r="AY295" s="17" t="s">
        <v>128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17" t="s">
        <v>83</v>
      </c>
      <c r="BK295" s="227">
        <f>ROUND(I295*H295,2)</f>
        <v>0</v>
      </c>
      <c r="BL295" s="17" t="s">
        <v>136</v>
      </c>
      <c r="BM295" s="17" t="s">
        <v>1377</v>
      </c>
    </row>
    <row r="296" s="12" customFormat="1">
      <c r="B296" s="228"/>
      <c r="C296" s="229"/>
      <c r="D296" s="230" t="s">
        <v>138</v>
      </c>
      <c r="E296" s="231" t="s">
        <v>32</v>
      </c>
      <c r="F296" s="232" t="s">
        <v>840</v>
      </c>
      <c r="G296" s="229"/>
      <c r="H296" s="231" t="s">
        <v>32</v>
      </c>
      <c r="I296" s="233"/>
      <c r="J296" s="229"/>
      <c r="K296" s="229"/>
      <c r="L296" s="234"/>
      <c r="M296" s="235"/>
      <c r="N296" s="236"/>
      <c r="O296" s="236"/>
      <c r="P296" s="236"/>
      <c r="Q296" s="236"/>
      <c r="R296" s="236"/>
      <c r="S296" s="236"/>
      <c r="T296" s="237"/>
      <c r="AT296" s="238" t="s">
        <v>138</v>
      </c>
      <c r="AU296" s="238" t="s">
        <v>85</v>
      </c>
      <c r="AV296" s="12" t="s">
        <v>83</v>
      </c>
      <c r="AW296" s="12" t="s">
        <v>39</v>
      </c>
      <c r="AX296" s="12" t="s">
        <v>77</v>
      </c>
      <c r="AY296" s="238" t="s">
        <v>128</v>
      </c>
    </row>
    <row r="297" s="13" customFormat="1">
      <c r="B297" s="239"/>
      <c r="C297" s="240"/>
      <c r="D297" s="230" t="s">
        <v>138</v>
      </c>
      <c r="E297" s="241" t="s">
        <v>32</v>
      </c>
      <c r="F297" s="242" t="s">
        <v>1378</v>
      </c>
      <c r="G297" s="240"/>
      <c r="H297" s="243">
        <v>6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AT297" s="249" t="s">
        <v>138</v>
      </c>
      <c r="AU297" s="249" t="s">
        <v>85</v>
      </c>
      <c r="AV297" s="13" t="s">
        <v>85</v>
      </c>
      <c r="AW297" s="13" t="s">
        <v>39</v>
      </c>
      <c r="AX297" s="13" t="s">
        <v>77</v>
      </c>
      <c r="AY297" s="249" t="s">
        <v>128</v>
      </c>
    </row>
    <row r="298" s="14" customFormat="1">
      <c r="B298" s="250"/>
      <c r="C298" s="251"/>
      <c r="D298" s="230" t="s">
        <v>138</v>
      </c>
      <c r="E298" s="252" t="s">
        <v>32</v>
      </c>
      <c r="F298" s="253" t="s">
        <v>141</v>
      </c>
      <c r="G298" s="251"/>
      <c r="H298" s="254">
        <v>6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AT298" s="260" t="s">
        <v>138</v>
      </c>
      <c r="AU298" s="260" t="s">
        <v>85</v>
      </c>
      <c r="AV298" s="14" t="s">
        <v>127</v>
      </c>
      <c r="AW298" s="14" t="s">
        <v>39</v>
      </c>
      <c r="AX298" s="14" t="s">
        <v>83</v>
      </c>
      <c r="AY298" s="260" t="s">
        <v>128</v>
      </c>
    </row>
    <row r="299" s="1" customFormat="1" ht="22.5" customHeight="1">
      <c r="B299" s="39"/>
      <c r="C299" s="216" t="s">
        <v>388</v>
      </c>
      <c r="D299" s="216" t="s">
        <v>131</v>
      </c>
      <c r="E299" s="217" t="s">
        <v>493</v>
      </c>
      <c r="F299" s="218" t="s">
        <v>494</v>
      </c>
      <c r="G299" s="219" t="s">
        <v>134</v>
      </c>
      <c r="H299" s="220">
        <v>6</v>
      </c>
      <c r="I299" s="221"/>
      <c r="J299" s="222">
        <f>ROUND(I299*H299,2)</f>
        <v>0</v>
      </c>
      <c r="K299" s="218" t="s">
        <v>135</v>
      </c>
      <c r="L299" s="44"/>
      <c r="M299" s="223" t="s">
        <v>32</v>
      </c>
      <c r="N299" s="224" t="s">
        <v>48</v>
      </c>
      <c r="O299" s="80"/>
      <c r="P299" s="225">
        <f>O299*H299</f>
        <v>0</v>
      </c>
      <c r="Q299" s="225">
        <v>0</v>
      </c>
      <c r="R299" s="225">
        <f>Q299*H299</f>
        <v>0</v>
      </c>
      <c r="S299" s="225">
        <v>0</v>
      </c>
      <c r="T299" s="226">
        <f>S299*H299</f>
        <v>0</v>
      </c>
      <c r="AR299" s="17" t="s">
        <v>136</v>
      </c>
      <c r="AT299" s="17" t="s">
        <v>131</v>
      </c>
      <c r="AU299" s="17" t="s">
        <v>85</v>
      </c>
      <c r="AY299" s="17" t="s">
        <v>128</v>
      </c>
      <c r="BE299" s="227">
        <f>IF(N299="základní",J299,0)</f>
        <v>0</v>
      </c>
      <c r="BF299" s="227">
        <f>IF(N299="snížená",J299,0)</f>
        <v>0</v>
      </c>
      <c r="BG299" s="227">
        <f>IF(N299="zákl. přenesená",J299,0)</f>
        <v>0</v>
      </c>
      <c r="BH299" s="227">
        <f>IF(N299="sníž. přenesená",J299,0)</f>
        <v>0</v>
      </c>
      <c r="BI299" s="227">
        <f>IF(N299="nulová",J299,0)</f>
        <v>0</v>
      </c>
      <c r="BJ299" s="17" t="s">
        <v>83</v>
      </c>
      <c r="BK299" s="227">
        <f>ROUND(I299*H299,2)</f>
        <v>0</v>
      </c>
      <c r="BL299" s="17" t="s">
        <v>136</v>
      </c>
      <c r="BM299" s="17" t="s">
        <v>495</v>
      </c>
    </row>
    <row r="300" s="12" customFormat="1">
      <c r="B300" s="228"/>
      <c r="C300" s="229"/>
      <c r="D300" s="230" t="s">
        <v>138</v>
      </c>
      <c r="E300" s="231" t="s">
        <v>32</v>
      </c>
      <c r="F300" s="232" t="s">
        <v>840</v>
      </c>
      <c r="G300" s="229"/>
      <c r="H300" s="231" t="s">
        <v>32</v>
      </c>
      <c r="I300" s="233"/>
      <c r="J300" s="229"/>
      <c r="K300" s="229"/>
      <c r="L300" s="234"/>
      <c r="M300" s="235"/>
      <c r="N300" s="236"/>
      <c r="O300" s="236"/>
      <c r="P300" s="236"/>
      <c r="Q300" s="236"/>
      <c r="R300" s="236"/>
      <c r="S300" s="236"/>
      <c r="T300" s="237"/>
      <c r="AT300" s="238" t="s">
        <v>138</v>
      </c>
      <c r="AU300" s="238" t="s">
        <v>85</v>
      </c>
      <c r="AV300" s="12" t="s">
        <v>83</v>
      </c>
      <c r="AW300" s="12" t="s">
        <v>39</v>
      </c>
      <c r="AX300" s="12" t="s">
        <v>77</v>
      </c>
      <c r="AY300" s="238" t="s">
        <v>128</v>
      </c>
    </row>
    <row r="301" s="13" customFormat="1">
      <c r="B301" s="239"/>
      <c r="C301" s="240"/>
      <c r="D301" s="230" t="s">
        <v>138</v>
      </c>
      <c r="E301" s="241" t="s">
        <v>32</v>
      </c>
      <c r="F301" s="242" t="s">
        <v>1379</v>
      </c>
      <c r="G301" s="240"/>
      <c r="H301" s="243">
        <v>6</v>
      </c>
      <c r="I301" s="244"/>
      <c r="J301" s="240"/>
      <c r="K301" s="240"/>
      <c r="L301" s="245"/>
      <c r="M301" s="246"/>
      <c r="N301" s="247"/>
      <c r="O301" s="247"/>
      <c r="P301" s="247"/>
      <c r="Q301" s="247"/>
      <c r="R301" s="247"/>
      <c r="S301" s="247"/>
      <c r="T301" s="248"/>
      <c r="AT301" s="249" t="s">
        <v>138</v>
      </c>
      <c r="AU301" s="249" t="s">
        <v>85</v>
      </c>
      <c r="AV301" s="13" t="s">
        <v>85</v>
      </c>
      <c r="AW301" s="13" t="s">
        <v>39</v>
      </c>
      <c r="AX301" s="13" t="s">
        <v>77</v>
      </c>
      <c r="AY301" s="249" t="s">
        <v>128</v>
      </c>
    </row>
    <row r="302" s="14" customFormat="1">
      <c r="B302" s="250"/>
      <c r="C302" s="251"/>
      <c r="D302" s="230" t="s">
        <v>138</v>
      </c>
      <c r="E302" s="252" t="s">
        <v>32</v>
      </c>
      <c r="F302" s="253" t="s">
        <v>141</v>
      </c>
      <c r="G302" s="251"/>
      <c r="H302" s="254">
        <v>6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AT302" s="260" t="s">
        <v>138</v>
      </c>
      <c r="AU302" s="260" t="s">
        <v>85</v>
      </c>
      <c r="AV302" s="14" t="s">
        <v>127</v>
      </c>
      <c r="AW302" s="14" t="s">
        <v>39</v>
      </c>
      <c r="AX302" s="14" t="s">
        <v>83</v>
      </c>
      <c r="AY302" s="260" t="s">
        <v>128</v>
      </c>
    </row>
    <row r="303" s="1" customFormat="1" ht="22.5" customHeight="1">
      <c r="B303" s="39"/>
      <c r="C303" s="216" t="s">
        <v>394</v>
      </c>
      <c r="D303" s="216" t="s">
        <v>131</v>
      </c>
      <c r="E303" s="217" t="s">
        <v>498</v>
      </c>
      <c r="F303" s="218" t="s">
        <v>499</v>
      </c>
      <c r="G303" s="219" t="s">
        <v>134</v>
      </c>
      <c r="H303" s="220">
        <v>6</v>
      </c>
      <c r="I303" s="221"/>
      <c r="J303" s="222">
        <f>ROUND(I303*H303,2)</f>
        <v>0</v>
      </c>
      <c r="K303" s="218" t="s">
        <v>135</v>
      </c>
      <c r="L303" s="44"/>
      <c r="M303" s="223" t="s">
        <v>32</v>
      </c>
      <c r="N303" s="224" t="s">
        <v>48</v>
      </c>
      <c r="O303" s="80"/>
      <c r="P303" s="225">
        <f>O303*H303</f>
        <v>0</v>
      </c>
      <c r="Q303" s="225">
        <v>0</v>
      </c>
      <c r="R303" s="225">
        <f>Q303*H303</f>
        <v>0</v>
      </c>
      <c r="S303" s="225">
        <v>0</v>
      </c>
      <c r="T303" s="226">
        <f>S303*H303</f>
        <v>0</v>
      </c>
      <c r="AR303" s="17" t="s">
        <v>136</v>
      </c>
      <c r="AT303" s="17" t="s">
        <v>131</v>
      </c>
      <c r="AU303" s="17" t="s">
        <v>85</v>
      </c>
      <c r="AY303" s="17" t="s">
        <v>128</v>
      </c>
      <c r="BE303" s="227">
        <f>IF(N303="základní",J303,0)</f>
        <v>0</v>
      </c>
      <c r="BF303" s="227">
        <f>IF(N303="snížená",J303,0)</f>
        <v>0</v>
      </c>
      <c r="BG303" s="227">
        <f>IF(N303="zákl. přenesená",J303,0)</f>
        <v>0</v>
      </c>
      <c r="BH303" s="227">
        <f>IF(N303="sníž. přenesená",J303,0)</f>
        <v>0</v>
      </c>
      <c r="BI303" s="227">
        <f>IF(N303="nulová",J303,0)</f>
        <v>0</v>
      </c>
      <c r="BJ303" s="17" t="s">
        <v>83</v>
      </c>
      <c r="BK303" s="227">
        <f>ROUND(I303*H303,2)</f>
        <v>0</v>
      </c>
      <c r="BL303" s="17" t="s">
        <v>136</v>
      </c>
      <c r="BM303" s="17" t="s">
        <v>500</v>
      </c>
    </row>
    <row r="304" s="12" customFormat="1">
      <c r="B304" s="228"/>
      <c r="C304" s="229"/>
      <c r="D304" s="230" t="s">
        <v>138</v>
      </c>
      <c r="E304" s="231" t="s">
        <v>32</v>
      </c>
      <c r="F304" s="232" t="s">
        <v>840</v>
      </c>
      <c r="G304" s="229"/>
      <c r="H304" s="231" t="s">
        <v>32</v>
      </c>
      <c r="I304" s="233"/>
      <c r="J304" s="229"/>
      <c r="K304" s="229"/>
      <c r="L304" s="234"/>
      <c r="M304" s="235"/>
      <c r="N304" s="236"/>
      <c r="O304" s="236"/>
      <c r="P304" s="236"/>
      <c r="Q304" s="236"/>
      <c r="R304" s="236"/>
      <c r="S304" s="236"/>
      <c r="T304" s="237"/>
      <c r="AT304" s="238" t="s">
        <v>138</v>
      </c>
      <c r="AU304" s="238" t="s">
        <v>85</v>
      </c>
      <c r="AV304" s="12" t="s">
        <v>83</v>
      </c>
      <c r="AW304" s="12" t="s">
        <v>39</v>
      </c>
      <c r="AX304" s="12" t="s">
        <v>77</v>
      </c>
      <c r="AY304" s="238" t="s">
        <v>128</v>
      </c>
    </row>
    <row r="305" s="13" customFormat="1">
      <c r="B305" s="239"/>
      <c r="C305" s="240"/>
      <c r="D305" s="230" t="s">
        <v>138</v>
      </c>
      <c r="E305" s="241" t="s">
        <v>32</v>
      </c>
      <c r="F305" s="242" t="s">
        <v>1380</v>
      </c>
      <c r="G305" s="240"/>
      <c r="H305" s="243">
        <v>6</v>
      </c>
      <c r="I305" s="244"/>
      <c r="J305" s="240"/>
      <c r="K305" s="240"/>
      <c r="L305" s="245"/>
      <c r="M305" s="246"/>
      <c r="N305" s="247"/>
      <c r="O305" s="247"/>
      <c r="P305" s="247"/>
      <c r="Q305" s="247"/>
      <c r="R305" s="247"/>
      <c r="S305" s="247"/>
      <c r="T305" s="248"/>
      <c r="AT305" s="249" t="s">
        <v>138</v>
      </c>
      <c r="AU305" s="249" t="s">
        <v>85</v>
      </c>
      <c r="AV305" s="13" t="s">
        <v>85</v>
      </c>
      <c r="AW305" s="13" t="s">
        <v>39</v>
      </c>
      <c r="AX305" s="13" t="s">
        <v>77</v>
      </c>
      <c r="AY305" s="249" t="s">
        <v>128</v>
      </c>
    </row>
    <row r="306" s="14" customFormat="1">
      <c r="B306" s="250"/>
      <c r="C306" s="251"/>
      <c r="D306" s="230" t="s">
        <v>138</v>
      </c>
      <c r="E306" s="252" t="s">
        <v>32</v>
      </c>
      <c r="F306" s="253" t="s">
        <v>141</v>
      </c>
      <c r="G306" s="251"/>
      <c r="H306" s="254">
        <v>6</v>
      </c>
      <c r="I306" s="255"/>
      <c r="J306" s="251"/>
      <c r="K306" s="251"/>
      <c r="L306" s="256"/>
      <c r="M306" s="257"/>
      <c r="N306" s="258"/>
      <c r="O306" s="258"/>
      <c r="P306" s="258"/>
      <c r="Q306" s="258"/>
      <c r="R306" s="258"/>
      <c r="S306" s="258"/>
      <c r="T306" s="259"/>
      <c r="AT306" s="260" t="s">
        <v>138</v>
      </c>
      <c r="AU306" s="260" t="s">
        <v>85</v>
      </c>
      <c r="AV306" s="14" t="s">
        <v>127</v>
      </c>
      <c r="AW306" s="14" t="s">
        <v>39</v>
      </c>
      <c r="AX306" s="14" t="s">
        <v>83</v>
      </c>
      <c r="AY306" s="260" t="s">
        <v>128</v>
      </c>
    </row>
    <row r="307" s="1" customFormat="1" ht="22.5" customHeight="1">
      <c r="B307" s="39"/>
      <c r="C307" s="216" t="s">
        <v>398</v>
      </c>
      <c r="D307" s="216" t="s">
        <v>131</v>
      </c>
      <c r="E307" s="217" t="s">
        <v>513</v>
      </c>
      <c r="F307" s="218" t="s">
        <v>514</v>
      </c>
      <c r="G307" s="219" t="s">
        <v>134</v>
      </c>
      <c r="H307" s="220">
        <v>5</v>
      </c>
      <c r="I307" s="221"/>
      <c r="J307" s="222">
        <f>ROUND(I307*H307,2)</f>
        <v>0</v>
      </c>
      <c r="K307" s="218" t="s">
        <v>135</v>
      </c>
      <c r="L307" s="44"/>
      <c r="M307" s="223" t="s">
        <v>32</v>
      </c>
      <c r="N307" s="224" t="s">
        <v>48</v>
      </c>
      <c r="O307" s="80"/>
      <c r="P307" s="225">
        <f>O307*H307</f>
        <v>0</v>
      </c>
      <c r="Q307" s="225">
        <v>0</v>
      </c>
      <c r="R307" s="225">
        <f>Q307*H307</f>
        <v>0</v>
      </c>
      <c r="S307" s="225">
        <v>0</v>
      </c>
      <c r="T307" s="226">
        <f>S307*H307</f>
        <v>0</v>
      </c>
      <c r="AR307" s="17" t="s">
        <v>136</v>
      </c>
      <c r="AT307" s="17" t="s">
        <v>131</v>
      </c>
      <c r="AU307" s="17" t="s">
        <v>85</v>
      </c>
      <c r="AY307" s="17" t="s">
        <v>128</v>
      </c>
      <c r="BE307" s="227">
        <f>IF(N307="základní",J307,0)</f>
        <v>0</v>
      </c>
      <c r="BF307" s="227">
        <f>IF(N307="snížená",J307,0)</f>
        <v>0</v>
      </c>
      <c r="BG307" s="227">
        <f>IF(N307="zákl. přenesená",J307,0)</f>
        <v>0</v>
      </c>
      <c r="BH307" s="227">
        <f>IF(N307="sníž. přenesená",J307,0)</f>
        <v>0</v>
      </c>
      <c r="BI307" s="227">
        <f>IF(N307="nulová",J307,0)</f>
        <v>0</v>
      </c>
      <c r="BJ307" s="17" t="s">
        <v>83</v>
      </c>
      <c r="BK307" s="227">
        <f>ROUND(I307*H307,2)</f>
        <v>0</v>
      </c>
      <c r="BL307" s="17" t="s">
        <v>136</v>
      </c>
      <c r="BM307" s="17" t="s">
        <v>515</v>
      </c>
    </row>
    <row r="308" s="12" customFormat="1">
      <c r="B308" s="228"/>
      <c r="C308" s="229"/>
      <c r="D308" s="230" t="s">
        <v>138</v>
      </c>
      <c r="E308" s="231" t="s">
        <v>32</v>
      </c>
      <c r="F308" s="232" t="s">
        <v>840</v>
      </c>
      <c r="G308" s="229"/>
      <c r="H308" s="231" t="s">
        <v>32</v>
      </c>
      <c r="I308" s="233"/>
      <c r="J308" s="229"/>
      <c r="K308" s="229"/>
      <c r="L308" s="234"/>
      <c r="M308" s="235"/>
      <c r="N308" s="236"/>
      <c r="O308" s="236"/>
      <c r="P308" s="236"/>
      <c r="Q308" s="236"/>
      <c r="R308" s="236"/>
      <c r="S308" s="236"/>
      <c r="T308" s="237"/>
      <c r="AT308" s="238" t="s">
        <v>138</v>
      </c>
      <c r="AU308" s="238" t="s">
        <v>85</v>
      </c>
      <c r="AV308" s="12" t="s">
        <v>83</v>
      </c>
      <c r="AW308" s="12" t="s">
        <v>39</v>
      </c>
      <c r="AX308" s="12" t="s">
        <v>77</v>
      </c>
      <c r="AY308" s="238" t="s">
        <v>128</v>
      </c>
    </row>
    <row r="309" s="13" customFormat="1">
      <c r="B309" s="239"/>
      <c r="C309" s="240"/>
      <c r="D309" s="230" t="s">
        <v>138</v>
      </c>
      <c r="E309" s="241" t="s">
        <v>32</v>
      </c>
      <c r="F309" s="242" t="s">
        <v>1381</v>
      </c>
      <c r="G309" s="240"/>
      <c r="H309" s="243">
        <v>5</v>
      </c>
      <c r="I309" s="244"/>
      <c r="J309" s="240"/>
      <c r="K309" s="240"/>
      <c r="L309" s="245"/>
      <c r="M309" s="246"/>
      <c r="N309" s="247"/>
      <c r="O309" s="247"/>
      <c r="P309" s="247"/>
      <c r="Q309" s="247"/>
      <c r="R309" s="247"/>
      <c r="S309" s="247"/>
      <c r="T309" s="248"/>
      <c r="AT309" s="249" t="s">
        <v>138</v>
      </c>
      <c r="AU309" s="249" t="s">
        <v>85</v>
      </c>
      <c r="AV309" s="13" t="s">
        <v>85</v>
      </c>
      <c r="AW309" s="13" t="s">
        <v>39</v>
      </c>
      <c r="AX309" s="13" t="s">
        <v>77</v>
      </c>
      <c r="AY309" s="249" t="s">
        <v>128</v>
      </c>
    </row>
    <row r="310" s="14" customFormat="1">
      <c r="B310" s="250"/>
      <c r="C310" s="251"/>
      <c r="D310" s="230" t="s">
        <v>138</v>
      </c>
      <c r="E310" s="252" t="s">
        <v>32</v>
      </c>
      <c r="F310" s="253" t="s">
        <v>141</v>
      </c>
      <c r="G310" s="251"/>
      <c r="H310" s="254">
        <v>5</v>
      </c>
      <c r="I310" s="255"/>
      <c r="J310" s="251"/>
      <c r="K310" s="251"/>
      <c r="L310" s="256"/>
      <c r="M310" s="257"/>
      <c r="N310" s="258"/>
      <c r="O310" s="258"/>
      <c r="P310" s="258"/>
      <c r="Q310" s="258"/>
      <c r="R310" s="258"/>
      <c r="S310" s="258"/>
      <c r="T310" s="259"/>
      <c r="AT310" s="260" t="s">
        <v>138</v>
      </c>
      <c r="AU310" s="260" t="s">
        <v>85</v>
      </c>
      <c r="AV310" s="14" t="s">
        <v>127</v>
      </c>
      <c r="AW310" s="14" t="s">
        <v>39</v>
      </c>
      <c r="AX310" s="14" t="s">
        <v>83</v>
      </c>
      <c r="AY310" s="260" t="s">
        <v>128</v>
      </c>
    </row>
    <row r="311" s="1" customFormat="1" ht="22.5" customHeight="1">
      <c r="B311" s="39"/>
      <c r="C311" s="216" t="s">
        <v>404</v>
      </c>
      <c r="D311" s="216" t="s">
        <v>131</v>
      </c>
      <c r="E311" s="217" t="s">
        <v>518</v>
      </c>
      <c r="F311" s="218" t="s">
        <v>519</v>
      </c>
      <c r="G311" s="219" t="s">
        <v>134</v>
      </c>
      <c r="H311" s="220">
        <v>6</v>
      </c>
      <c r="I311" s="221"/>
      <c r="J311" s="222">
        <f>ROUND(I311*H311,2)</f>
        <v>0</v>
      </c>
      <c r="K311" s="218" t="s">
        <v>135</v>
      </c>
      <c r="L311" s="44"/>
      <c r="M311" s="223" t="s">
        <v>32</v>
      </c>
      <c r="N311" s="224" t="s">
        <v>48</v>
      </c>
      <c r="O311" s="80"/>
      <c r="P311" s="225">
        <f>O311*H311</f>
        <v>0</v>
      </c>
      <c r="Q311" s="225">
        <v>0</v>
      </c>
      <c r="R311" s="225">
        <f>Q311*H311</f>
        <v>0</v>
      </c>
      <c r="S311" s="225">
        <v>0</v>
      </c>
      <c r="T311" s="226">
        <f>S311*H311</f>
        <v>0</v>
      </c>
      <c r="AR311" s="17" t="s">
        <v>136</v>
      </c>
      <c r="AT311" s="17" t="s">
        <v>131</v>
      </c>
      <c r="AU311" s="17" t="s">
        <v>85</v>
      </c>
      <c r="AY311" s="17" t="s">
        <v>128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17" t="s">
        <v>83</v>
      </c>
      <c r="BK311" s="227">
        <f>ROUND(I311*H311,2)</f>
        <v>0</v>
      </c>
      <c r="BL311" s="17" t="s">
        <v>136</v>
      </c>
      <c r="BM311" s="17" t="s">
        <v>520</v>
      </c>
    </row>
    <row r="312" s="12" customFormat="1">
      <c r="B312" s="228"/>
      <c r="C312" s="229"/>
      <c r="D312" s="230" t="s">
        <v>138</v>
      </c>
      <c r="E312" s="231" t="s">
        <v>32</v>
      </c>
      <c r="F312" s="232" t="s">
        <v>840</v>
      </c>
      <c r="G312" s="229"/>
      <c r="H312" s="231" t="s">
        <v>32</v>
      </c>
      <c r="I312" s="233"/>
      <c r="J312" s="229"/>
      <c r="K312" s="229"/>
      <c r="L312" s="234"/>
      <c r="M312" s="235"/>
      <c r="N312" s="236"/>
      <c r="O312" s="236"/>
      <c r="P312" s="236"/>
      <c r="Q312" s="236"/>
      <c r="R312" s="236"/>
      <c r="S312" s="236"/>
      <c r="T312" s="237"/>
      <c r="AT312" s="238" t="s">
        <v>138</v>
      </c>
      <c r="AU312" s="238" t="s">
        <v>85</v>
      </c>
      <c r="AV312" s="12" t="s">
        <v>83</v>
      </c>
      <c r="AW312" s="12" t="s">
        <v>39</v>
      </c>
      <c r="AX312" s="12" t="s">
        <v>77</v>
      </c>
      <c r="AY312" s="238" t="s">
        <v>128</v>
      </c>
    </row>
    <row r="313" s="13" customFormat="1">
      <c r="B313" s="239"/>
      <c r="C313" s="240"/>
      <c r="D313" s="230" t="s">
        <v>138</v>
      </c>
      <c r="E313" s="241" t="s">
        <v>32</v>
      </c>
      <c r="F313" s="242" t="s">
        <v>1382</v>
      </c>
      <c r="G313" s="240"/>
      <c r="H313" s="243">
        <v>6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AT313" s="249" t="s">
        <v>138</v>
      </c>
      <c r="AU313" s="249" t="s">
        <v>85</v>
      </c>
      <c r="AV313" s="13" t="s">
        <v>85</v>
      </c>
      <c r="AW313" s="13" t="s">
        <v>39</v>
      </c>
      <c r="AX313" s="13" t="s">
        <v>77</v>
      </c>
      <c r="AY313" s="249" t="s">
        <v>128</v>
      </c>
    </row>
    <row r="314" s="14" customFormat="1">
      <c r="B314" s="250"/>
      <c r="C314" s="251"/>
      <c r="D314" s="230" t="s">
        <v>138</v>
      </c>
      <c r="E314" s="252" t="s">
        <v>32</v>
      </c>
      <c r="F314" s="253" t="s">
        <v>141</v>
      </c>
      <c r="G314" s="251"/>
      <c r="H314" s="254">
        <v>6</v>
      </c>
      <c r="I314" s="255"/>
      <c r="J314" s="251"/>
      <c r="K314" s="251"/>
      <c r="L314" s="256"/>
      <c r="M314" s="257"/>
      <c r="N314" s="258"/>
      <c r="O314" s="258"/>
      <c r="P314" s="258"/>
      <c r="Q314" s="258"/>
      <c r="R314" s="258"/>
      <c r="S314" s="258"/>
      <c r="T314" s="259"/>
      <c r="AT314" s="260" t="s">
        <v>138</v>
      </c>
      <c r="AU314" s="260" t="s">
        <v>85</v>
      </c>
      <c r="AV314" s="14" t="s">
        <v>127</v>
      </c>
      <c r="AW314" s="14" t="s">
        <v>39</v>
      </c>
      <c r="AX314" s="14" t="s">
        <v>83</v>
      </c>
      <c r="AY314" s="260" t="s">
        <v>128</v>
      </c>
    </row>
    <row r="315" s="1" customFormat="1" ht="22.5" customHeight="1">
      <c r="B315" s="39"/>
      <c r="C315" s="216" t="s">
        <v>409</v>
      </c>
      <c r="D315" s="216" t="s">
        <v>131</v>
      </c>
      <c r="E315" s="217" t="s">
        <v>523</v>
      </c>
      <c r="F315" s="218" t="s">
        <v>524</v>
      </c>
      <c r="G315" s="219" t="s">
        <v>134</v>
      </c>
      <c r="H315" s="220">
        <v>6</v>
      </c>
      <c r="I315" s="221"/>
      <c r="J315" s="222">
        <f>ROUND(I315*H315,2)</f>
        <v>0</v>
      </c>
      <c r="K315" s="218" t="s">
        <v>135</v>
      </c>
      <c r="L315" s="44"/>
      <c r="M315" s="223" t="s">
        <v>32</v>
      </c>
      <c r="N315" s="224" t="s">
        <v>48</v>
      </c>
      <c r="O315" s="80"/>
      <c r="P315" s="225">
        <f>O315*H315</f>
        <v>0</v>
      </c>
      <c r="Q315" s="225">
        <v>0</v>
      </c>
      <c r="R315" s="225">
        <f>Q315*H315</f>
        <v>0</v>
      </c>
      <c r="S315" s="225">
        <v>0</v>
      </c>
      <c r="T315" s="226">
        <f>S315*H315</f>
        <v>0</v>
      </c>
      <c r="AR315" s="17" t="s">
        <v>136</v>
      </c>
      <c r="AT315" s="17" t="s">
        <v>131</v>
      </c>
      <c r="AU315" s="17" t="s">
        <v>85</v>
      </c>
      <c r="AY315" s="17" t="s">
        <v>128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17" t="s">
        <v>83</v>
      </c>
      <c r="BK315" s="227">
        <f>ROUND(I315*H315,2)</f>
        <v>0</v>
      </c>
      <c r="BL315" s="17" t="s">
        <v>136</v>
      </c>
      <c r="BM315" s="17" t="s">
        <v>525</v>
      </c>
    </row>
    <row r="316" s="12" customFormat="1">
      <c r="B316" s="228"/>
      <c r="C316" s="229"/>
      <c r="D316" s="230" t="s">
        <v>138</v>
      </c>
      <c r="E316" s="231" t="s">
        <v>32</v>
      </c>
      <c r="F316" s="232" t="s">
        <v>840</v>
      </c>
      <c r="G316" s="229"/>
      <c r="H316" s="231" t="s">
        <v>32</v>
      </c>
      <c r="I316" s="233"/>
      <c r="J316" s="229"/>
      <c r="K316" s="229"/>
      <c r="L316" s="234"/>
      <c r="M316" s="235"/>
      <c r="N316" s="236"/>
      <c r="O316" s="236"/>
      <c r="P316" s="236"/>
      <c r="Q316" s="236"/>
      <c r="R316" s="236"/>
      <c r="S316" s="236"/>
      <c r="T316" s="237"/>
      <c r="AT316" s="238" t="s">
        <v>138</v>
      </c>
      <c r="AU316" s="238" t="s">
        <v>85</v>
      </c>
      <c r="AV316" s="12" t="s">
        <v>83</v>
      </c>
      <c r="AW316" s="12" t="s">
        <v>39</v>
      </c>
      <c r="AX316" s="12" t="s">
        <v>77</v>
      </c>
      <c r="AY316" s="238" t="s">
        <v>128</v>
      </c>
    </row>
    <row r="317" s="13" customFormat="1">
      <c r="B317" s="239"/>
      <c r="C317" s="240"/>
      <c r="D317" s="230" t="s">
        <v>138</v>
      </c>
      <c r="E317" s="241" t="s">
        <v>32</v>
      </c>
      <c r="F317" s="242" t="s">
        <v>1383</v>
      </c>
      <c r="G317" s="240"/>
      <c r="H317" s="243">
        <v>6</v>
      </c>
      <c r="I317" s="244"/>
      <c r="J317" s="240"/>
      <c r="K317" s="240"/>
      <c r="L317" s="245"/>
      <c r="M317" s="246"/>
      <c r="N317" s="247"/>
      <c r="O317" s="247"/>
      <c r="P317" s="247"/>
      <c r="Q317" s="247"/>
      <c r="R317" s="247"/>
      <c r="S317" s="247"/>
      <c r="T317" s="248"/>
      <c r="AT317" s="249" t="s">
        <v>138</v>
      </c>
      <c r="AU317" s="249" t="s">
        <v>85</v>
      </c>
      <c r="AV317" s="13" t="s">
        <v>85</v>
      </c>
      <c r="AW317" s="13" t="s">
        <v>39</v>
      </c>
      <c r="AX317" s="13" t="s">
        <v>77</v>
      </c>
      <c r="AY317" s="249" t="s">
        <v>128</v>
      </c>
    </row>
    <row r="318" s="14" customFormat="1">
      <c r="B318" s="250"/>
      <c r="C318" s="251"/>
      <c r="D318" s="230" t="s">
        <v>138</v>
      </c>
      <c r="E318" s="252" t="s">
        <v>32</v>
      </c>
      <c r="F318" s="253" t="s">
        <v>141</v>
      </c>
      <c r="G318" s="251"/>
      <c r="H318" s="254">
        <v>6</v>
      </c>
      <c r="I318" s="255"/>
      <c r="J318" s="251"/>
      <c r="K318" s="251"/>
      <c r="L318" s="256"/>
      <c r="M318" s="257"/>
      <c r="N318" s="258"/>
      <c r="O318" s="258"/>
      <c r="P318" s="258"/>
      <c r="Q318" s="258"/>
      <c r="R318" s="258"/>
      <c r="S318" s="258"/>
      <c r="T318" s="259"/>
      <c r="AT318" s="260" t="s">
        <v>138</v>
      </c>
      <c r="AU318" s="260" t="s">
        <v>85</v>
      </c>
      <c r="AV318" s="14" t="s">
        <v>127</v>
      </c>
      <c r="AW318" s="14" t="s">
        <v>39</v>
      </c>
      <c r="AX318" s="14" t="s">
        <v>83</v>
      </c>
      <c r="AY318" s="260" t="s">
        <v>128</v>
      </c>
    </row>
    <row r="319" s="1" customFormat="1" ht="22.5" customHeight="1">
      <c r="B319" s="39"/>
      <c r="C319" s="216" t="s">
        <v>414</v>
      </c>
      <c r="D319" s="216" t="s">
        <v>131</v>
      </c>
      <c r="E319" s="217" t="s">
        <v>528</v>
      </c>
      <c r="F319" s="218" t="s">
        <v>529</v>
      </c>
      <c r="G319" s="219" t="s">
        <v>134</v>
      </c>
      <c r="H319" s="220">
        <v>3</v>
      </c>
      <c r="I319" s="221"/>
      <c r="J319" s="222">
        <f>ROUND(I319*H319,2)</f>
        <v>0</v>
      </c>
      <c r="K319" s="218" t="s">
        <v>135</v>
      </c>
      <c r="L319" s="44"/>
      <c r="M319" s="223" t="s">
        <v>32</v>
      </c>
      <c r="N319" s="224" t="s">
        <v>48</v>
      </c>
      <c r="O319" s="80"/>
      <c r="P319" s="225">
        <f>O319*H319</f>
        <v>0</v>
      </c>
      <c r="Q319" s="225">
        <v>0</v>
      </c>
      <c r="R319" s="225">
        <f>Q319*H319</f>
        <v>0</v>
      </c>
      <c r="S319" s="225">
        <v>0</v>
      </c>
      <c r="T319" s="226">
        <f>S319*H319</f>
        <v>0</v>
      </c>
      <c r="AR319" s="17" t="s">
        <v>136</v>
      </c>
      <c r="AT319" s="17" t="s">
        <v>131</v>
      </c>
      <c r="AU319" s="17" t="s">
        <v>85</v>
      </c>
      <c r="AY319" s="17" t="s">
        <v>128</v>
      </c>
      <c r="BE319" s="227">
        <f>IF(N319="základní",J319,0)</f>
        <v>0</v>
      </c>
      <c r="BF319" s="227">
        <f>IF(N319="snížená",J319,0)</f>
        <v>0</v>
      </c>
      <c r="BG319" s="227">
        <f>IF(N319="zákl. přenesená",J319,0)</f>
        <v>0</v>
      </c>
      <c r="BH319" s="227">
        <f>IF(N319="sníž. přenesená",J319,0)</f>
        <v>0</v>
      </c>
      <c r="BI319" s="227">
        <f>IF(N319="nulová",J319,0)</f>
        <v>0</v>
      </c>
      <c r="BJ319" s="17" t="s">
        <v>83</v>
      </c>
      <c r="BK319" s="227">
        <f>ROUND(I319*H319,2)</f>
        <v>0</v>
      </c>
      <c r="BL319" s="17" t="s">
        <v>136</v>
      </c>
      <c r="BM319" s="17" t="s">
        <v>1384</v>
      </c>
    </row>
    <row r="320" s="12" customFormat="1">
      <c r="B320" s="228"/>
      <c r="C320" s="229"/>
      <c r="D320" s="230" t="s">
        <v>138</v>
      </c>
      <c r="E320" s="231" t="s">
        <v>32</v>
      </c>
      <c r="F320" s="232" t="s">
        <v>840</v>
      </c>
      <c r="G320" s="229"/>
      <c r="H320" s="231" t="s">
        <v>32</v>
      </c>
      <c r="I320" s="233"/>
      <c r="J320" s="229"/>
      <c r="K320" s="229"/>
      <c r="L320" s="234"/>
      <c r="M320" s="235"/>
      <c r="N320" s="236"/>
      <c r="O320" s="236"/>
      <c r="P320" s="236"/>
      <c r="Q320" s="236"/>
      <c r="R320" s="236"/>
      <c r="S320" s="236"/>
      <c r="T320" s="237"/>
      <c r="AT320" s="238" t="s">
        <v>138</v>
      </c>
      <c r="AU320" s="238" t="s">
        <v>85</v>
      </c>
      <c r="AV320" s="12" t="s">
        <v>83</v>
      </c>
      <c r="AW320" s="12" t="s">
        <v>39</v>
      </c>
      <c r="AX320" s="12" t="s">
        <v>77</v>
      </c>
      <c r="AY320" s="238" t="s">
        <v>128</v>
      </c>
    </row>
    <row r="321" s="13" customFormat="1">
      <c r="B321" s="239"/>
      <c r="C321" s="240"/>
      <c r="D321" s="230" t="s">
        <v>138</v>
      </c>
      <c r="E321" s="241" t="s">
        <v>32</v>
      </c>
      <c r="F321" s="242" t="s">
        <v>1385</v>
      </c>
      <c r="G321" s="240"/>
      <c r="H321" s="243">
        <v>3</v>
      </c>
      <c r="I321" s="244"/>
      <c r="J321" s="240"/>
      <c r="K321" s="240"/>
      <c r="L321" s="245"/>
      <c r="M321" s="246"/>
      <c r="N321" s="247"/>
      <c r="O321" s="247"/>
      <c r="P321" s="247"/>
      <c r="Q321" s="247"/>
      <c r="R321" s="247"/>
      <c r="S321" s="247"/>
      <c r="T321" s="248"/>
      <c r="AT321" s="249" t="s">
        <v>138</v>
      </c>
      <c r="AU321" s="249" t="s">
        <v>85</v>
      </c>
      <c r="AV321" s="13" t="s">
        <v>85</v>
      </c>
      <c r="AW321" s="13" t="s">
        <v>39</v>
      </c>
      <c r="AX321" s="13" t="s">
        <v>77</v>
      </c>
      <c r="AY321" s="249" t="s">
        <v>128</v>
      </c>
    </row>
    <row r="322" s="14" customFormat="1">
      <c r="B322" s="250"/>
      <c r="C322" s="251"/>
      <c r="D322" s="230" t="s">
        <v>138</v>
      </c>
      <c r="E322" s="252" t="s">
        <v>32</v>
      </c>
      <c r="F322" s="253" t="s">
        <v>141</v>
      </c>
      <c r="G322" s="251"/>
      <c r="H322" s="254">
        <v>3</v>
      </c>
      <c r="I322" s="255"/>
      <c r="J322" s="251"/>
      <c r="K322" s="251"/>
      <c r="L322" s="256"/>
      <c r="M322" s="257"/>
      <c r="N322" s="258"/>
      <c r="O322" s="258"/>
      <c r="P322" s="258"/>
      <c r="Q322" s="258"/>
      <c r="R322" s="258"/>
      <c r="S322" s="258"/>
      <c r="T322" s="259"/>
      <c r="AT322" s="260" t="s">
        <v>138</v>
      </c>
      <c r="AU322" s="260" t="s">
        <v>85</v>
      </c>
      <c r="AV322" s="14" t="s">
        <v>127</v>
      </c>
      <c r="AW322" s="14" t="s">
        <v>39</v>
      </c>
      <c r="AX322" s="14" t="s">
        <v>83</v>
      </c>
      <c r="AY322" s="260" t="s">
        <v>128</v>
      </c>
    </row>
    <row r="323" s="1" customFormat="1" ht="22.5" customHeight="1">
      <c r="B323" s="39"/>
      <c r="C323" s="216" t="s">
        <v>419</v>
      </c>
      <c r="D323" s="216" t="s">
        <v>131</v>
      </c>
      <c r="E323" s="217" t="s">
        <v>533</v>
      </c>
      <c r="F323" s="218" t="s">
        <v>534</v>
      </c>
      <c r="G323" s="219" t="s">
        <v>134</v>
      </c>
      <c r="H323" s="220">
        <v>4</v>
      </c>
      <c r="I323" s="221"/>
      <c r="J323" s="222">
        <f>ROUND(I323*H323,2)</f>
        <v>0</v>
      </c>
      <c r="K323" s="218" t="s">
        <v>135</v>
      </c>
      <c r="L323" s="44"/>
      <c r="M323" s="223" t="s">
        <v>32</v>
      </c>
      <c r="N323" s="224" t="s">
        <v>48</v>
      </c>
      <c r="O323" s="80"/>
      <c r="P323" s="225">
        <f>O323*H323</f>
        <v>0</v>
      </c>
      <c r="Q323" s="225">
        <v>0</v>
      </c>
      <c r="R323" s="225">
        <f>Q323*H323</f>
        <v>0</v>
      </c>
      <c r="S323" s="225">
        <v>0</v>
      </c>
      <c r="T323" s="226">
        <f>S323*H323</f>
        <v>0</v>
      </c>
      <c r="AR323" s="17" t="s">
        <v>136</v>
      </c>
      <c r="AT323" s="17" t="s">
        <v>131</v>
      </c>
      <c r="AU323" s="17" t="s">
        <v>85</v>
      </c>
      <c r="AY323" s="17" t="s">
        <v>128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17" t="s">
        <v>83</v>
      </c>
      <c r="BK323" s="227">
        <f>ROUND(I323*H323,2)</f>
        <v>0</v>
      </c>
      <c r="BL323" s="17" t="s">
        <v>136</v>
      </c>
      <c r="BM323" s="17" t="s">
        <v>535</v>
      </c>
    </row>
    <row r="324" s="12" customFormat="1">
      <c r="B324" s="228"/>
      <c r="C324" s="229"/>
      <c r="D324" s="230" t="s">
        <v>138</v>
      </c>
      <c r="E324" s="231" t="s">
        <v>32</v>
      </c>
      <c r="F324" s="232" t="s">
        <v>840</v>
      </c>
      <c r="G324" s="229"/>
      <c r="H324" s="231" t="s">
        <v>32</v>
      </c>
      <c r="I324" s="233"/>
      <c r="J324" s="229"/>
      <c r="K324" s="229"/>
      <c r="L324" s="234"/>
      <c r="M324" s="235"/>
      <c r="N324" s="236"/>
      <c r="O324" s="236"/>
      <c r="P324" s="236"/>
      <c r="Q324" s="236"/>
      <c r="R324" s="236"/>
      <c r="S324" s="236"/>
      <c r="T324" s="237"/>
      <c r="AT324" s="238" t="s">
        <v>138</v>
      </c>
      <c r="AU324" s="238" t="s">
        <v>85</v>
      </c>
      <c r="AV324" s="12" t="s">
        <v>83</v>
      </c>
      <c r="AW324" s="12" t="s">
        <v>39</v>
      </c>
      <c r="AX324" s="12" t="s">
        <v>77</v>
      </c>
      <c r="AY324" s="238" t="s">
        <v>128</v>
      </c>
    </row>
    <row r="325" s="13" customFormat="1">
      <c r="B325" s="239"/>
      <c r="C325" s="240"/>
      <c r="D325" s="230" t="s">
        <v>138</v>
      </c>
      <c r="E325" s="241" t="s">
        <v>32</v>
      </c>
      <c r="F325" s="242" t="s">
        <v>1386</v>
      </c>
      <c r="G325" s="240"/>
      <c r="H325" s="243">
        <v>4</v>
      </c>
      <c r="I325" s="244"/>
      <c r="J325" s="240"/>
      <c r="K325" s="240"/>
      <c r="L325" s="245"/>
      <c r="M325" s="246"/>
      <c r="N325" s="247"/>
      <c r="O325" s="247"/>
      <c r="P325" s="247"/>
      <c r="Q325" s="247"/>
      <c r="R325" s="247"/>
      <c r="S325" s="247"/>
      <c r="T325" s="248"/>
      <c r="AT325" s="249" t="s">
        <v>138</v>
      </c>
      <c r="AU325" s="249" t="s">
        <v>85</v>
      </c>
      <c r="AV325" s="13" t="s">
        <v>85</v>
      </c>
      <c r="AW325" s="13" t="s">
        <v>39</v>
      </c>
      <c r="AX325" s="13" t="s">
        <v>77</v>
      </c>
      <c r="AY325" s="249" t="s">
        <v>128</v>
      </c>
    </row>
    <row r="326" s="14" customFormat="1">
      <c r="B326" s="250"/>
      <c r="C326" s="251"/>
      <c r="D326" s="230" t="s">
        <v>138</v>
      </c>
      <c r="E326" s="252" t="s">
        <v>32</v>
      </c>
      <c r="F326" s="253" t="s">
        <v>141</v>
      </c>
      <c r="G326" s="251"/>
      <c r="H326" s="254">
        <v>4</v>
      </c>
      <c r="I326" s="255"/>
      <c r="J326" s="251"/>
      <c r="K326" s="251"/>
      <c r="L326" s="256"/>
      <c r="M326" s="257"/>
      <c r="N326" s="258"/>
      <c r="O326" s="258"/>
      <c r="P326" s="258"/>
      <c r="Q326" s="258"/>
      <c r="R326" s="258"/>
      <c r="S326" s="258"/>
      <c r="T326" s="259"/>
      <c r="AT326" s="260" t="s">
        <v>138</v>
      </c>
      <c r="AU326" s="260" t="s">
        <v>85</v>
      </c>
      <c r="AV326" s="14" t="s">
        <v>127</v>
      </c>
      <c r="AW326" s="14" t="s">
        <v>39</v>
      </c>
      <c r="AX326" s="14" t="s">
        <v>83</v>
      </c>
      <c r="AY326" s="260" t="s">
        <v>128</v>
      </c>
    </row>
    <row r="327" s="1" customFormat="1" ht="22.5" customHeight="1">
      <c r="B327" s="39"/>
      <c r="C327" s="216" t="s">
        <v>423</v>
      </c>
      <c r="D327" s="216" t="s">
        <v>131</v>
      </c>
      <c r="E327" s="217" t="s">
        <v>538</v>
      </c>
      <c r="F327" s="218" t="s">
        <v>539</v>
      </c>
      <c r="G327" s="219" t="s">
        <v>134</v>
      </c>
      <c r="H327" s="220">
        <v>3</v>
      </c>
      <c r="I327" s="221"/>
      <c r="J327" s="222">
        <f>ROUND(I327*H327,2)</f>
        <v>0</v>
      </c>
      <c r="K327" s="218" t="s">
        <v>135</v>
      </c>
      <c r="L327" s="44"/>
      <c r="M327" s="223" t="s">
        <v>32</v>
      </c>
      <c r="N327" s="224" t="s">
        <v>48</v>
      </c>
      <c r="O327" s="80"/>
      <c r="P327" s="225">
        <f>O327*H327</f>
        <v>0</v>
      </c>
      <c r="Q327" s="225">
        <v>0</v>
      </c>
      <c r="R327" s="225">
        <f>Q327*H327</f>
        <v>0</v>
      </c>
      <c r="S327" s="225">
        <v>0</v>
      </c>
      <c r="T327" s="226">
        <f>S327*H327</f>
        <v>0</v>
      </c>
      <c r="AR327" s="17" t="s">
        <v>136</v>
      </c>
      <c r="AT327" s="17" t="s">
        <v>131</v>
      </c>
      <c r="AU327" s="17" t="s">
        <v>85</v>
      </c>
      <c r="AY327" s="17" t="s">
        <v>128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17" t="s">
        <v>83</v>
      </c>
      <c r="BK327" s="227">
        <f>ROUND(I327*H327,2)</f>
        <v>0</v>
      </c>
      <c r="BL327" s="17" t="s">
        <v>136</v>
      </c>
      <c r="BM327" s="17" t="s">
        <v>540</v>
      </c>
    </row>
    <row r="328" s="12" customFormat="1">
      <c r="B328" s="228"/>
      <c r="C328" s="229"/>
      <c r="D328" s="230" t="s">
        <v>138</v>
      </c>
      <c r="E328" s="231" t="s">
        <v>32</v>
      </c>
      <c r="F328" s="232" t="s">
        <v>840</v>
      </c>
      <c r="G328" s="229"/>
      <c r="H328" s="231" t="s">
        <v>32</v>
      </c>
      <c r="I328" s="233"/>
      <c r="J328" s="229"/>
      <c r="K328" s="229"/>
      <c r="L328" s="234"/>
      <c r="M328" s="235"/>
      <c r="N328" s="236"/>
      <c r="O328" s="236"/>
      <c r="P328" s="236"/>
      <c r="Q328" s="236"/>
      <c r="R328" s="236"/>
      <c r="S328" s="236"/>
      <c r="T328" s="237"/>
      <c r="AT328" s="238" t="s">
        <v>138</v>
      </c>
      <c r="AU328" s="238" t="s">
        <v>85</v>
      </c>
      <c r="AV328" s="12" t="s">
        <v>83</v>
      </c>
      <c r="AW328" s="12" t="s">
        <v>39</v>
      </c>
      <c r="AX328" s="12" t="s">
        <v>77</v>
      </c>
      <c r="AY328" s="238" t="s">
        <v>128</v>
      </c>
    </row>
    <row r="329" s="13" customFormat="1">
      <c r="B329" s="239"/>
      <c r="C329" s="240"/>
      <c r="D329" s="230" t="s">
        <v>138</v>
      </c>
      <c r="E329" s="241" t="s">
        <v>32</v>
      </c>
      <c r="F329" s="242" t="s">
        <v>1387</v>
      </c>
      <c r="G329" s="240"/>
      <c r="H329" s="243">
        <v>3</v>
      </c>
      <c r="I329" s="244"/>
      <c r="J329" s="240"/>
      <c r="K329" s="240"/>
      <c r="L329" s="245"/>
      <c r="M329" s="246"/>
      <c r="N329" s="247"/>
      <c r="O329" s="247"/>
      <c r="P329" s="247"/>
      <c r="Q329" s="247"/>
      <c r="R329" s="247"/>
      <c r="S329" s="247"/>
      <c r="T329" s="248"/>
      <c r="AT329" s="249" t="s">
        <v>138</v>
      </c>
      <c r="AU329" s="249" t="s">
        <v>85</v>
      </c>
      <c r="AV329" s="13" t="s">
        <v>85</v>
      </c>
      <c r="AW329" s="13" t="s">
        <v>39</v>
      </c>
      <c r="AX329" s="13" t="s">
        <v>77</v>
      </c>
      <c r="AY329" s="249" t="s">
        <v>128</v>
      </c>
    </row>
    <row r="330" s="14" customFormat="1">
      <c r="B330" s="250"/>
      <c r="C330" s="251"/>
      <c r="D330" s="230" t="s">
        <v>138</v>
      </c>
      <c r="E330" s="252" t="s">
        <v>32</v>
      </c>
      <c r="F330" s="253" t="s">
        <v>141</v>
      </c>
      <c r="G330" s="251"/>
      <c r="H330" s="254">
        <v>3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AT330" s="260" t="s">
        <v>138</v>
      </c>
      <c r="AU330" s="260" t="s">
        <v>85</v>
      </c>
      <c r="AV330" s="14" t="s">
        <v>127</v>
      </c>
      <c r="AW330" s="14" t="s">
        <v>39</v>
      </c>
      <c r="AX330" s="14" t="s">
        <v>83</v>
      </c>
      <c r="AY330" s="260" t="s">
        <v>128</v>
      </c>
    </row>
    <row r="331" s="1" customFormat="1" ht="22.5" customHeight="1">
      <c r="B331" s="39"/>
      <c r="C331" s="216" t="s">
        <v>428</v>
      </c>
      <c r="D331" s="216" t="s">
        <v>131</v>
      </c>
      <c r="E331" s="217" t="s">
        <v>543</v>
      </c>
      <c r="F331" s="218" t="s">
        <v>544</v>
      </c>
      <c r="G331" s="219" t="s">
        <v>134</v>
      </c>
      <c r="H331" s="220">
        <v>12</v>
      </c>
      <c r="I331" s="221"/>
      <c r="J331" s="222">
        <f>ROUND(I331*H331,2)</f>
        <v>0</v>
      </c>
      <c r="K331" s="218" t="s">
        <v>135</v>
      </c>
      <c r="L331" s="44"/>
      <c r="M331" s="223" t="s">
        <v>32</v>
      </c>
      <c r="N331" s="224" t="s">
        <v>48</v>
      </c>
      <c r="O331" s="80"/>
      <c r="P331" s="225">
        <f>O331*H331</f>
        <v>0</v>
      </c>
      <c r="Q331" s="225">
        <v>0</v>
      </c>
      <c r="R331" s="225">
        <f>Q331*H331</f>
        <v>0</v>
      </c>
      <c r="S331" s="225">
        <v>0</v>
      </c>
      <c r="T331" s="226">
        <f>S331*H331</f>
        <v>0</v>
      </c>
      <c r="AR331" s="17" t="s">
        <v>136</v>
      </c>
      <c r="AT331" s="17" t="s">
        <v>131</v>
      </c>
      <c r="AU331" s="17" t="s">
        <v>85</v>
      </c>
      <c r="AY331" s="17" t="s">
        <v>128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17" t="s">
        <v>83</v>
      </c>
      <c r="BK331" s="227">
        <f>ROUND(I331*H331,2)</f>
        <v>0</v>
      </c>
      <c r="BL331" s="17" t="s">
        <v>136</v>
      </c>
      <c r="BM331" s="17" t="s">
        <v>545</v>
      </c>
    </row>
    <row r="332" s="12" customFormat="1">
      <c r="B332" s="228"/>
      <c r="C332" s="229"/>
      <c r="D332" s="230" t="s">
        <v>138</v>
      </c>
      <c r="E332" s="231" t="s">
        <v>32</v>
      </c>
      <c r="F332" s="232" t="s">
        <v>840</v>
      </c>
      <c r="G332" s="229"/>
      <c r="H332" s="231" t="s">
        <v>32</v>
      </c>
      <c r="I332" s="233"/>
      <c r="J332" s="229"/>
      <c r="K332" s="229"/>
      <c r="L332" s="234"/>
      <c r="M332" s="235"/>
      <c r="N332" s="236"/>
      <c r="O332" s="236"/>
      <c r="P332" s="236"/>
      <c r="Q332" s="236"/>
      <c r="R332" s="236"/>
      <c r="S332" s="236"/>
      <c r="T332" s="237"/>
      <c r="AT332" s="238" t="s">
        <v>138</v>
      </c>
      <c r="AU332" s="238" t="s">
        <v>85</v>
      </c>
      <c r="AV332" s="12" t="s">
        <v>83</v>
      </c>
      <c r="AW332" s="12" t="s">
        <v>39</v>
      </c>
      <c r="AX332" s="12" t="s">
        <v>77</v>
      </c>
      <c r="AY332" s="238" t="s">
        <v>128</v>
      </c>
    </row>
    <row r="333" s="13" customFormat="1">
      <c r="B333" s="239"/>
      <c r="C333" s="240"/>
      <c r="D333" s="230" t="s">
        <v>138</v>
      </c>
      <c r="E333" s="241" t="s">
        <v>32</v>
      </c>
      <c r="F333" s="242" t="s">
        <v>1388</v>
      </c>
      <c r="G333" s="240"/>
      <c r="H333" s="243">
        <v>12</v>
      </c>
      <c r="I333" s="244"/>
      <c r="J333" s="240"/>
      <c r="K333" s="240"/>
      <c r="L333" s="245"/>
      <c r="M333" s="246"/>
      <c r="N333" s="247"/>
      <c r="O333" s="247"/>
      <c r="P333" s="247"/>
      <c r="Q333" s="247"/>
      <c r="R333" s="247"/>
      <c r="S333" s="247"/>
      <c r="T333" s="248"/>
      <c r="AT333" s="249" t="s">
        <v>138</v>
      </c>
      <c r="AU333" s="249" t="s">
        <v>85</v>
      </c>
      <c r="AV333" s="13" t="s">
        <v>85</v>
      </c>
      <c r="AW333" s="13" t="s">
        <v>39</v>
      </c>
      <c r="AX333" s="13" t="s">
        <v>77</v>
      </c>
      <c r="AY333" s="249" t="s">
        <v>128</v>
      </c>
    </row>
    <row r="334" s="14" customFormat="1">
      <c r="B334" s="250"/>
      <c r="C334" s="251"/>
      <c r="D334" s="230" t="s">
        <v>138</v>
      </c>
      <c r="E334" s="252" t="s">
        <v>32</v>
      </c>
      <c r="F334" s="253" t="s">
        <v>141</v>
      </c>
      <c r="G334" s="251"/>
      <c r="H334" s="254">
        <v>12</v>
      </c>
      <c r="I334" s="255"/>
      <c r="J334" s="251"/>
      <c r="K334" s="251"/>
      <c r="L334" s="256"/>
      <c r="M334" s="257"/>
      <c r="N334" s="258"/>
      <c r="O334" s="258"/>
      <c r="P334" s="258"/>
      <c r="Q334" s="258"/>
      <c r="R334" s="258"/>
      <c r="S334" s="258"/>
      <c r="T334" s="259"/>
      <c r="AT334" s="260" t="s">
        <v>138</v>
      </c>
      <c r="AU334" s="260" t="s">
        <v>85</v>
      </c>
      <c r="AV334" s="14" t="s">
        <v>127</v>
      </c>
      <c r="AW334" s="14" t="s">
        <v>39</v>
      </c>
      <c r="AX334" s="14" t="s">
        <v>83</v>
      </c>
      <c r="AY334" s="260" t="s">
        <v>128</v>
      </c>
    </row>
    <row r="335" s="1" customFormat="1" ht="22.5" customHeight="1">
      <c r="B335" s="39"/>
      <c r="C335" s="216" t="s">
        <v>433</v>
      </c>
      <c r="D335" s="216" t="s">
        <v>131</v>
      </c>
      <c r="E335" s="217" t="s">
        <v>568</v>
      </c>
      <c r="F335" s="218" t="s">
        <v>569</v>
      </c>
      <c r="G335" s="219" t="s">
        <v>134</v>
      </c>
      <c r="H335" s="220">
        <v>2</v>
      </c>
      <c r="I335" s="221"/>
      <c r="J335" s="222">
        <f>ROUND(I335*H335,2)</f>
        <v>0</v>
      </c>
      <c r="K335" s="218" t="s">
        <v>135</v>
      </c>
      <c r="L335" s="44"/>
      <c r="M335" s="223" t="s">
        <v>32</v>
      </c>
      <c r="N335" s="224" t="s">
        <v>48</v>
      </c>
      <c r="O335" s="80"/>
      <c r="P335" s="225">
        <f>O335*H335</f>
        <v>0</v>
      </c>
      <c r="Q335" s="225">
        <v>0</v>
      </c>
      <c r="R335" s="225">
        <f>Q335*H335</f>
        <v>0</v>
      </c>
      <c r="S335" s="225">
        <v>0</v>
      </c>
      <c r="T335" s="226">
        <f>S335*H335</f>
        <v>0</v>
      </c>
      <c r="AR335" s="17" t="s">
        <v>136</v>
      </c>
      <c r="AT335" s="17" t="s">
        <v>131</v>
      </c>
      <c r="AU335" s="17" t="s">
        <v>85</v>
      </c>
      <c r="AY335" s="17" t="s">
        <v>128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17" t="s">
        <v>83</v>
      </c>
      <c r="BK335" s="227">
        <f>ROUND(I335*H335,2)</f>
        <v>0</v>
      </c>
      <c r="BL335" s="17" t="s">
        <v>136</v>
      </c>
      <c r="BM335" s="17" t="s">
        <v>570</v>
      </c>
    </row>
    <row r="336" s="12" customFormat="1">
      <c r="B336" s="228"/>
      <c r="C336" s="229"/>
      <c r="D336" s="230" t="s">
        <v>138</v>
      </c>
      <c r="E336" s="231" t="s">
        <v>32</v>
      </c>
      <c r="F336" s="232" t="s">
        <v>840</v>
      </c>
      <c r="G336" s="229"/>
      <c r="H336" s="231" t="s">
        <v>32</v>
      </c>
      <c r="I336" s="233"/>
      <c r="J336" s="229"/>
      <c r="K336" s="229"/>
      <c r="L336" s="234"/>
      <c r="M336" s="235"/>
      <c r="N336" s="236"/>
      <c r="O336" s="236"/>
      <c r="P336" s="236"/>
      <c r="Q336" s="236"/>
      <c r="R336" s="236"/>
      <c r="S336" s="236"/>
      <c r="T336" s="237"/>
      <c r="AT336" s="238" t="s">
        <v>138</v>
      </c>
      <c r="AU336" s="238" t="s">
        <v>85</v>
      </c>
      <c r="AV336" s="12" t="s">
        <v>83</v>
      </c>
      <c r="AW336" s="12" t="s">
        <v>39</v>
      </c>
      <c r="AX336" s="12" t="s">
        <v>77</v>
      </c>
      <c r="AY336" s="238" t="s">
        <v>128</v>
      </c>
    </row>
    <row r="337" s="13" customFormat="1">
      <c r="B337" s="239"/>
      <c r="C337" s="240"/>
      <c r="D337" s="230" t="s">
        <v>138</v>
      </c>
      <c r="E337" s="241" t="s">
        <v>32</v>
      </c>
      <c r="F337" s="242" t="s">
        <v>576</v>
      </c>
      <c r="G337" s="240"/>
      <c r="H337" s="243">
        <v>2</v>
      </c>
      <c r="I337" s="244"/>
      <c r="J337" s="240"/>
      <c r="K337" s="240"/>
      <c r="L337" s="245"/>
      <c r="M337" s="246"/>
      <c r="N337" s="247"/>
      <c r="O337" s="247"/>
      <c r="P337" s="247"/>
      <c r="Q337" s="247"/>
      <c r="R337" s="247"/>
      <c r="S337" s="247"/>
      <c r="T337" s="248"/>
      <c r="AT337" s="249" t="s">
        <v>138</v>
      </c>
      <c r="AU337" s="249" t="s">
        <v>85</v>
      </c>
      <c r="AV337" s="13" t="s">
        <v>85</v>
      </c>
      <c r="AW337" s="13" t="s">
        <v>39</v>
      </c>
      <c r="AX337" s="13" t="s">
        <v>77</v>
      </c>
      <c r="AY337" s="249" t="s">
        <v>128</v>
      </c>
    </row>
    <row r="338" s="14" customFormat="1">
      <c r="B338" s="250"/>
      <c r="C338" s="251"/>
      <c r="D338" s="230" t="s">
        <v>138</v>
      </c>
      <c r="E338" s="252" t="s">
        <v>32</v>
      </c>
      <c r="F338" s="253" t="s">
        <v>141</v>
      </c>
      <c r="G338" s="251"/>
      <c r="H338" s="254">
        <v>2</v>
      </c>
      <c r="I338" s="255"/>
      <c r="J338" s="251"/>
      <c r="K338" s="251"/>
      <c r="L338" s="256"/>
      <c r="M338" s="257"/>
      <c r="N338" s="258"/>
      <c r="O338" s="258"/>
      <c r="P338" s="258"/>
      <c r="Q338" s="258"/>
      <c r="R338" s="258"/>
      <c r="S338" s="258"/>
      <c r="T338" s="259"/>
      <c r="AT338" s="260" t="s">
        <v>138</v>
      </c>
      <c r="AU338" s="260" t="s">
        <v>85</v>
      </c>
      <c r="AV338" s="14" t="s">
        <v>127</v>
      </c>
      <c r="AW338" s="14" t="s">
        <v>39</v>
      </c>
      <c r="AX338" s="14" t="s">
        <v>83</v>
      </c>
      <c r="AY338" s="260" t="s">
        <v>128</v>
      </c>
    </row>
    <row r="339" s="1" customFormat="1" ht="22.5" customHeight="1">
      <c r="B339" s="39"/>
      <c r="C339" s="216" t="s">
        <v>438</v>
      </c>
      <c r="D339" s="216" t="s">
        <v>131</v>
      </c>
      <c r="E339" s="217" t="s">
        <v>578</v>
      </c>
      <c r="F339" s="218" t="s">
        <v>579</v>
      </c>
      <c r="G339" s="219" t="s">
        <v>134</v>
      </c>
      <c r="H339" s="220">
        <v>6</v>
      </c>
      <c r="I339" s="221"/>
      <c r="J339" s="222">
        <f>ROUND(I339*H339,2)</f>
        <v>0</v>
      </c>
      <c r="K339" s="218" t="s">
        <v>135</v>
      </c>
      <c r="L339" s="44"/>
      <c r="M339" s="223" t="s">
        <v>32</v>
      </c>
      <c r="N339" s="224" t="s">
        <v>48</v>
      </c>
      <c r="O339" s="80"/>
      <c r="P339" s="225">
        <f>O339*H339</f>
        <v>0</v>
      </c>
      <c r="Q339" s="225">
        <v>0</v>
      </c>
      <c r="R339" s="225">
        <f>Q339*H339</f>
        <v>0</v>
      </c>
      <c r="S339" s="225">
        <v>0</v>
      </c>
      <c r="T339" s="226">
        <f>S339*H339</f>
        <v>0</v>
      </c>
      <c r="AR339" s="17" t="s">
        <v>136</v>
      </c>
      <c r="AT339" s="17" t="s">
        <v>131</v>
      </c>
      <c r="AU339" s="17" t="s">
        <v>85</v>
      </c>
      <c r="AY339" s="17" t="s">
        <v>128</v>
      </c>
      <c r="BE339" s="227">
        <f>IF(N339="základní",J339,0)</f>
        <v>0</v>
      </c>
      <c r="BF339" s="227">
        <f>IF(N339="snížená",J339,0)</f>
        <v>0</v>
      </c>
      <c r="BG339" s="227">
        <f>IF(N339="zákl. přenesená",J339,0)</f>
        <v>0</v>
      </c>
      <c r="BH339" s="227">
        <f>IF(N339="sníž. přenesená",J339,0)</f>
        <v>0</v>
      </c>
      <c r="BI339" s="227">
        <f>IF(N339="nulová",J339,0)</f>
        <v>0</v>
      </c>
      <c r="BJ339" s="17" t="s">
        <v>83</v>
      </c>
      <c r="BK339" s="227">
        <f>ROUND(I339*H339,2)</f>
        <v>0</v>
      </c>
      <c r="BL339" s="17" t="s">
        <v>136</v>
      </c>
      <c r="BM339" s="17" t="s">
        <v>1389</v>
      </c>
    </row>
    <row r="340" s="12" customFormat="1">
      <c r="B340" s="228"/>
      <c r="C340" s="229"/>
      <c r="D340" s="230" t="s">
        <v>138</v>
      </c>
      <c r="E340" s="231" t="s">
        <v>32</v>
      </c>
      <c r="F340" s="232" t="s">
        <v>840</v>
      </c>
      <c r="G340" s="229"/>
      <c r="H340" s="231" t="s">
        <v>32</v>
      </c>
      <c r="I340" s="233"/>
      <c r="J340" s="229"/>
      <c r="K340" s="229"/>
      <c r="L340" s="234"/>
      <c r="M340" s="235"/>
      <c r="N340" s="236"/>
      <c r="O340" s="236"/>
      <c r="P340" s="236"/>
      <c r="Q340" s="236"/>
      <c r="R340" s="236"/>
      <c r="S340" s="236"/>
      <c r="T340" s="237"/>
      <c r="AT340" s="238" t="s">
        <v>138</v>
      </c>
      <c r="AU340" s="238" t="s">
        <v>85</v>
      </c>
      <c r="AV340" s="12" t="s">
        <v>83</v>
      </c>
      <c r="AW340" s="12" t="s">
        <v>39</v>
      </c>
      <c r="AX340" s="12" t="s">
        <v>77</v>
      </c>
      <c r="AY340" s="238" t="s">
        <v>128</v>
      </c>
    </row>
    <row r="341" s="13" customFormat="1">
      <c r="B341" s="239"/>
      <c r="C341" s="240"/>
      <c r="D341" s="230" t="s">
        <v>138</v>
      </c>
      <c r="E341" s="241" t="s">
        <v>32</v>
      </c>
      <c r="F341" s="242" t="s">
        <v>1369</v>
      </c>
      <c r="G341" s="240"/>
      <c r="H341" s="243">
        <v>6</v>
      </c>
      <c r="I341" s="244"/>
      <c r="J341" s="240"/>
      <c r="K341" s="240"/>
      <c r="L341" s="245"/>
      <c r="M341" s="246"/>
      <c r="N341" s="247"/>
      <c r="O341" s="247"/>
      <c r="P341" s="247"/>
      <c r="Q341" s="247"/>
      <c r="R341" s="247"/>
      <c r="S341" s="247"/>
      <c r="T341" s="248"/>
      <c r="AT341" s="249" t="s">
        <v>138</v>
      </c>
      <c r="AU341" s="249" t="s">
        <v>85</v>
      </c>
      <c r="AV341" s="13" t="s">
        <v>85</v>
      </c>
      <c r="AW341" s="13" t="s">
        <v>39</v>
      </c>
      <c r="AX341" s="13" t="s">
        <v>77</v>
      </c>
      <c r="AY341" s="249" t="s">
        <v>128</v>
      </c>
    </row>
    <row r="342" s="14" customFormat="1">
      <c r="B342" s="250"/>
      <c r="C342" s="251"/>
      <c r="D342" s="230" t="s">
        <v>138</v>
      </c>
      <c r="E342" s="252" t="s">
        <v>32</v>
      </c>
      <c r="F342" s="253" t="s">
        <v>141</v>
      </c>
      <c r="G342" s="251"/>
      <c r="H342" s="254">
        <v>6</v>
      </c>
      <c r="I342" s="255"/>
      <c r="J342" s="251"/>
      <c r="K342" s="251"/>
      <c r="L342" s="256"/>
      <c r="M342" s="257"/>
      <c r="N342" s="258"/>
      <c r="O342" s="258"/>
      <c r="P342" s="258"/>
      <c r="Q342" s="258"/>
      <c r="R342" s="258"/>
      <c r="S342" s="258"/>
      <c r="T342" s="259"/>
      <c r="AT342" s="260" t="s">
        <v>138</v>
      </c>
      <c r="AU342" s="260" t="s">
        <v>85</v>
      </c>
      <c r="AV342" s="14" t="s">
        <v>127</v>
      </c>
      <c r="AW342" s="14" t="s">
        <v>39</v>
      </c>
      <c r="AX342" s="14" t="s">
        <v>83</v>
      </c>
      <c r="AY342" s="260" t="s">
        <v>128</v>
      </c>
    </row>
    <row r="343" s="1" customFormat="1" ht="22.5" customHeight="1">
      <c r="B343" s="39"/>
      <c r="C343" s="216" t="s">
        <v>443</v>
      </c>
      <c r="D343" s="216" t="s">
        <v>131</v>
      </c>
      <c r="E343" s="217" t="s">
        <v>582</v>
      </c>
      <c r="F343" s="218" t="s">
        <v>583</v>
      </c>
      <c r="G343" s="219" t="s">
        <v>134</v>
      </c>
      <c r="H343" s="220">
        <v>42</v>
      </c>
      <c r="I343" s="221"/>
      <c r="J343" s="222">
        <f>ROUND(I343*H343,2)</f>
        <v>0</v>
      </c>
      <c r="K343" s="218" t="s">
        <v>135</v>
      </c>
      <c r="L343" s="44"/>
      <c r="M343" s="223" t="s">
        <v>32</v>
      </c>
      <c r="N343" s="224" t="s">
        <v>48</v>
      </c>
      <c r="O343" s="80"/>
      <c r="P343" s="225">
        <f>O343*H343</f>
        <v>0</v>
      </c>
      <c r="Q343" s="225">
        <v>0</v>
      </c>
      <c r="R343" s="225">
        <f>Q343*H343</f>
        <v>0</v>
      </c>
      <c r="S343" s="225">
        <v>0</v>
      </c>
      <c r="T343" s="226">
        <f>S343*H343</f>
        <v>0</v>
      </c>
      <c r="AR343" s="17" t="s">
        <v>136</v>
      </c>
      <c r="AT343" s="17" t="s">
        <v>131</v>
      </c>
      <c r="AU343" s="17" t="s">
        <v>85</v>
      </c>
      <c r="AY343" s="17" t="s">
        <v>128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17" t="s">
        <v>83</v>
      </c>
      <c r="BK343" s="227">
        <f>ROUND(I343*H343,2)</f>
        <v>0</v>
      </c>
      <c r="BL343" s="17" t="s">
        <v>136</v>
      </c>
      <c r="BM343" s="17" t="s">
        <v>789</v>
      </c>
    </row>
    <row r="344" s="12" customFormat="1">
      <c r="B344" s="228"/>
      <c r="C344" s="229"/>
      <c r="D344" s="230" t="s">
        <v>138</v>
      </c>
      <c r="E344" s="231" t="s">
        <v>32</v>
      </c>
      <c r="F344" s="232" t="s">
        <v>840</v>
      </c>
      <c r="G344" s="229"/>
      <c r="H344" s="231" t="s">
        <v>32</v>
      </c>
      <c r="I344" s="233"/>
      <c r="J344" s="229"/>
      <c r="K344" s="229"/>
      <c r="L344" s="234"/>
      <c r="M344" s="235"/>
      <c r="N344" s="236"/>
      <c r="O344" s="236"/>
      <c r="P344" s="236"/>
      <c r="Q344" s="236"/>
      <c r="R344" s="236"/>
      <c r="S344" s="236"/>
      <c r="T344" s="237"/>
      <c r="AT344" s="238" t="s">
        <v>138</v>
      </c>
      <c r="AU344" s="238" t="s">
        <v>85</v>
      </c>
      <c r="AV344" s="12" t="s">
        <v>83</v>
      </c>
      <c r="AW344" s="12" t="s">
        <v>39</v>
      </c>
      <c r="AX344" s="12" t="s">
        <v>77</v>
      </c>
      <c r="AY344" s="238" t="s">
        <v>128</v>
      </c>
    </row>
    <row r="345" s="13" customFormat="1">
      <c r="B345" s="239"/>
      <c r="C345" s="240"/>
      <c r="D345" s="230" t="s">
        <v>138</v>
      </c>
      <c r="E345" s="241" t="s">
        <v>32</v>
      </c>
      <c r="F345" s="242" t="s">
        <v>1390</v>
      </c>
      <c r="G345" s="240"/>
      <c r="H345" s="243">
        <v>42</v>
      </c>
      <c r="I345" s="244"/>
      <c r="J345" s="240"/>
      <c r="K345" s="240"/>
      <c r="L345" s="245"/>
      <c r="M345" s="246"/>
      <c r="N345" s="247"/>
      <c r="O345" s="247"/>
      <c r="P345" s="247"/>
      <c r="Q345" s="247"/>
      <c r="R345" s="247"/>
      <c r="S345" s="247"/>
      <c r="T345" s="248"/>
      <c r="AT345" s="249" t="s">
        <v>138</v>
      </c>
      <c r="AU345" s="249" t="s">
        <v>85</v>
      </c>
      <c r="AV345" s="13" t="s">
        <v>85</v>
      </c>
      <c r="AW345" s="13" t="s">
        <v>39</v>
      </c>
      <c r="AX345" s="13" t="s">
        <v>77</v>
      </c>
      <c r="AY345" s="249" t="s">
        <v>128</v>
      </c>
    </row>
    <row r="346" s="14" customFormat="1">
      <c r="B346" s="250"/>
      <c r="C346" s="251"/>
      <c r="D346" s="230" t="s">
        <v>138</v>
      </c>
      <c r="E346" s="252" t="s">
        <v>32</v>
      </c>
      <c r="F346" s="253" t="s">
        <v>141</v>
      </c>
      <c r="G346" s="251"/>
      <c r="H346" s="254">
        <v>42</v>
      </c>
      <c r="I346" s="255"/>
      <c r="J346" s="251"/>
      <c r="K346" s="251"/>
      <c r="L346" s="256"/>
      <c r="M346" s="257"/>
      <c r="N346" s="258"/>
      <c r="O346" s="258"/>
      <c r="P346" s="258"/>
      <c r="Q346" s="258"/>
      <c r="R346" s="258"/>
      <c r="S346" s="258"/>
      <c r="T346" s="259"/>
      <c r="AT346" s="260" t="s">
        <v>138</v>
      </c>
      <c r="AU346" s="260" t="s">
        <v>85</v>
      </c>
      <c r="AV346" s="14" t="s">
        <v>127</v>
      </c>
      <c r="AW346" s="14" t="s">
        <v>39</v>
      </c>
      <c r="AX346" s="14" t="s">
        <v>83</v>
      </c>
      <c r="AY346" s="260" t="s">
        <v>128</v>
      </c>
    </row>
    <row r="347" s="1" customFormat="1" ht="22.5" customHeight="1">
      <c r="B347" s="39"/>
      <c r="C347" s="216" t="s">
        <v>448</v>
      </c>
      <c r="D347" s="216" t="s">
        <v>131</v>
      </c>
      <c r="E347" s="217" t="s">
        <v>586</v>
      </c>
      <c r="F347" s="218" t="s">
        <v>587</v>
      </c>
      <c r="G347" s="219" t="s">
        <v>134</v>
      </c>
      <c r="H347" s="220">
        <v>22</v>
      </c>
      <c r="I347" s="221"/>
      <c r="J347" s="222">
        <f>ROUND(I347*H347,2)</f>
        <v>0</v>
      </c>
      <c r="K347" s="218" t="s">
        <v>135</v>
      </c>
      <c r="L347" s="44"/>
      <c r="M347" s="223" t="s">
        <v>32</v>
      </c>
      <c r="N347" s="224" t="s">
        <v>48</v>
      </c>
      <c r="O347" s="80"/>
      <c r="P347" s="225">
        <f>O347*H347</f>
        <v>0</v>
      </c>
      <c r="Q347" s="225">
        <v>0</v>
      </c>
      <c r="R347" s="225">
        <f>Q347*H347</f>
        <v>0</v>
      </c>
      <c r="S347" s="225">
        <v>0</v>
      </c>
      <c r="T347" s="226">
        <f>S347*H347</f>
        <v>0</v>
      </c>
      <c r="AR347" s="17" t="s">
        <v>136</v>
      </c>
      <c r="AT347" s="17" t="s">
        <v>131</v>
      </c>
      <c r="AU347" s="17" t="s">
        <v>85</v>
      </c>
      <c r="AY347" s="17" t="s">
        <v>128</v>
      </c>
      <c r="BE347" s="227">
        <f>IF(N347="základní",J347,0)</f>
        <v>0</v>
      </c>
      <c r="BF347" s="227">
        <f>IF(N347="snížená",J347,0)</f>
        <v>0</v>
      </c>
      <c r="BG347" s="227">
        <f>IF(N347="zákl. přenesená",J347,0)</f>
        <v>0</v>
      </c>
      <c r="BH347" s="227">
        <f>IF(N347="sníž. přenesená",J347,0)</f>
        <v>0</v>
      </c>
      <c r="BI347" s="227">
        <f>IF(N347="nulová",J347,0)</f>
        <v>0</v>
      </c>
      <c r="BJ347" s="17" t="s">
        <v>83</v>
      </c>
      <c r="BK347" s="227">
        <f>ROUND(I347*H347,2)</f>
        <v>0</v>
      </c>
      <c r="BL347" s="17" t="s">
        <v>136</v>
      </c>
      <c r="BM347" s="17" t="s">
        <v>588</v>
      </c>
    </row>
    <row r="348" s="12" customFormat="1">
      <c r="B348" s="228"/>
      <c r="C348" s="229"/>
      <c r="D348" s="230" t="s">
        <v>138</v>
      </c>
      <c r="E348" s="231" t="s">
        <v>32</v>
      </c>
      <c r="F348" s="232" t="s">
        <v>840</v>
      </c>
      <c r="G348" s="229"/>
      <c r="H348" s="231" t="s">
        <v>32</v>
      </c>
      <c r="I348" s="233"/>
      <c r="J348" s="229"/>
      <c r="K348" s="229"/>
      <c r="L348" s="234"/>
      <c r="M348" s="235"/>
      <c r="N348" s="236"/>
      <c r="O348" s="236"/>
      <c r="P348" s="236"/>
      <c r="Q348" s="236"/>
      <c r="R348" s="236"/>
      <c r="S348" s="236"/>
      <c r="T348" s="237"/>
      <c r="AT348" s="238" t="s">
        <v>138</v>
      </c>
      <c r="AU348" s="238" t="s">
        <v>85</v>
      </c>
      <c r="AV348" s="12" t="s">
        <v>83</v>
      </c>
      <c r="AW348" s="12" t="s">
        <v>39</v>
      </c>
      <c r="AX348" s="12" t="s">
        <v>77</v>
      </c>
      <c r="AY348" s="238" t="s">
        <v>128</v>
      </c>
    </row>
    <row r="349" s="13" customFormat="1">
      <c r="B349" s="239"/>
      <c r="C349" s="240"/>
      <c r="D349" s="230" t="s">
        <v>138</v>
      </c>
      <c r="E349" s="241" t="s">
        <v>32</v>
      </c>
      <c r="F349" s="242" t="s">
        <v>1391</v>
      </c>
      <c r="G349" s="240"/>
      <c r="H349" s="243">
        <v>22</v>
      </c>
      <c r="I349" s="244"/>
      <c r="J349" s="240"/>
      <c r="K349" s="240"/>
      <c r="L349" s="245"/>
      <c r="M349" s="246"/>
      <c r="N349" s="247"/>
      <c r="O349" s="247"/>
      <c r="P349" s="247"/>
      <c r="Q349" s="247"/>
      <c r="R349" s="247"/>
      <c r="S349" s="247"/>
      <c r="T349" s="248"/>
      <c r="AT349" s="249" t="s">
        <v>138</v>
      </c>
      <c r="AU349" s="249" t="s">
        <v>85</v>
      </c>
      <c r="AV349" s="13" t="s">
        <v>85</v>
      </c>
      <c r="AW349" s="13" t="s">
        <v>39</v>
      </c>
      <c r="AX349" s="13" t="s">
        <v>77</v>
      </c>
      <c r="AY349" s="249" t="s">
        <v>128</v>
      </c>
    </row>
    <row r="350" s="14" customFormat="1">
      <c r="B350" s="250"/>
      <c r="C350" s="251"/>
      <c r="D350" s="230" t="s">
        <v>138</v>
      </c>
      <c r="E350" s="252" t="s">
        <v>32</v>
      </c>
      <c r="F350" s="253" t="s">
        <v>141</v>
      </c>
      <c r="G350" s="251"/>
      <c r="H350" s="254">
        <v>22</v>
      </c>
      <c r="I350" s="255"/>
      <c r="J350" s="251"/>
      <c r="K350" s="251"/>
      <c r="L350" s="256"/>
      <c r="M350" s="257"/>
      <c r="N350" s="258"/>
      <c r="O350" s="258"/>
      <c r="P350" s="258"/>
      <c r="Q350" s="258"/>
      <c r="R350" s="258"/>
      <c r="S350" s="258"/>
      <c r="T350" s="259"/>
      <c r="AT350" s="260" t="s">
        <v>138</v>
      </c>
      <c r="AU350" s="260" t="s">
        <v>85</v>
      </c>
      <c r="AV350" s="14" t="s">
        <v>127</v>
      </c>
      <c r="AW350" s="14" t="s">
        <v>39</v>
      </c>
      <c r="AX350" s="14" t="s">
        <v>83</v>
      </c>
      <c r="AY350" s="260" t="s">
        <v>128</v>
      </c>
    </row>
    <row r="351" s="1" customFormat="1" ht="22.5" customHeight="1">
      <c r="B351" s="39"/>
      <c r="C351" s="216" t="s">
        <v>453</v>
      </c>
      <c r="D351" s="216" t="s">
        <v>131</v>
      </c>
      <c r="E351" s="217" t="s">
        <v>791</v>
      </c>
      <c r="F351" s="218" t="s">
        <v>792</v>
      </c>
      <c r="G351" s="219" t="s">
        <v>134</v>
      </c>
      <c r="H351" s="220">
        <v>63</v>
      </c>
      <c r="I351" s="221"/>
      <c r="J351" s="222">
        <f>ROUND(I351*H351,2)</f>
        <v>0</v>
      </c>
      <c r="K351" s="218" t="s">
        <v>135</v>
      </c>
      <c r="L351" s="44"/>
      <c r="M351" s="223" t="s">
        <v>32</v>
      </c>
      <c r="N351" s="224" t="s">
        <v>48</v>
      </c>
      <c r="O351" s="80"/>
      <c r="P351" s="225">
        <f>O351*H351</f>
        <v>0</v>
      </c>
      <c r="Q351" s="225">
        <v>0</v>
      </c>
      <c r="R351" s="225">
        <f>Q351*H351</f>
        <v>0</v>
      </c>
      <c r="S351" s="225">
        <v>0</v>
      </c>
      <c r="T351" s="226">
        <f>S351*H351</f>
        <v>0</v>
      </c>
      <c r="AR351" s="17" t="s">
        <v>136</v>
      </c>
      <c r="AT351" s="17" t="s">
        <v>131</v>
      </c>
      <c r="AU351" s="17" t="s">
        <v>85</v>
      </c>
      <c r="AY351" s="17" t="s">
        <v>128</v>
      </c>
      <c r="BE351" s="227">
        <f>IF(N351="základní",J351,0)</f>
        <v>0</v>
      </c>
      <c r="BF351" s="227">
        <f>IF(N351="snížená",J351,0)</f>
        <v>0</v>
      </c>
      <c r="BG351" s="227">
        <f>IF(N351="zákl. přenesená",J351,0)</f>
        <v>0</v>
      </c>
      <c r="BH351" s="227">
        <f>IF(N351="sníž. přenesená",J351,0)</f>
        <v>0</v>
      </c>
      <c r="BI351" s="227">
        <f>IF(N351="nulová",J351,0)</f>
        <v>0</v>
      </c>
      <c r="BJ351" s="17" t="s">
        <v>83</v>
      </c>
      <c r="BK351" s="227">
        <f>ROUND(I351*H351,2)</f>
        <v>0</v>
      </c>
      <c r="BL351" s="17" t="s">
        <v>136</v>
      </c>
      <c r="BM351" s="17" t="s">
        <v>793</v>
      </c>
    </row>
    <row r="352" s="12" customFormat="1">
      <c r="B352" s="228"/>
      <c r="C352" s="229"/>
      <c r="D352" s="230" t="s">
        <v>138</v>
      </c>
      <c r="E352" s="231" t="s">
        <v>32</v>
      </c>
      <c r="F352" s="232" t="s">
        <v>840</v>
      </c>
      <c r="G352" s="229"/>
      <c r="H352" s="231" t="s">
        <v>32</v>
      </c>
      <c r="I352" s="233"/>
      <c r="J352" s="229"/>
      <c r="K352" s="229"/>
      <c r="L352" s="234"/>
      <c r="M352" s="235"/>
      <c r="N352" s="236"/>
      <c r="O352" s="236"/>
      <c r="P352" s="236"/>
      <c r="Q352" s="236"/>
      <c r="R352" s="236"/>
      <c r="S352" s="236"/>
      <c r="T352" s="237"/>
      <c r="AT352" s="238" t="s">
        <v>138</v>
      </c>
      <c r="AU352" s="238" t="s">
        <v>85</v>
      </c>
      <c r="AV352" s="12" t="s">
        <v>83</v>
      </c>
      <c r="AW352" s="12" t="s">
        <v>39</v>
      </c>
      <c r="AX352" s="12" t="s">
        <v>77</v>
      </c>
      <c r="AY352" s="238" t="s">
        <v>128</v>
      </c>
    </row>
    <row r="353" s="13" customFormat="1">
      <c r="B353" s="239"/>
      <c r="C353" s="240"/>
      <c r="D353" s="230" t="s">
        <v>138</v>
      </c>
      <c r="E353" s="241" t="s">
        <v>32</v>
      </c>
      <c r="F353" s="242" t="s">
        <v>1392</v>
      </c>
      <c r="G353" s="240"/>
      <c r="H353" s="243">
        <v>63</v>
      </c>
      <c r="I353" s="244"/>
      <c r="J353" s="240"/>
      <c r="K353" s="240"/>
      <c r="L353" s="245"/>
      <c r="M353" s="246"/>
      <c r="N353" s="247"/>
      <c r="O353" s="247"/>
      <c r="P353" s="247"/>
      <c r="Q353" s="247"/>
      <c r="R353" s="247"/>
      <c r="S353" s="247"/>
      <c r="T353" s="248"/>
      <c r="AT353" s="249" t="s">
        <v>138</v>
      </c>
      <c r="AU353" s="249" t="s">
        <v>85</v>
      </c>
      <c r="AV353" s="13" t="s">
        <v>85</v>
      </c>
      <c r="AW353" s="13" t="s">
        <v>39</v>
      </c>
      <c r="AX353" s="13" t="s">
        <v>77</v>
      </c>
      <c r="AY353" s="249" t="s">
        <v>128</v>
      </c>
    </row>
    <row r="354" s="14" customFormat="1">
      <c r="B354" s="250"/>
      <c r="C354" s="251"/>
      <c r="D354" s="230" t="s">
        <v>138</v>
      </c>
      <c r="E354" s="252" t="s">
        <v>32</v>
      </c>
      <c r="F354" s="253" t="s">
        <v>141</v>
      </c>
      <c r="G354" s="251"/>
      <c r="H354" s="254">
        <v>63</v>
      </c>
      <c r="I354" s="255"/>
      <c r="J354" s="251"/>
      <c r="K354" s="251"/>
      <c r="L354" s="256"/>
      <c r="M354" s="257"/>
      <c r="N354" s="258"/>
      <c r="O354" s="258"/>
      <c r="P354" s="258"/>
      <c r="Q354" s="258"/>
      <c r="R354" s="258"/>
      <c r="S354" s="258"/>
      <c r="T354" s="259"/>
      <c r="AT354" s="260" t="s">
        <v>138</v>
      </c>
      <c r="AU354" s="260" t="s">
        <v>85</v>
      </c>
      <c r="AV354" s="14" t="s">
        <v>127</v>
      </c>
      <c r="AW354" s="14" t="s">
        <v>39</v>
      </c>
      <c r="AX354" s="14" t="s">
        <v>83</v>
      </c>
      <c r="AY354" s="260" t="s">
        <v>128</v>
      </c>
    </row>
    <row r="355" s="1" customFormat="1" ht="22.5" customHeight="1">
      <c r="B355" s="39"/>
      <c r="C355" s="216" t="s">
        <v>458</v>
      </c>
      <c r="D355" s="216" t="s">
        <v>131</v>
      </c>
      <c r="E355" s="217" t="s">
        <v>591</v>
      </c>
      <c r="F355" s="218" t="s">
        <v>592</v>
      </c>
      <c r="G355" s="219" t="s">
        <v>134</v>
      </c>
      <c r="H355" s="220">
        <v>22</v>
      </c>
      <c r="I355" s="221"/>
      <c r="J355" s="222">
        <f>ROUND(I355*H355,2)</f>
        <v>0</v>
      </c>
      <c r="K355" s="218" t="s">
        <v>135</v>
      </c>
      <c r="L355" s="44"/>
      <c r="M355" s="223" t="s">
        <v>32</v>
      </c>
      <c r="N355" s="224" t="s">
        <v>48</v>
      </c>
      <c r="O355" s="80"/>
      <c r="P355" s="225">
        <f>O355*H355</f>
        <v>0</v>
      </c>
      <c r="Q355" s="225">
        <v>0</v>
      </c>
      <c r="R355" s="225">
        <f>Q355*H355</f>
        <v>0</v>
      </c>
      <c r="S355" s="225">
        <v>0</v>
      </c>
      <c r="T355" s="226">
        <f>S355*H355</f>
        <v>0</v>
      </c>
      <c r="AR355" s="17" t="s">
        <v>136</v>
      </c>
      <c r="AT355" s="17" t="s">
        <v>131</v>
      </c>
      <c r="AU355" s="17" t="s">
        <v>85</v>
      </c>
      <c r="AY355" s="17" t="s">
        <v>128</v>
      </c>
      <c r="BE355" s="227">
        <f>IF(N355="základní",J355,0)</f>
        <v>0</v>
      </c>
      <c r="BF355" s="227">
        <f>IF(N355="snížená",J355,0)</f>
        <v>0</v>
      </c>
      <c r="BG355" s="227">
        <f>IF(N355="zákl. přenesená",J355,0)</f>
        <v>0</v>
      </c>
      <c r="BH355" s="227">
        <f>IF(N355="sníž. přenesená",J355,0)</f>
        <v>0</v>
      </c>
      <c r="BI355" s="227">
        <f>IF(N355="nulová",J355,0)</f>
        <v>0</v>
      </c>
      <c r="BJ355" s="17" t="s">
        <v>83</v>
      </c>
      <c r="BK355" s="227">
        <f>ROUND(I355*H355,2)</f>
        <v>0</v>
      </c>
      <c r="BL355" s="17" t="s">
        <v>136</v>
      </c>
      <c r="BM355" s="17" t="s">
        <v>593</v>
      </c>
    </row>
    <row r="356" s="12" customFormat="1">
      <c r="B356" s="228"/>
      <c r="C356" s="229"/>
      <c r="D356" s="230" t="s">
        <v>138</v>
      </c>
      <c r="E356" s="231" t="s">
        <v>32</v>
      </c>
      <c r="F356" s="232" t="s">
        <v>840</v>
      </c>
      <c r="G356" s="229"/>
      <c r="H356" s="231" t="s">
        <v>32</v>
      </c>
      <c r="I356" s="233"/>
      <c r="J356" s="229"/>
      <c r="K356" s="229"/>
      <c r="L356" s="234"/>
      <c r="M356" s="235"/>
      <c r="N356" s="236"/>
      <c r="O356" s="236"/>
      <c r="P356" s="236"/>
      <c r="Q356" s="236"/>
      <c r="R356" s="236"/>
      <c r="S356" s="236"/>
      <c r="T356" s="237"/>
      <c r="AT356" s="238" t="s">
        <v>138</v>
      </c>
      <c r="AU356" s="238" t="s">
        <v>85</v>
      </c>
      <c r="AV356" s="12" t="s">
        <v>83</v>
      </c>
      <c r="AW356" s="12" t="s">
        <v>39</v>
      </c>
      <c r="AX356" s="12" t="s">
        <v>77</v>
      </c>
      <c r="AY356" s="238" t="s">
        <v>128</v>
      </c>
    </row>
    <row r="357" s="13" customFormat="1">
      <c r="B357" s="239"/>
      <c r="C357" s="240"/>
      <c r="D357" s="230" t="s">
        <v>138</v>
      </c>
      <c r="E357" s="241" t="s">
        <v>32</v>
      </c>
      <c r="F357" s="242" t="s">
        <v>1393</v>
      </c>
      <c r="G357" s="240"/>
      <c r="H357" s="243">
        <v>22</v>
      </c>
      <c r="I357" s="244"/>
      <c r="J357" s="240"/>
      <c r="K357" s="240"/>
      <c r="L357" s="245"/>
      <c r="M357" s="246"/>
      <c r="N357" s="247"/>
      <c r="O357" s="247"/>
      <c r="P357" s="247"/>
      <c r="Q357" s="247"/>
      <c r="R357" s="247"/>
      <c r="S357" s="247"/>
      <c r="T357" s="248"/>
      <c r="AT357" s="249" t="s">
        <v>138</v>
      </c>
      <c r="AU357" s="249" t="s">
        <v>85</v>
      </c>
      <c r="AV357" s="13" t="s">
        <v>85</v>
      </c>
      <c r="AW357" s="13" t="s">
        <v>39</v>
      </c>
      <c r="AX357" s="13" t="s">
        <v>77</v>
      </c>
      <c r="AY357" s="249" t="s">
        <v>128</v>
      </c>
    </row>
    <row r="358" s="14" customFormat="1">
      <c r="B358" s="250"/>
      <c r="C358" s="251"/>
      <c r="D358" s="230" t="s">
        <v>138</v>
      </c>
      <c r="E358" s="252" t="s">
        <v>32</v>
      </c>
      <c r="F358" s="253" t="s">
        <v>141</v>
      </c>
      <c r="G358" s="251"/>
      <c r="H358" s="254">
        <v>22</v>
      </c>
      <c r="I358" s="255"/>
      <c r="J358" s="251"/>
      <c r="K358" s="251"/>
      <c r="L358" s="256"/>
      <c r="M358" s="257"/>
      <c r="N358" s="258"/>
      <c r="O358" s="258"/>
      <c r="P358" s="258"/>
      <c r="Q358" s="258"/>
      <c r="R358" s="258"/>
      <c r="S358" s="258"/>
      <c r="T358" s="259"/>
      <c r="AT358" s="260" t="s">
        <v>138</v>
      </c>
      <c r="AU358" s="260" t="s">
        <v>85</v>
      </c>
      <c r="AV358" s="14" t="s">
        <v>127</v>
      </c>
      <c r="AW358" s="14" t="s">
        <v>39</v>
      </c>
      <c r="AX358" s="14" t="s">
        <v>83</v>
      </c>
      <c r="AY358" s="260" t="s">
        <v>128</v>
      </c>
    </row>
    <row r="359" s="1" customFormat="1" ht="22.5" customHeight="1">
      <c r="B359" s="39"/>
      <c r="C359" s="216" t="s">
        <v>463</v>
      </c>
      <c r="D359" s="216" t="s">
        <v>131</v>
      </c>
      <c r="E359" s="217" t="s">
        <v>596</v>
      </c>
      <c r="F359" s="218" t="s">
        <v>597</v>
      </c>
      <c r="G359" s="219" t="s">
        <v>134</v>
      </c>
      <c r="H359" s="220">
        <v>7</v>
      </c>
      <c r="I359" s="221"/>
      <c r="J359" s="222">
        <f>ROUND(I359*H359,2)</f>
        <v>0</v>
      </c>
      <c r="K359" s="218" t="s">
        <v>135</v>
      </c>
      <c r="L359" s="44"/>
      <c r="M359" s="223" t="s">
        <v>32</v>
      </c>
      <c r="N359" s="224" t="s">
        <v>48</v>
      </c>
      <c r="O359" s="80"/>
      <c r="P359" s="225">
        <f>O359*H359</f>
        <v>0</v>
      </c>
      <c r="Q359" s="225">
        <v>0</v>
      </c>
      <c r="R359" s="225">
        <f>Q359*H359</f>
        <v>0</v>
      </c>
      <c r="S359" s="225">
        <v>0</v>
      </c>
      <c r="T359" s="226">
        <f>S359*H359</f>
        <v>0</v>
      </c>
      <c r="AR359" s="17" t="s">
        <v>136</v>
      </c>
      <c r="AT359" s="17" t="s">
        <v>131</v>
      </c>
      <c r="AU359" s="17" t="s">
        <v>85</v>
      </c>
      <c r="AY359" s="17" t="s">
        <v>128</v>
      </c>
      <c r="BE359" s="227">
        <f>IF(N359="základní",J359,0)</f>
        <v>0</v>
      </c>
      <c r="BF359" s="227">
        <f>IF(N359="snížená",J359,0)</f>
        <v>0</v>
      </c>
      <c r="BG359" s="227">
        <f>IF(N359="zákl. přenesená",J359,0)</f>
        <v>0</v>
      </c>
      <c r="BH359" s="227">
        <f>IF(N359="sníž. přenesená",J359,0)</f>
        <v>0</v>
      </c>
      <c r="BI359" s="227">
        <f>IF(N359="nulová",J359,0)</f>
        <v>0</v>
      </c>
      <c r="BJ359" s="17" t="s">
        <v>83</v>
      </c>
      <c r="BK359" s="227">
        <f>ROUND(I359*H359,2)</f>
        <v>0</v>
      </c>
      <c r="BL359" s="17" t="s">
        <v>136</v>
      </c>
      <c r="BM359" s="17" t="s">
        <v>598</v>
      </c>
    </row>
    <row r="360" s="12" customFormat="1">
      <c r="B360" s="228"/>
      <c r="C360" s="229"/>
      <c r="D360" s="230" t="s">
        <v>138</v>
      </c>
      <c r="E360" s="231" t="s">
        <v>32</v>
      </c>
      <c r="F360" s="232" t="s">
        <v>840</v>
      </c>
      <c r="G360" s="229"/>
      <c r="H360" s="231" t="s">
        <v>32</v>
      </c>
      <c r="I360" s="233"/>
      <c r="J360" s="229"/>
      <c r="K360" s="229"/>
      <c r="L360" s="234"/>
      <c r="M360" s="235"/>
      <c r="N360" s="236"/>
      <c r="O360" s="236"/>
      <c r="P360" s="236"/>
      <c r="Q360" s="236"/>
      <c r="R360" s="236"/>
      <c r="S360" s="236"/>
      <c r="T360" s="237"/>
      <c r="AT360" s="238" t="s">
        <v>138</v>
      </c>
      <c r="AU360" s="238" t="s">
        <v>85</v>
      </c>
      <c r="AV360" s="12" t="s">
        <v>83</v>
      </c>
      <c r="AW360" s="12" t="s">
        <v>39</v>
      </c>
      <c r="AX360" s="12" t="s">
        <v>77</v>
      </c>
      <c r="AY360" s="238" t="s">
        <v>128</v>
      </c>
    </row>
    <row r="361" s="13" customFormat="1">
      <c r="B361" s="239"/>
      <c r="C361" s="240"/>
      <c r="D361" s="230" t="s">
        <v>138</v>
      </c>
      <c r="E361" s="241" t="s">
        <v>32</v>
      </c>
      <c r="F361" s="242" t="s">
        <v>1394</v>
      </c>
      <c r="G361" s="240"/>
      <c r="H361" s="243">
        <v>7</v>
      </c>
      <c r="I361" s="244"/>
      <c r="J361" s="240"/>
      <c r="K361" s="240"/>
      <c r="L361" s="245"/>
      <c r="M361" s="246"/>
      <c r="N361" s="247"/>
      <c r="O361" s="247"/>
      <c r="P361" s="247"/>
      <c r="Q361" s="247"/>
      <c r="R361" s="247"/>
      <c r="S361" s="247"/>
      <c r="T361" s="248"/>
      <c r="AT361" s="249" t="s">
        <v>138</v>
      </c>
      <c r="AU361" s="249" t="s">
        <v>85</v>
      </c>
      <c r="AV361" s="13" t="s">
        <v>85</v>
      </c>
      <c r="AW361" s="13" t="s">
        <v>39</v>
      </c>
      <c r="AX361" s="13" t="s">
        <v>77</v>
      </c>
      <c r="AY361" s="249" t="s">
        <v>128</v>
      </c>
    </row>
    <row r="362" s="14" customFormat="1">
      <c r="B362" s="250"/>
      <c r="C362" s="251"/>
      <c r="D362" s="230" t="s">
        <v>138</v>
      </c>
      <c r="E362" s="252" t="s">
        <v>32</v>
      </c>
      <c r="F362" s="253" t="s">
        <v>141</v>
      </c>
      <c r="G362" s="251"/>
      <c r="H362" s="254">
        <v>7</v>
      </c>
      <c r="I362" s="255"/>
      <c r="J362" s="251"/>
      <c r="K362" s="251"/>
      <c r="L362" s="256"/>
      <c r="M362" s="257"/>
      <c r="N362" s="258"/>
      <c r="O362" s="258"/>
      <c r="P362" s="258"/>
      <c r="Q362" s="258"/>
      <c r="R362" s="258"/>
      <c r="S362" s="258"/>
      <c r="T362" s="259"/>
      <c r="AT362" s="260" t="s">
        <v>138</v>
      </c>
      <c r="AU362" s="260" t="s">
        <v>85</v>
      </c>
      <c r="AV362" s="14" t="s">
        <v>127</v>
      </c>
      <c r="AW362" s="14" t="s">
        <v>39</v>
      </c>
      <c r="AX362" s="14" t="s">
        <v>83</v>
      </c>
      <c r="AY362" s="260" t="s">
        <v>128</v>
      </c>
    </row>
    <row r="363" s="1" customFormat="1" ht="22.5" customHeight="1">
      <c r="B363" s="39"/>
      <c r="C363" s="216" t="s">
        <v>468</v>
      </c>
      <c r="D363" s="216" t="s">
        <v>131</v>
      </c>
      <c r="E363" s="217" t="s">
        <v>601</v>
      </c>
      <c r="F363" s="218" t="s">
        <v>602</v>
      </c>
      <c r="G363" s="219" t="s">
        <v>134</v>
      </c>
      <c r="H363" s="220">
        <v>29</v>
      </c>
      <c r="I363" s="221"/>
      <c r="J363" s="222">
        <f>ROUND(I363*H363,2)</f>
        <v>0</v>
      </c>
      <c r="K363" s="218" t="s">
        <v>135</v>
      </c>
      <c r="L363" s="44"/>
      <c r="M363" s="223" t="s">
        <v>32</v>
      </c>
      <c r="N363" s="224" t="s">
        <v>48</v>
      </c>
      <c r="O363" s="80"/>
      <c r="P363" s="225">
        <f>O363*H363</f>
        <v>0</v>
      </c>
      <c r="Q363" s="225">
        <v>0</v>
      </c>
      <c r="R363" s="225">
        <f>Q363*H363</f>
        <v>0</v>
      </c>
      <c r="S363" s="225">
        <v>0</v>
      </c>
      <c r="T363" s="226">
        <f>S363*H363</f>
        <v>0</v>
      </c>
      <c r="AR363" s="17" t="s">
        <v>136</v>
      </c>
      <c r="AT363" s="17" t="s">
        <v>131</v>
      </c>
      <c r="AU363" s="17" t="s">
        <v>85</v>
      </c>
      <c r="AY363" s="17" t="s">
        <v>128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17" t="s">
        <v>83</v>
      </c>
      <c r="BK363" s="227">
        <f>ROUND(I363*H363,2)</f>
        <v>0</v>
      </c>
      <c r="BL363" s="17" t="s">
        <v>136</v>
      </c>
      <c r="BM363" s="17" t="s">
        <v>603</v>
      </c>
    </row>
    <row r="364" s="12" customFormat="1">
      <c r="B364" s="228"/>
      <c r="C364" s="229"/>
      <c r="D364" s="230" t="s">
        <v>138</v>
      </c>
      <c r="E364" s="231" t="s">
        <v>32</v>
      </c>
      <c r="F364" s="232" t="s">
        <v>840</v>
      </c>
      <c r="G364" s="229"/>
      <c r="H364" s="231" t="s">
        <v>32</v>
      </c>
      <c r="I364" s="233"/>
      <c r="J364" s="229"/>
      <c r="K364" s="229"/>
      <c r="L364" s="234"/>
      <c r="M364" s="235"/>
      <c r="N364" s="236"/>
      <c r="O364" s="236"/>
      <c r="P364" s="236"/>
      <c r="Q364" s="236"/>
      <c r="R364" s="236"/>
      <c r="S364" s="236"/>
      <c r="T364" s="237"/>
      <c r="AT364" s="238" t="s">
        <v>138</v>
      </c>
      <c r="AU364" s="238" t="s">
        <v>85</v>
      </c>
      <c r="AV364" s="12" t="s">
        <v>83</v>
      </c>
      <c r="AW364" s="12" t="s">
        <v>39</v>
      </c>
      <c r="AX364" s="12" t="s">
        <v>77</v>
      </c>
      <c r="AY364" s="238" t="s">
        <v>128</v>
      </c>
    </row>
    <row r="365" s="13" customFormat="1">
      <c r="B365" s="239"/>
      <c r="C365" s="240"/>
      <c r="D365" s="230" t="s">
        <v>138</v>
      </c>
      <c r="E365" s="241" t="s">
        <v>32</v>
      </c>
      <c r="F365" s="242" t="s">
        <v>1395</v>
      </c>
      <c r="G365" s="240"/>
      <c r="H365" s="243">
        <v>29</v>
      </c>
      <c r="I365" s="244"/>
      <c r="J365" s="240"/>
      <c r="K365" s="240"/>
      <c r="L365" s="245"/>
      <c r="M365" s="246"/>
      <c r="N365" s="247"/>
      <c r="O365" s="247"/>
      <c r="P365" s="247"/>
      <c r="Q365" s="247"/>
      <c r="R365" s="247"/>
      <c r="S365" s="247"/>
      <c r="T365" s="248"/>
      <c r="AT365" s="249" t="s">
        <v>138</v>
      </c>
      <c r="AU365" s="249" t="s">
        <v>85</v>
      </c>
      <c r="AV365" s="13" t="s">
        <v>85</v>
      </c>
      <c r="AW365" s="13" t="s">
        <v>39</v>
      </c>
      <c r="AX365" s="13" t="s">
        <v>77</v>
      </c>
      <c r="AY365" s="249" t="s">
        <v>128</v>
      </c>
    </row>
    <row r="366" s="14" customFormat="1">
      <c r="B366" s="250"/>
      <c r="C366" s="251"/>
      <c r="D366" s="230" t="s">
        <v>138</v>
      </c>
      <c r="E366" s="252" t="s">
        <v>32</v>
      </c>
      <c r="F366" s="253" t="s">
        <v>141</v>
      </c>
      <c r="G366" s="251"/>
      <c r="H366" s="254">
        <v>29</v>
      </c>
      <c r="I366" s="255"/>
      <c r="J366" s="251"/>
      <c r="K366" s="251"/>
      <c r="L366" s="256"/>
      <c r="M366" s="257"/>
      <c r="N366" s="258"/>
      <c r="O366" s="258"/>
      <c r="P366" s="258"/>
      <c r="Q366" s="258"/>
      <c r="R366" s="258"/>
      <c r="S366" s="258"/>
      <c r="T366" s="259"/>
      <c r="AT366" s="260" t="s">
        <v>138</v>
      </c>
      <c r="AU366" s="260" t="s">
        <v>85</v>
      </c>
      <c r="AV366" s="14" t="s">
        <v>127</v>
      </c>
      <c r="AW366" s="14" t="s">
        <v>39</v>
      </c>
      <c r="AX366" s="14" t="s">
        <v>83</v>
      </c>
      <c r="AY366" s="260" t="s">
        <v>128</v>
      </c>
    </row>
    <row r="367" s="1" customFormat="1" ht="22.5" customHeight="1">
      <c r="B367" s="39"/>
      <c r="C367" s="216" t="s">
        <v>473</v>
      </c>
      <c r="D367" s="216" t="s">
        <v>131</v>
      </c>
      <c r="E367" s="217" t="s">
        <v>606</v>
      </c>
      <c r="F367" s="218" t="s">
        <v>607</v>
      </c>
      <c r="G367" s="219" t="s">
        <v>134</v>
      </c>
      <c r="H367" s="220">
        <v>15</v>
      </c>
      <c r="I367" s="221"/>
      <c r="J367" s="222">
        <f>ROUND(I367*H367,2)</f>
        <v>0</v>
      </c>
      <c r="K367" s="218" t="s">
        <v>135</v>
      </c>
      <c r="L367" s="44"/>
      <c r="M367" s="223" t="s">
        <v>32</v>
      </c>
      <c r="N367" s="224" t="s">
        <v>48</v>
      </c>
      <c r="O367" s="80"/>
      <c r="P367" s="225">
        <f>O367*H367</f>
        <v>0</v>
      </c>
      <c r="Q367" s="225">
        <v>0</v>
      </c>
      <c r="R367" s="225">
        <f>Q367*H367</f>
        <v>0</v>
      </c>
      <c r="S367" s="225">
        <v>0</v>
      </c>
      <c r="T367" s="226">
        <f>S367*H367</f>
        <v>0</v>
      </c>
      <c r="AR367" s="17" t="s">
        <v>136</v>
      </c>
      <c r="AT367" s="17" t="s">
        <v>131</v>
      </c>
      <c r="AU367" s="17" t="s">
        <v>85</v>
      </c>
      <c r="AY367" s="17" t="s">
        <v>128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17" t="s">
        <v>83</v>
      </c>
      <c r="BK367" s="227">
        <f>ROUND(I367*H367,2)</f>
        <v>0</v>
      </c>
      <c r="BL367" s="17" t="s">
        <v>136</v>
      </c>
      <c r="BM367" s="17" t="s">
        <v>797</v>
      </c>
    </row>
    <row r="368" s="12" customFormat="1">
      <c r="B368" s="228"/>
      <c r="C368" s="229"/>
      <c r="D368" s="230" t="s">
        <v>138</v>
      </c>
      <c r="E368" s="231" t="s">
        <v>32</v>
      </c>
      <c r="F368" s="232" t="s">
        <v>840</v>
      </c>
      <c r="G368" s="229"/>
      <c r="H368" s="231" t="s">
        <v>32</v>
      </c>
      <c r="I368" s="233"/>
      <c r="J368" s="229"/>
      <c r="K368" s="229"/>
      <c r="L368" s="234"/>
      <c r="M368" s="235"/>
      <c r="N368" s="236"/>
      <c r="O368" s="236"/>
      <c r="P368" s="236"/>
      <c r="Q368" s="236"/>
      <c r="R368" s="236"/>
      <c r="S368" s="236"/>
      <c r="T368" s="237"/>
      <c r="AT368" s="238" t="s">
        <v>138</v>
      </c>
      <c r="AU368" s="238" t="s">
        <v>85</v>
      </c>
      <c r="AV368" s="12" t="s">
        <v>83</v>
      </c>
      <c r="AW368" s="12" t="s">
        <v>39</v>
      </c>
      <c r="AX368" s="12" t="s">
        <v>77</v>
      </c>
      <c r="AY368" s="238" t="s">
        <v>128</v>
      </c>
    </row>
    <row r="369" s="13" customFormat="1">
      <c r="B369" s="239"/>
      <c r="C369" s="240"/>
      <c r="D369" s="230" t="s">
        <v>138</v>
      </c>
      <c r="E369" s="241" t="s">
        <v>32</v>
      </c>
      <c r="F369" s="242" t="s">
        <v>1396</v>
      </c>
      <c r="G369" s="240"/>
      <c r="H369" s="243">
        <v>15</v>
      </c>
      <c r="I369" s="244"/>
      <c r="J369" s="240"/>
      <c r="K369" s="240"/>
      <c r="L369" s="245"/>
      <c r="M369" s="246"/>
      <c r="N369" s="247"/>
      <c r="O369" s="247"/>
      <c r="P369" s="247"/>
      <c r="Q369" s="247"/>
      <c r="R369" s="247"/>
      <c r="S369" s="247"/>
      <c r="T369" s="248"/>
      <c r="AT369" s="249" t="s">
        <v>138</v>
      </c>
      <c r="AU369" s="249" t="s">
        <v>85</v>
      </c>
      <c r="AV369" s="13" t="s">
        <v>85</v>
      </c>
      <c r="AW369" s="13" t="s">
        <v>39</v>
      </c>
      <c r="AX369" s="13" t="s">
        <v>77</v>
      </c>
      <c r="AY369" s="249" t="s">
        <v>128</v>
      </c>
    </row>
    <row r="370" s="14" customFormat="1">
      <c r="B370" s="250"/>
      <c r="C370" s="251"/>
      <c r="D370" s="230" t="s">
        <v>138</v>
      </c>
      <c r="E370" s="252" t="s">
        <v>32</v>
      </c>
      <c r="F370" s="253" t="s">
        <v>141</v>
      </c>
      <c r="G370" s="251"/>
      <c r="H370" s="254">
        <v>15</v>
      </c>
      <c r="I370" s="255"/>
      <c r="J370" s="251"/>
      <c r="K370" s="251"/>
      <c r="L370" s="256"/>
      <c r="M370" s="257"/>
      <c r="N370" s="258"/>
      <c r="O370" s="258"/>
      <c r="P370" s="258"/>
      <c r="Q370" s="258"/>
      <c r="R370" s="258"/>
      <c r="S370" s="258"/>
      <c r="T370" s="259"/>
      <c r="AT370" s="260" t="s">
        <v>138</v>
      </c>
      <c r="AU370" s="260" t="s">
        <v>85</v>
      </c>
      <c r="AV370" s="14" t="s">
        <v>127</v>
      </c>
      <c r="AW370" s="14" t="s">
        <v>39</v>
      </c>
      <c r="AX370" s="14" t="s">
        <v>83</v>
      </c>
      <c r="AY370" s="260" t="s">
        <v>128</v>
      </c>
    </row>
    <row r="371" s="1" customFormat="1" ht="22.5" customHeight="1">
      <c r="B371" s="39"/>
      <c r="C371" s="216" t="s">
        <v>478</v>
      </c>
      <c r="D371" s="216" t="s">
        <v>131</v>
      </c>
      <c r="E371" s="217" t="s">
        <v>611</v>
      </c>
      <c r="F371" s="218" t="s">
        <v>612</v>
      </c>
      <c r="G371" s="219" t="s">
        <v>134</v>
      </c>
      <c r="H371" s="220">
        <v>17</v>
      </c>
      <c r="I371" s="221"/>
      <c r="J371" s="222">
        <f>ROUND(I371*H371,2)</f>
        <v>0</v>
      </c>
      <c r="K371" s="218" t="s">
        <v>135</v>
      </c>
      <c r="L371" s="44"/>
      <c r="M371" s="223" t="s">
        <v>32</v>
      </c>
      <c r="N371" s="224" t="s">
        <v>48</v>
      </c>
      <c r="O371" s="80"/>
      <c r="P371" s="225">
        <f>O371*H371</f>
        <v>0</v>
      </c>
      <c r="Q371" s="225">
        <v>0</v>
      </c>
      <c r="R371" s="225">
        <f>Q371*H371</f>
        <v>0</v>
      </c>
      <c r="S371" s="225">
        <v>0</v>
      </c>
      <c r="T371" s="226">
        <f>S371*H371</f>
        <v>0</v>
      </c>
      <c r="AR371" s="17" t="s">
        <v>136</v>
      </c>
      <c r="AT371" s="17" t="s">
        <v>131</v>
      </c>
      <c r="AU371" s="17" t="s">
        <v>85</v>
      </c>
      <c r="AY371" s="17" t="s">
        <v>128</v>
      </c>
      <c r="BE371" s="227">
        <f>IF(N371="základní",J371,0)</f>
        <v>0</v>
      </c>
      <c r="BF371" s="227">
        <f>IF(N371="snížená",J371,0)</f>
        <v>0</v>
      </c>
      <c r="BG371" s="227">
        <f>IF(N371="zákl. přenesená",J371,0)</f>
        <v>0</v>
      </c>
      <c r="BH371" s="227">
        <f>IF(N371="sníž. přenesená",J371,0)</f>
        <v>0</v>
      </c>
      <c r="BI371" s="227">
        <f>IF(N371="nulová",J371,0)</f>
        <v>0</v>
      </c>
      <c r="BJ371" s="17" t="s">
        <v>83</v>
      </c>
      <c r="BK371" s="227">
        <f>ROUND(I371*H371,2)</f>
        <v>0</v>
      </c>
      <c r="BL371" s="17" t="s">
        <v>136</v>
      </c>
      <c r="BM371" s="17" t="s">
        <v>613</v>
      </c>
    </row>
    <row r="372" s="12" customFormat="1">
      <c r="B372" s="228"/>
      <c r="C372" s="229"/>
      <c r="D372" s="230" t="s">
        <v>138</v>
      </c>
      <c r="E372" s="231" t="s">
        <v>32</v>
      </c>
      <c r="F372" s="232" t="s">
        <v>840</v>
      </c>
      <c r="G372" s="229"/>
      <c r="H372" s="231" t="s">
        <v>32</v>
      </c>
      <c r="I372" s="233"/>
      <c r="J372" s="229"/>
      <c r="K372" s="229"/>
      <c r="L372" s="234"/>
      <c r="M372" s="235"/>
      <c r="N372" s="236"/>
      <c r="O372" s="236"/>
      <c r="P372" s="236"/>
      <c r="Q372" s="236"/>
      <c r="R372" s="236"/>
      <c r="S372" s="236"/>
      <c r="T372" s="237"/>
      <c r="AT372" s="238" t="s">
        <v>138</v>
      </c>
      <c r="AU372" s="238" t="s">
        <v>85</v>
      </c>
      <c r="AV372" s="12" t="s">
        <v>83</v>
      </c>
      <c r="AW372" s="12" t="s">
        <v>39</v>
      </c>
      <c r="AX372" s="12" t="s">
        <v>77</v>
      </c>
      <c r="AY372" s="238" t="s">
        <v>128</v>
      </c>
    </row>
    <row r="373" s="13" customFormat="1">
      <c r="B373" s="239"/>
      <c r="C373" s="240"/>
      <c r="D373" s="230" t="s">
        <v>138</v>
      </c>
      <c r="E373" s="241" t="s">
        <v>32</v>
      </c>
      <c r="F373" s="242" t="s">
        <v>1397</v>
      </c>
      <c r="G373" s="240"/>
      <c r="H373" s="243">
        <v>17</v>
      </c>
      <c r="I373" s="244"/>
      <c r="J373" s="240"/>
      <c r="K373" s="240"/>
      <c r="L373" s="245"/>
      <c r="M373" s="246"/>
      <c r="N373" s="247"/>
      <c r="O373" s="247"/>
      <c r="P373" s="247"/>
      <c r="Q373" s="247"/>
      <c r="R373" s="247"/>
      <c r="S373" s="247"/>
      <c r="T373" s="248"/>
      <c r="AT373" s="249" t="s">
        <v>138</v>
      </c>
      <c r="AU373" s="249" t="s">
        <v>85</v>
      </c>
      <c r="AV373" s="13" t="s">
        <v>85</v>
      </c>
      <c r="AW373" s="13" t="s">
        <v>39</v>
      </c>
      <c r="AX373" s="13" t="s">
        <v>77</v>
      </c>
      <c r="AY373" s="249" t="s">
        <v>128</v>
      </c>
    </row>
    <row r="374" s="14" customFormat="1">
      <c r="B374" s="250"/>
      <c r="C374" s="251"/>
      <c r="D374" s="230" t="s">
        <v>138</v>
      </c>
      <c r="E374" s="252" t="s">
        <v>32</v>
      </c>
      <c r="F374" s="253" t="s">
        <v>141</v>
      </c>
      <c r="G374" s="251"/>
      <c r="H374" s="254">
        <v>17</v>
      </c>
      <c r="I374" s="255"/>
      <c r="J374" s="251"/>
      <c r="K374" s="251"/>
      <c r="L374" s="256"/>
      <c r="M374" s="257"/>
      <c r="N374" s="258"/>
      <c r="O374" s="258"/>
      <c r="P374" s="258"/>
      <c r="Q374" s="258"/>
      <c r="R374" s="258"/>
      <c r="S374" s="258"/>
      <c r="T374" s="259"/>
      <c r="AT374" s="260" t="s">
        <v>138</v>
      </c>
      <c r="AU374" s="260" t="s">
        <v>85</v>
      </c>
      <c r="AV374" s="14" t="s">
        <v>127</v>
      </c>
      <c r="AW374" s="14" t="s">
        <v>39</v>
      </c>
      <c r="AX374" s="14" t="s">
        <v>83</v>
      </c>
      <c r="AY374" s="260" t="s">
        <v>128</v>
      </c>
    </row>
    <row r="375" s="1" customFormat="1" ht="22.5" customHeight="1">
      <c r="B375" s="39"/>
      <c r="C375" s="216" t="s">
        <v>482</v>
      </c>
      <c r="D375" s="216" t="s">
        <v>131</v>
      </c>
      <c r="E375" s="217" t="s">
        <v>621</v>
      </c>
      <c r="F375" s="218" t="s">
        <v>622</v>
      </c>
      <c r="G375" s="219" t="s">
        <v>134</v>
      </c>
      <c r="H375" s="220">
        <v>74</v>
      </c>
      <c r="I375" s="221"/>
      <c r="J375" s="222">
        <f>ROUND(I375*H375,2)</f>
        <v>0</v>
      </c>
      <c r="K375" s="218" t="s">
        <v>135</v>
      </c>
      <c r="L375" s="44"/>
      <c r="M375" s="223" t="s">
        <v>32</v>
      </c>
      <c r="N375" s="224" t="s">
        <v>48</v>
      </c>
      <c r="O375" s="80"/>
      <c r="P375" s="225">
        <f>O375*H375</f>
        <v>0</v>
      </c>
      <c r="Q375" s="225">
        <v>0</v>
      </c>
      <c r="R375" s="225">
        <f>Q375*H375</f>
        <v>0</v>
      </c>
      <c r="S375" s="225">
        <v>0</v>
      </c>
      <c r="T375" s="226">
        <f>S375*H375</f>
        <v>0</v>
      </c>
      <c r="AR375" s="17" t="s">
        <v>136</v>
      </c>
      <c r="AT375" s="17" t="s">
        <v>131</v>
      </c>
      <c r="AU375" s="17" t="s">
        <v>85</v>
      </c>
      <c r="AY375" s="17" t="s">
        <v>128</v>
      </c>
      <c r="BE375" s="227">
        <f>IF(N375="základní",J375,0)</f>
        <v>0</v>
      </c>
      <c r="BF375" s="227">
        <f>IF(N375="snížená",J375,0)</f>
        <v>0</v>
      </c>
      <c r="BG375" s="227">
        <f>IF(N375="zákl. přenesená",J375,0)</f>
        <v>0</v>
      </c>
      <c r="BH375" s="227">
        <f>IF(N375="sníž. přenesená",J375,0)</f>
        <v>0</v>
      </c>
      <c r="BI375" s="227">
        <f>IF(N375="nulová",J375,0)</f>
        <v>0</v>
      </c>
      <c r="BJ375" s="17" t="s">
        <v>83</v>
      </c>
      <c r="BK375" s="227">
        <f>ROUND(I375*H375,2)</f>
        <v>0</v>
      </c>
      <c r="BL375" s="17" t="s">
        <v>136</v>
      </c>
      <c r="BM375" s="17" t="s">
        <v>623</v>
      </c>
    </row>
    <row r="376" s="12" customFormat="1">
      <c r="B376" s="228"/>
      <c r="C376" s="229"/>
      <c r="D376" s="230" t="s">
        <v>138</v>
      </c>
      <c r="E376" s="231" t="s">
        <v>32</v>
      </c>
      <c r="F376" s="232" t="s">
        <v>840</v>
      </c>
      <c r="G376" s="229"/>
      <c r="H376" s="231" t="s">
        <v>32</v>
      </c>
      <c r="I376" s="233"/>
      <c r="J376" s="229"/>
      <c r="K376" s="229"/>
      <c r="L376" s="234"/>
      <c r="M376" s="235"/>
      <c r="N376" s="236"/>
      <c r="O376" s="236"/>
      <c r="P376" s="236"/>
      <c r="Q376" s="236"/>
      <c r="R376" s="236"/>
      <c r="S376" s="236"/>
      <c r="T376" s="237"/>
      <c r="AT376" s="238" t="s">
        <v>138</v>
      </c>
      <c r="AU376" s="238" t="s">
        <v>85</v>
      </c>
      <c r="AV376" s="12" t="s">
        <v>83</v>
      </c>
      <c r="AW376" s="12" t="s">
        <v>39</v>
      </c>
      <c r="AX376" s="12" t="s">
        <v>77</v>
      </c>
      <c r="AY376" s="238" t="s">
        <v>128</v>
      </c>
    </row>
    <row r="377" s="13" customFormat="1">
      <c r="B377" s="239"/>
      <c r="C377" s="240"/>
      <c r="D377" s="230" t="s">
        <v>138</v>
      </c>
      <c r="E377" s="241" t="s">
        <v>32</v>
      </c>
      <c r="F377" s="242" t="s">
        <v>1398</v>
      </c>
      <c r="G377" s="240"/>
      <c r="H377" s="243">
        <v>74</v>
      </c>
      <c r="I377" s="244"/>
      <c r="J377" s="240"/>
      <c r="K377" s="240"/>
      <c r="L377" s="245"/>
      <c r="M377" s="246"/>
      <c r="N377" s="247"/>
      <c r="O377" s="247"/>
      <c r="P377" s="247"/>
      <c r="Q377" s="247"/>
      <c r="R377" s="247"/>
      <c r="S377" s="247"/>
      <c r="T377" s="248"/>
      <c r="AT377" s="249" t="s">
        <v>138</v>
      </c>
      <c r="AU377" s="249" t="s">
        <v>85</v>
      </c>
      <c r="AV377" s="13" t="s">
        <v>85</v>
      </c>
      <c r="AW377" s="13" t="s">
        <v>39</v>
      </c>
      <c r="AX377" s="13" t="s">
        <v>77</v>
      </c>
      <c r="AY377" s="249" t="s">
        <v>128</v>
      </c>
    </row>
    <row r="378" s="14" customFormat="1">
      <c r="B378" s="250"/>
      <c r="C378" s="251"/>
      <c r="D378" s="230" t="s">
        <v>138</v>
      </c>
      <c r="E378" s="252" t="s">
        <v>32</v>
      </c>
      <c r="F378" s="253" t="s">
        <v>141</v>
      </c>
      <c r="G378" s="251"/>
      <c r="H378" s="254">
        <v>74</v>
      </c>
      <c r="I378" s="255"/>
      <c r="J378" s="251"/>
      <c r="K378" s="251"/>
      <c r="L378" s="256"/>
      <c r="M378" s="257"/>
      <c r="N378" s="258"/>
      <c r="O378" s="258"/>
      <c r="P378" s="258"/>
      <c r="Q378" s="258"/>
      <c r="R378" s="258"/>
      <c r="S378" s="258"/>
      <c r="T378" s="259"/>
      <c r="AT378" s="260" t="s">
        <v>138</v>
      </c>
      <c r="AU378" s="260" t="s">
        <v>85</v>
      </c>
      <c r="AV378" s="14" t="s">
        <v>127</v>
      </c>
      <c r="AW378" s="14" t="s">
        <v>39</v>
      </c>
      <c r="AX378" s="14" t="s">
        <v>83</v>
      </c>
      <c r="AY378" s="260" t="s">
        <v>128</v>
      </c>
    </row>
    <row r="379" s="1" customFormat="1" ht="22.5" customHeight="1">
      <c r="B379" s="39"/>
      <c r="C379" s="216" t="s">
        <v>487</v>
      </c>
      <c r="D379" s="216" t="s">
        <v>131</v>
      </c>
      <c r="E379" s="217" t="s">
        <v>626</v>
      </c>
      <c r="F379" s="218" t="s">
        <v>627</v>
      </c>
      <c r="G379" s="219" t="s">
        <v>134</v>
      </c>
      <c r="H379" s="220">
        <v>30</v>
      </c>
      <c r="I379" s="221"/>
      <c r="J379" s="222">
        <f>ROUND(I379*H379,2)</f>
        <v>0</v>
      </c>
      <c r="K379" s="218" t="s">
        <v>135</v>
      </c>
      <c r="L379" s="44"/>
      <c r="M379" s="223" t="s">
        <v>32</v>
      </c>
      <c r="N379" s="224" t="s">
        <v>48</v>
      </c>
      <c r="O379" s="80"/>
      <c r="P379" s="225">
        <f>O379*H379</f>
        <v>0</v>
      </c>
      <c r="Q379" s="225">
        <v>0</v>
      </c>
      <c r="R379" s="225">
        <f>Q379*H379</f>
        <v>0</v>
      </c>
      <c r="S379" s="225">
        <v>0</v>
      </c>
      <c r="T379" s="226">
        <f>S379*H379</f>
        <v>0</v>
      </c>
      <c r="AR379" s="17" t="s">
        <v>136</v>
      </c>
      <c r="AT379" s="17" t="s">
        <v>131</v>
      </c>
      <c r="AU379" s="17" t="s">
        <v>85</v>
      </c>
      <c r="AY379" s="17" t="s">
        <v>128</v>
      </c>
      <c r="BE379" s="227">
        <f>IF(N379="základní",J379,0)</f>
        <v>0</v>
      </c>
      <c r="BF379" s="227">
        <f>IF(N379="snížená",J379,0)</f>
        <v>0</v>
      </c>
      <c r="BG379" s="227">
        <f>IF(N379="zákl. přenesená",J379,0)</f>
        <v>0</v>
      </c>
      <c r="BH379" s="227">
        <f>IF(N379="sníž. přenesená",J379,0)</f>
        <v>0</v>
      </c>
      <c r="BI379" s="227">
        <f>IF(N379="nulová",J379,0)</f>
        <v>0</v>
      </c>
      <c r="BJ379" s="17" t="s">
        <v>83</v>
      </c>
      <c r="BK379" s="227">
        <f>ROUND(I379*H379,2)</f>
        <v>0</v>
      </c>
      <c r="BL379" s="17" t="s">
        <v>136</v>
      </c>
      <c r="BM379" s="17" t="s">
        <v>628</v>
      </c>
    </row>
    <row r="380" s="12" customFormat="1">
      <c r="B380" s="228"/>
      <c r="C380" s="229"/>
      <c r="D380" s="230" t="s">
        <v>138</v>
      </c>
      <c r="E380" s="231" t="s">
        <v>32</v>
      </c>
      <c r="F380" s="232" t="s">
        <v>840</v>
      </c>
      <c r="G380" s="229"/>
      <c r="H380" s="231" t="s">
        <v>32</v>
      </c>
      <c r="I380" s="233"/>
      <c r="J380" s="229"/>
      <c r="K380" s="229"/>
      <c r="L380" s="234"/>
      <c r="M380" s="235"/>
      <c r="N380" s="236"/>
      <c r="O380" s="236"/>
      <c r="P380" s="236"/>
      <c r="Q380" s="236"/>
      <c r="R380" s="236"/>
      <c r="S380" s="236"/>
      <c r="T380" s="237"/>
      <c r="AT380" s="238" t="s">
        <v>138</v>
      </c>
      <c r="AU380" s="238" t="s">
        <v>85</v>
      </c>
      <c r="AV380" s="12" t="s">
        <v>83</v>
      </c>
      <c r="AW380" s="12" t="s">
        <v>39</v>
      </c>
      <c r="AX380" s="12" t="s">
        <v>77</v>
      </c>
      <c r="AY380" s="238" t="s">
        <v>128</v>
      </c>
    </row>
    <row r="381" s="13" customFormat="1">
      <c r="B381" s="239"/>
      <c r="C381" s="240"/>
      <c r="D381" s="230" t="s">
        <v>138</v>
      </c>
      <c r="E381" s="241" t="s">
        <v>32</v>
      </c>
      <c r="F381" s="242" t="s">
        <v>1399</v>
      </c>
      <c r="G381" s="240"/>
      <c r="H381" s="243">
        <v>30</v>
      </c>
      <c r="I381" s="244"/>
      <c r="J381" s="240"/>
      <c r="K381" s="240"/>
      <c r="L381" s="245"/>
      <c r="M381" s="246"/>
      <c r="N381" s="247"/>
      <c r="O381" s="247"/>
      <c r="P381" s="247"/>
      <c r="Q381" s="247"/>
      <c r="R381" s="247"/>
      <c r="S381" s="247"/>
      <c r="T381" s="248"/>
      <c r="AT381" s="249" t="s">
        <v>138</v>
      </c>
      <c r="AU381" s="249" t="s">
        <v>85</v>
      </c>
      <c r="AV381" s="13" t="s">
        <v>85</v>
      </c>
      <c r="AW381" s="13" t="s">
        <v>39</v>
      </c>
      <c r="AX381" s="13" t="s">
        <v>77</v>
      </c>
      <c r="AY381" s="249" t="s">
        <v>128</v>
      </c>
    </row>
    <row r="382" s="14" customFormat="1">
      <c r="B382" s="250"/>
      <c r="C382" s="251"/>
      <c r="D382" s="230" t="s">
        <v>138</v>
      </c>
      <c r="E382" s="252" t="s">
        <v>32</v>
      </c>
      <c r="F382" s="253" t="s">
        <v>141</v>
      </c>
      <c r="G382" s="251"/>
      <c r="H382" s="254">
        <v>30</v>
      </c>
      <c r="I382" s="255"/>
      <c r="J382" s="251"/>
      <c r="K382" s="251"/>
      <c r="L382" s="256"/>
      <c r="M382" s="257"/>
      <c r="N382" s="258"/>
      <c r="O382" s="258"/>
      <c r="P382" s="258"/>
      <c r="Q382" s="258"/>
      <c r="R382" s="258"/>
      <c r="S382" s="258"/>
      <c r="T382" s="259"/>
      <c r="AT382" s="260" t="s">
        <v>138</v>
      </c>
      <c r="AU382" s="260" t="s">
        <v>85</v>
      </c>
      <c r="AV382" s="14" t="s">
        <v>127</v>
      </c>
      <c r="AW382" s="14" t="s">
        <v>39</v>
      </c>
      <c r="AX382" s="14" t="s">
        <v>83</v>
      </c>
      <c r="AY382" s="260" t="s">
        <v>128</v>
      </c>
    </row>
    <row r="383" s="1" customFormat="1" ht="22.5" customHeight="1">
      <c r="B383" s="39"/>
      <c r="C383" s="216" t="s">
        <v>492</v>
      </c>
      <c r="D383" s="216" t="s">
        <v>131</v>
      </c>
      <c r="E383" s="217" t="s">
        <v>631</v>
      </c>
      <c r="F383" s="218" t="s">
        <v>632</v>
      </c>
      <c r="G383" s="219" t="s">
        <v>134</v>
      </c>
      <c r="H383" s="220">
        <v>11</v>
      </c>
      <c r="I383" s="221"/>
      <c r="J383" s="222">
        <f>ROUND(I383*H383,2)</f>
        <v>0</v>
      </c>
      <c r="K383" s="218" t="s">
        <v>135</v>
      </c>
      <c r="L383" s="44"/>
      <c r="M383" s="223" t="s">
        <v>32</v>
      </c>
      <c r="N383" s="224" t="s">
        <v>48</v>
      </c>
      <c r="O383" s="80"/>
      <c r="P383" s="225">
        <f>O383*H383</f>
        <v>0</v>
      </c>
      <c r="Q383" s="225">
        <v>0</v>
      </c>
      <c r="R383" s="225">
        <f>Q383*H383</f>
        <v>0</v>
      </c>
      <c r="S383" s="225">
        <v>0</v>
      </c>
      <c r="T383" s="226">
        <f>S383*H383</f>
        <v>0</v>
      </c>
      <c r="AR383" s="17" t="s">
        <v>136</v>
      </c>
      <c r="AT383" s="17" t="s">
        <v>131</v>
      </c>
      <c r="AU383" s="17" t="s">
        <v>85</v>
      </c>
      <c r="AY383" s="17" t="s">
        <v>128</v>
      </c>
      <c r="BE383" s="227">
        <f>IF(N383="základní",J383,0)</f>
        <v>0</v>
      </c>
      <c r="BF383" s="227">
        <f>IF(N383="snížená",J383,0)</f>
        <v>0</v>
      </c>
      <c r="BG383" s="227">
        <f>IF(N383="zákl. přenesená",J383,0)</f>
        <v>0</v>
      </c>
      <c r="BH383" s="227">
        <f>IF(N383="sníž. přenesená",J383,0)</f>
        <v>0</v>
      </c>
      <c r="BI383" s="227">
        <f>IF(N383="nulová",J383,0)</f>
        <v>0</v>
      </c>
      <c r="BJ383" s="17" t="s">
        <v>83</v>
      </c>
      <c r="BK383" s="227">
        <f>ROUND(I383*H383,2)</f>
        <v>0</v>
      </c>
      <c r="BL383" s="17" t="s">
        <v>136</v>
      </c>
      <c r="BM383" s="17" t="s">
        <v>1400</v>
      </c>
    </row>
    <row r="384" s="12" customFormat="1">
      <c r="B384" s="228"/>
      <c r="C384" s="229"/>
      <c r="D384" s="230" t="s">
        <v>138</v>
      </c>
      <c r="E384" s="231" t="s">
        <v>32</v>
      </c>
      <c r="F384" s="232" t="s">
        <v>840</v>
      </c>
      <c r="G384" s="229"/>
      <c r="H384" s="231" t="s">
        <v>32</v>
      </c>
      <c r="I384" s="233"/>
      <c r="J384" s="229"/>
      <c r="K384" s="229"/>
      <c r="L384" s="234"/>
      <c r="M384" s="235"/>
      <c r="N384" s="236"/>
      <c r="O384" s="236"/>
      <c r="P384" s="236"/>
      <c r="Q384" s="236"/>
      <c r="R384" s="236"/>
      <c r="S384" s="236"/>
      <c r="T384" s="237"/>
      <c r="AT384" s="238" t="s">
        <v>138</v>
      </c>
      <c r="AU384" s="238" t="s">
        <v>85</v>
      </c>
      <c r="AV384" s="12" t="s">
        <v>83</v>
      </c>
      <c r="AW384" s="12" t="s">
        <v>39</v>
      </c>
      <c r="AX384" s="12" t="s">
        <v>77</v>
      </c>
      <c r="AY384" s="238" t="s">
        <v>128</v>
      </c>
    </row>
    <row r="385" s="13" customFormat="1">
      <c r="B385" s="239"/>
      <c r="C385" s="240"/>
      <c r="D385" s="230" t="s">
        <v>138</v>
      </c>
      <c r="E385" s="241" t="s">
        <v>32</v>
      </c>
      <c r="F385" s="242" t="s">
        <v>1401</v>
      </c>
      <c r="G385" s="240"/>
      <c r="H385" s="243">
        <v>11</v>
      </c>
      <c r="I385" s="244"/>
      <c r="J385" s="240"/>
      <c r="K385" s="240"/>
      <c r="L385" s="245"/>
      <c r="M385" s="246"/>
      <c r="N385" s="247"/>
      <c r="O385" s="247"/>
      <c r="P385" s="247"/>
      <c r="Q385" s="247"/>
      <c r="R385" s="247"/>
      <c r="S385" s="247"/>
      <c r="T385" s="248"/>
      <c r="AT385" s="249" t="s">
        <v>138</v>
      </c>
      <c r="AU385" s="249" t="s">
        <v>85</v>
      </c>
      <c r="AV385" s="13" t="s">
        <v>85</v>
      </c>
      <c r="AW385" s="13" t="s">
        <v>39</v>
      </c>
      <c r="AX385" s="13" t="s">
        <v>77</v>
      </c>
      <c r="AY385" s="249" t="s">
        <v>128</v>
      </c>
    </row>
    <row r="386" s="14" customFormat="1">
      <c r="B386" s="250"/>
      <c r="C386" s="251"/>
      <c r="D386" s="230" t="s">
        <v>138</v>
      </c>
      <c r="E386" s="252" t="s">
        <v>32</v>
      </c>
      <c r="F386" s="253" t="s">
        <v>141</v>
      </c>
      <c r="G386" s="251"/>
      <c r="H386" s="254">
        <v>11</v>
      </c>
      <c r="I386" s="255"/>
      <c r="J386" s="251"/>
      <c r="K386" s="251"/>
      <c r="L386" s="256"/>
      <c r="M386" s="257"/>
      <c r="N386" s="258"/>
      <c r="O386" s="258"/>
      <c r="P386" s="258"/>
      <c r="Q386" s="258"/>
      <c r="R386" s="258"/>
      <c r="S386" s="258"/>
      <c r="T386" s="259"/>
      <c r="AT386" s="260" t="s">
        <v>138</v>
      </c>
      <c r="AU386" s="260" t="s">
        <v>85</v>
      </c>
      <c r="AV386" s="14" t="s">
        <v>127</v>
      </c>
      <c r="AW386" s="14" t="s">
        <v>39</v>
      </c>
      <c r="AX386" s="14" t="s">
        <v>83</v>
      </c>
      <c r="AY386" s="260" t="s">
        <v>128</v>
      </c>
    </row>
    <row r="387" s="1" customFormat="1" ht="22.5" customHeight="1">
      <c r="B387" s="39"/>
      <c r="C387" s="216" t="s">
        <v>497</v>
      </c>
      <c r="D387" s="216" t="s">
        <v>131</v>
      </c>
      <c r="E387" s="217" t="s">
        <v>636</v>
      </c>
      <c r="F387" s="218" t="s">
        <v>637</v>
      </c>
      <c r="G387" s="219" t="s">
        <v>134</v>
      </c>
      <c r="H387" s="220">
        <v>6</v>
      </c>
      <c r="I387" s="221"/>
      <c r="J387" s="222">
        <f>ROUND(I387*H387,2)</f>
        <v>0</v>
      </c>
      <c r="K387" s="218" t="s">
        <v>135</v>
      </c>
      <c r="L387" s="44"/>
      <c r="M387" s="223" t="s">
        <v>32</v>
      </c>
      <c r="N387" s="224" t="s">
        <v>48</v>
      </c>
      <c r="O387" s="80"/>
      <c r="P387" s="225">
        <f>O387*H387</f>
        <v>0</v>
      </c>
      <c r="Q387" s="225">
        <v>0</v>
      </c>
      <c r="R387" s="225">
        <f>Q387*H387</f>
        <v>0</v>
      </c>
      <c r="S387" s="225">
        <v>0</v>
      </c>
      <c r="T387" s="226">
        <f>S387*H387</f>
        <v>0</v>
      </c>
      <c r="AR387" s="17" t="s">
        <v>136</v>
      </c>
      <c r="AT387" s="17" t="s">
        <v>131</v>
      </c>
      <c r="AU387" s="17" t="s">
        <v>85</v>
      </c>
      <c r="AY387" s="17" t="s">
        <v>128</v>
      </c>
      <c r="BE387" s="227">
        <f>IF(N387="základní",J387,0)</f>
        <v>0</v>
      </c>
      <c r="BF387" s="227">
        <f>IF(N387="snížená",J387,0)</f>
        <v>0</v>
      </c>
      <c r="BG387" s="227">
        <f>IF(N387="zákl. přenesená",J387,0)</f>
        <v>0</v>
      </c>
      <c r="BH387" s="227">
        <f>IF(N387="sníž. přenesená",J387,0)</f>
        <v>0</v>
      </c>
      <c r="BI387" s="227">
        <f>IF(N387="nulová",J387,0)</f>
        <v>0</v>
      </c>
      <c r="BJ387" s="17" t="s">
        <v>83</v>
      </c>
      <c r="BK387" s="227">
        <f>ROUND(I387*H387,2)</f>
        <v>0</v>
      </c>
      <c r="BL387" s="17" t="s">
        <v>136</v>
      </c>
      <c r="BM387" s="17" t="s">
        <v>638</v>
      </c>
    </row>
    <row r="388" s="12" customFormat="1">
      <c r="B388" s="228"/>
      <c r="C388" s="229"/>
      <c r="D388" s="230" t="s">
        <v>138</v>
      </c>
      <c r="E388" s="231" t="s">
        <v>32</v>
      </c>
      <c r="F388" s="232" t="s">
        <v>840</v>
      </c>
      <c r="G388" s="229"/>
      <c r="H388" s="231" t="s">
        <v>32</v>
      </c>
      <c r="I388" s="233"/>
      <c r="J388" s="229"/>
      <c r="K388" s="229"/>
      <c r="L388" s="234"/>
      <c r="M388" s="235"/>
      <c r="N388" s="236"/>
      <c r="O388" s="236"/>
      <c r="P388" s="236"/>
      <c r="Q388" s="236"/>
      <c r="R388" s="236"/>
      <c r="S388" s="236"/>
      <c r="T388" s="237"/>
      <c r="AT388" s="238" t="s">
        <v>138</v>
      </c>
      <c r="AU388" s="238" t="s">
        <v>85</v>
      </c>
      <c r="AV388" s="12" t="s">
        <v>83</v>
      </c>
      <c r="AW388" s="12" t="s">
        <v>39</v>
      </c>
      <c r="AX388" s="12" t="s">
        <v>77</v>
      </c>
      <c r="AY388" s="238" t="s">
        <v>128</v>
      </c>
    </row>
    <row r="389" s="13" customFormat="1">
      <c r="B389" s="239"/>
      <c r="C389" s="240"/>
      <c r="D389" s="230" t="s">
        <v>138</v>
      </c>
      <c r="E389" s="241" t="s">
        <v>32</v>
      </c>
      <c r="F389" s="242" t="s">
        <v>1402</v>
      </c>
      <c r="G389" s="240"/>
      <c r="H389" s="243">
        <v>6</v>
      </c>
      <c r="I389" s="244"/>
      <c r="J389" s="240"/>
      <c r="K389" s="240"/>
      <c r="L389" s="245"/>
      <c r="M389" s="246"/>
      <c r="N389" s="247"/>
      <c r="O389" s="247"/>
      <c r="P389" s="247"/>
      <c r="Q389" s="247"/>
      <c r="R389" s="247"/>
      <c r="S389" s="247"/>
      <c r="T389" s="248"/>
      <c r="AT389" s="249" t="s">
        <v>138</v>
      </c>
      <c r="AU389" s="249" t="s">
        <v>85</v>
      </c>
      <c r="AV389" s="13" t="s">
        <v>85</v>
      </c>
      <c r="AW389" s="13" t="s">
        <v>39</v>
      </c>
      <c r="AX389" s="13" t="s">
        <v>77</v>
      </c>
      <c r="AY389" s="249" t="s">
        <v>128</v>
      </c>
    </row>
    <row r="390" s="14" customFormat="1">
      <c r="B390" s="250"/>
      <c r="C390" s="251"/>
      <c r="D390" s="230" t="s">
        <v>138</v>
      </c>
      <c r="E390" s="252" t="s">
        <v>32</v>
      </c>
      <c r="F390" s="253" t="s">
        <v>141</v>
      </c>
      <c r="G390" s="251"/>
      <c r="H390" s="254">
        <v>6</v>
      </c>
      <c r="I390" s="255"/>
      <c r="J390" s="251"/>
      <c r="K390" s="251"/>
      <c r="L390" s="256"/>
      <c r="M390" s="257"/>
      <c r="N390" s="258"/>
      <c r="O390" s="258"/>
      <c r="P390" s="258"/>
      <c r="Q390" s="258"/>
      <c r="R390" s="258"/>
      <c r="S390" s="258"/>
      <c r="T390" s="259"/>
      <c r="AT390" s="260" t="s">
        <v>138</v>
      </c>
      <c r="AU390" s="260" t="s">
        <v>85</v>
      </c>
      <c r="AV390" s="14" t="s">
        <v>127</v>
      </c>
      <c r="AW390" s="14" t="s">
        <v>39</v>
      </c>
      <c r="AX390" s="14" t="s">
        <v>83</v>
      </c>
      <c r="AY390" s="260" t="s">
        <v>128</v>
      </c>
    </row>
    <row r="391" s="1" customFormat="1" ht="22.5" customHeight="1">
      <c r="B391" s="39"/>
      <c r="C391" s="261" t="s">
        <v>502</v>
      </c>
      <c r="D391" s="261" t="s">
        <v>662</v>
      </c>
      <c r="E391" s="262" t="s">
        <v>663</v>
      </c>
      <c r="F391" s="263" t="s">
        <v>664</v>
      </c>
      <c r="G391" s="264" t="s">
        <v>134</v>
      </c>
      <c r="H391" s="265">
        <v>38</v>
      </c>
      <c r="I391" s="266"/>
      <c r="J391" s="267">
        <f>ROUND(I391*H391,2)</f>
        <v>0</v>
      </c>
      <c r="K391" s="263" t="s">
        <v>135</v>
      </c>
      <c r="L391" s="268"/>
      <c r="M391" s="269" t="s">
        <v>32</v>
      </c>
      <c r="N391" s="270" t="s">
        <v>48</v>
      </c>
      <c r="O391" s="80"/>
      <c r="P391" s="225">
        <f>O391*H391</f>
        <v>0</v>
      </c>
      <c r="Q391" s="225">
        <v>0</v>
      </c>
      <c r="R391" s="225">
        <f>Q391*H391</f>
        <v>0</v>
      </c>
      <c r="S391" s="225">
        <v>0</v>
      </c>
      <c r="T391" s="226">
        <f>S391*H391</f>
        <v>0</v>
      </c>
      <c r="AR391" s="17" t="s">
        <v>665</v>
      </c>
      <c r="AT391" s="17" t="s">
        <v>662</v>
      </c>
      <c r="AU391" s="17" t="s">
        <v>85</v>
      </c>
      <c r="AY391" s="17" t="s">
        <v>128</v>
      </c>
      <c r="BE391" s="227">
        <f>IF(N391="základní",J391,0)</f>
        <v>0</v>
      </c>
      <c r="BF391" s="227">
        <f>IF(N391="snížená",J391,0)</f>
        <v>0</v>
      </c>
      <c r="BG391" s="227">
        <f>IF(N391="zákl. přenesená",J391,0)</f>
        <v>0</v>
      </c>
      <c r="BH391" s="227">
        <f>IF(N391="sníž. přenesená",J391,0)</f>
        <v>0</v>
      </c>
      <c r="BI391" s="227">
        <f>IF(N391="nulová",J391,0)</f>
        <v>0</v>
      </c>
      <c r="BJ391" s="17" t="s">
        <v>83</v>
      </c>
      <c r="BK391" s="227">
        <f>ROUND(I391*H391,2)</f>
        <v>0</v>
      </c>
      <c r="BL391" s="17" t="s">
        <v>665</v>
      </c>
      <c r="BM391" s="17" t="s">
        <v>976</v>
      </c>
    </row>
    <row r="392" s="12" customFormat="1">
      <c r="B392" s="228"/>
      <c r="C392" s="229"/>
      <c r="D392" s="230" t="s">
        <v>138</v>
      </c>
      <c r="E392" s="231" t="s">
        <v>32</v>
      </c>
      <c r="F392" s="232" t="s">
        <v>840</v>
      </c>
      <c r="G392" s="229"/>
      <c r="H392" s="231" t="s">
        <v>32</v>
      </c>
      <c r="I392" s="233"/>
      <c r="J392" s="229"/>
      <c r="K392" s="229"/>
      <c r="L392" s="234"/>
      <c r="M392" s="235"/>
      <c r="N392" s="236"/>
      <c r="O392" s="236"/>
      <c r="P392" s="236"/>
      <c r="Q392" s="236"/>
      <c r="R392" s="236"/>
      <c r="S392" s="236"/>
      <c r="T392" s="237"/>
      <c r="AT392" s="238" t="s">
        <v>138</v>
      </c>
      <c r="AU392" s="238" t="s">
        <v>85</v>
      </c>
      <c r="AV392" s="12" t="s">
        <v>83</v>
      </c>
      <c r="AW392" s="12" t="s">
        <v>39</v>
      </c>
      <c r="AX392" s="12" t="s">
        <v>77</v>
      </c>
      <c r="AY392" s="238" t="s">
        <v>128</v>
      </c>
    </row>
    <row r="393" s="13" customFormat="1">
      <c r="B393" s="239"/>
      <c r="C393" s="240"/>
      <c r="D393" s="230" t="s">
        <v>138</v>
      </c>
      <c r="E393" s="241" t="s">
        <v>32</v>
      </c>
      <c r="F393" s="242" t="s">
        <v>977</v>
      </c>
      <c r="G393" s="240"/>
      <c r="H393" s="243">
        <v>38</v>
      </c>
      <c r="I393" s="244"/>
      <c r="J393" s="240"/>
      <c r="K393" s="240"/>
      <c r="L393" s="245"/>
      <c r="M393" s="246"/>
      <c r="N393" s="247"/>
      <c r="O393" s="247"/>
      <c r="P393" s="247"/>
      <c r="Q393" s="247"/>
      <c r="R393" s="247"/>
      <c r="S393" s="247"/>
      <c r="T393" s="248"/>
      <c r="AT393" s="249" t="s">
        <v>138</v>
      </c>
      <c r="AU393" s="249" t="s">
        <v>85</v>
      </c>
      <c r="AV393" s="13" t="s">
        <v>85</v>
      </c>
      <c r="AW393" s="13" t="s">
        <v>39</v>
      </c>
      <c r="AX393" s="13" t="s">
        <v>77</v>
      </c>
      <c r="AY393" s="249" t="s">
        <v>128</v>
      </c>
    </row>
    <row r="394" s="14" customFormat="1">
      <c r="B394" s="250"/>
      <c r="C394" s="251"/>
      <c r="D394" s="230" t="s">
        <v>138</v>
      </c>
      <c r="E394" s="252" t="s">
        <v>32</v>
      </c>
      <c r="F394" s="253" t="s">
        <v>141</v>
      </c>
      <c r="G394" s="251"/>
      <c r="H394" s="254">
        <v>38</v>
      </c>
      <c r="I394" s="255"/>
      <c r="J394" s="251"/>
      <c r="K394" s="251"/>
      <c r="L394" s="256"/>
      <c r="M394" s="257"/>
      <c r="N394" s="258"/>
      <c r="O394" s="258"/>
      <c r="P394" s="258"/>
      <c r="Q394" s="258"/>
      <c r="R394" s="258"/>
      <c r="S394" s="258"/>
      <c r="T394" s="259"/>
      <c r="AT394" s="260" t="s">
        <v>138</v>
      </c>
      <c r="AU394" s="260" t="s">
        <v>85</v>
      </c>
      <c r="AV394" s="14" t="s">
        <v>127</v>
      </c>
      <c r="AW394" s="14" t="s">
        <v>39</v>
      </c>
      <c r="AX394" s="14" t="s">
        <v>83</v>
      </c>
      <c r="AY394" s="260" t="s">
        <v>128</v>
      </c>
    </row>
    <row r="395" s="1" customFormat="1" ht="22.5" customHeight="1">
      <c r="B395" s="39"/>
      <c r="C395" s="261" t="s">
        <v>507</v>
      </c>
      <c r="D395" s="261" t="s">
        <v>662</v>
      </c>
      <c r="E395" s="262" t="s">
        <v>809</v>
      </c>
      <c r="F395" s="263" t="s">
        <v>810</v>
      </c>
      <c r="G395" s="264" t="s">
        <v>134</v>
      </c>
      <c r="H395" s="265">
        <v>70</v>
      </c>
      <c r="I395" s="266"/>
      <c r="J395" s="267">
        <f>ROUND(I395*H395,2)</f>
        <v>0</v>
      </c>
      <c r="K395" s="263" t="s">
        <v>135</v>
      </c>
      <c r="L395" s="268"/>
      <c r="M395" s="269" t="s">
        <v>32</v>
      </c>
      <c r="N395" s="270" t="s">
        <v>48</v>
      </c>
      <c r="O395" s="80"/>
      <c r="P395" s="225">
        <f>O395*H395</f>
        <v>0</v>
      </c>
      <c r="Q395" s="225">
        <v>0</v>
      </c>
      <c r="R395" s="225">
        <f>Q395*H395</f>
        <v>0</v>
      </c>
      <c r="S395" s="225">
        <v>0</v>
      </c>
      <c r="T395" s="226">
        <f>S395*H395</f>
        <v>0</v>
      </c>
      <c r="AR395" s="17" t="s">
        <v>665</v>
      </c>
      <c r="AT395" s="17" t="s">
        <v>662</v>
      </c>
      <c r="AU395" s="17" t="s">
        <v>85</v>
      </c>
      <c r="AY395" s="17" t="s">
        <v>128</v>
      </c>
      <c r="BE395" s="227">
        <f>IF(N395="základní",J395,0)</f>
        <v>0</v>
      </c>
      <c r="BF395" s="227">
        <f>IF(N395="snížená",J395,0)</f>
        <v>0</v>
      </c>
      <c r="BG395" s="227">
        <f>IF(N395="zákl. přenesená",J395,0)</f>
        <v>0</v>
      </c>
      <c r="BH395" s="227">
        <f>IF(N395="sníž. přenesená",J395,0)</f>
        <v>0</v>
      </c>
      <c r="BI395" s="227">
        <f>IF(N395="nulová",J395,0)</f>
        <v>0</v>
      </c>
      <c r="BJ395" s="17" t="s">
        <v>83</v>
      </c>
      <c r="BK395" s="227">
        <f>ROUND(I395*H395,2)</f>
        <v>0</v>
      </c>
      <c r="BL395" s="17" t="s">
        <v>665</v>
      </c>
      <c r="BM395" s="17" t="s">
        <v>811</v>
      </c>
    </row>
    <row r="396" s="12" customFormat="1">
      <c r="B396" s="228"/>
      <c r="C396" s="229"/>
      <c r="D396" s="230" t="s">
        <v>138</v>
      </c>
      <c r="E396" s="231" t="s">
        <v>32</v>
      </c>
      <c r="F396" s="232" t="s">
        <v>840</v>
      </c>
      <c r="G396" s="229"/>
      <c r="H396" s="231" t="s">
        <v>32</v>
      </c>
      <c r="I396" s="233"/>
      <c r="J396" s="229"/>
      <c r="K396" s="229"/>
      <c r="L396" s="234"/>
      <c r="M396" s="235"/>
      <c r="N396" s="236"/>
      <c r="O396" s="236"/>
      <c r="P396" s="236"/>
      <c r="Q396" s="236"/>
      <c r="R396" s="236"/>
      <c r="S396" s="236"/>
      <c r="T396" s="237"/>
      <c r="AT396" s="238" t="s">
        <v>138</v>
      </c>
      <c r="AU396" s="238" t="s">
        <v>85</v>
      </c>
      <c r="AV396" s="12" t="s">
        <v>83</v>
      </c>
      <c r="AW396" s="12" t="s">
        <v>39</v>
      </c>
      <c r="AX396" s="12" t="s">
        <v>77</v>
      </c>
      <c r="AY396" s="238" t="s">
        <v>128</v>
      </c>
    </row>
    <row r="397" s="13" customFormat="1">
      <c r="B397" s="239"/>
      <c r="C397" s="240"/>
      <c r="D397" s="230" t="s">
        <v>138</v>
      </c>
      <c r="E397" s="241" t="s">
        <v>32</v>
      </c>
      <c r="F397" s="242" t="s">
        <v>1403</v>
      </c>
      <c r="G397" s="240"/>
      <c r="H397" s="243">
        <v>70</v>
      </c>
      <c r="I397" s="244"/>
      <c r="J397" s="240"/>
      <c r="K397" s="240"/>
      <c r="L397" s="245"/>
      <c r="M397" s="246"/>
      <c r="N397" s="247"/>
      <c r="O397" s="247"/>
      <c r="P397" s="247"/>
      <c r="Q397" s="247"/>
      <c r="R397" s="247"/>
      <c r="S397" s="247"/>
      <c r="T397" s="248"/>
      <c r="AT397" s="249" t="s">
        <v>138</v>
      </c>
      <c r="AU397" s="249" t="s">
        <v>85</v>
      </c>
      <c r="AV397" s="13" t="s">
        <v>85</v>
      </c>
      <c r="AW397" s="13" t="s">
        <v>39</v>
      </c>
      <c r="AX397" s="13" t="s">
        <v>77</v>
      </c>
      <c r="AY397" s="249" t="s">
        <v>128</v>
      </c>
    </row>
    <row r="398" s="14" customFormat="1">
      <c r="B398" s="250"/>
      <c r="C398" s="251"/>
      <c r="D398" s="230" t="s">
        <v>138</v>
      </c>
      <c r="E398" s="252" t="s">
        <v>32</v>
      </c>
      <c r="F398" s="253" t="s">
        <v>141</v>
      </c>
      <c r="G398" s="251"/>
      <c r="H398" s="254">
        <v>70</v>
      </c>
      <c r="I398" s="255"/>
      <c r="J398" s="251"/>
      <c r="K398" s="251"/>
      <c r="L398" s="256"/>
      <c r="M398" s="257"/>
      <c r="N398" s="258"/>
      <c r="O398" s="258"/>
      <c r="P398" s="258"/>
      <c r="Q398" s="258"/>
      <c r="R398" s="258"/>
      <c r="S398" s="258"/>
      <c r="T398" s="259"/>
      <c r="AT398" s="260" t="s">
        <v>138</v>
      </c>
      <c r="AU398" s="260" t="s">
        <v>85</v>
      </c>
      <c r="AV398" s="14" t="s">
        <v>127</v>
      </c>
      <c r="AW398" s="14" t="s">
        <v>39</v>
      </c>
      <c r="AX398" s="14" t="s">
        <v>83</v>
      </c>
      <c r="AY398" s="260" t="s">
        <v>128</v>
      </c>
    </row>
    <row r="399" s="1" customFormat="1" ht="22.5" customHeight="1">
      <c r="B399" s="39"/>
      <c r="C399" s="261" t="s">
        <v>512</v>
      </c>
      <c r="D399" s="261" t="s">
        <v>662</v>
      </c>
      <c r="E399" s="262" t="s">
        <v>1292</v>
      </c>
      <c r="F399" s="263" t="s">
        <v>1293</v>
      </c>
      <c r="G399" s="264" t="s">
        <v>134</v>
      </c>
      <c r="H399" s="265">
        <v>10</v>
      </c>
      <c r="I399" s="266"/>
      <c r="J399" s="267">
        <f>ROUND(I399*H399,2)</f>
        <v>0</v>
      </c>
      <c r="K399" s="263" t="s">
        <v>135</v>
      </c>
      <c r="L399" s="268"/>
      <c r="M399" s="269" t="s">
        <v>32</v>
      </c>
      <c r="N399" s="270" t="s">
        <v>48</v>
      </c>
      <c r="O399" s="80"/>
      <c r="P399" s="225">
        <f>O399*H399</f>
        <v>0</v>
      </c>
      <c r="Q399" s="225">
        <v>0</v>
      </c>
      <c r="R399" s="225">
        <f>Q399*H399</f>
        <v>0</v>
      </c>
      <c r="S399" s="225">
        <v>0</v>
      </c>
      <c r="T399" s="226">
        <f>S399*H399</f>
        <v>0</v>
      </c>
      <c r="AR399" s="17" t="s">
        <v>665</v>
      </c>
      <c r="AT399" s="17" t="s">
        <v>662</v>
      </c>
      <c r="AU399" s="17" t="s">
        <v>85</v>
      </c>
      <c r="AY399" s="17" t="s">
        <v>128</v>
      </c>
      <c r="BE399" s="227">
        <f>IF(N399="základní",J399,0)</f>
        <v>0</v>
      </c>
      <c r="BF399" s="227">
        <f>IF(N399="snížená",J399,0)</f>
        <v>0</v>
      </c>
      <c r="BG399" s="227">
        <f>IF(N399="zákl. přenesená",J399,0)</f>
        <v>0</v>
      </c>
      <c r="BH399" s="227">
        <f>IF(N399="sníž. přenesená",J399,0)</f>
        <v>0</v>
      </c>
      <c r="BI399" s="227">
        <f>IF(N399="nulová",J399,0)</f>
        <v>0</v>
      </c>
      <c r="BJ399" s="17" t="s">
        <v>83</v>
      </c>
      <c r="BK399" s="227">
        <f>ROUND(I399*H399,2)</f>
        <v>0</v>
      </c>
      <c r="BL399" s="17" t="s">
        <v>665</v>
      </c>
      <c r="BM399" s="17" t="s">
        <v>1404</v>
      </c>
    </row>
    <row r="400" s="12" customFormat="1">
      <c r="B400" s="228"/>
      <c r="C400" s="229"/>
      <c r="D400" s="230" t="s">
        <v>138</v>
      </c>
      <c r="E400" s="231" t="s">
        <v>32</v>
      </c>
      <c r="F400" s="232" t="s">
        <v>840</v>
      </c>
      <c r="G400" s="229"/>
      <c r="H400" s="231" t="s">
        <v>32</v>
      </c>
      <c r="I400" s="233"/>
      <c r="J400" s="229"/>
      <c r="K400" s="229"/>
      <c r="L400" s="234"/>
      <c r="M400" s="235"/>
      <c r="N400" s="236"/>
      <c r="O400" s="236"/>
      <c r="P400" s="236"/>
      <c r="Q400" s="236"/>
      <c r="R400" s="236"/>
      <c r="S400" s="236"/>
      <c r="T400" s="237"/>
      <c r="AT400" s="238" t="s">
        <v>138</v>
      </c>
      <c r="AU400" s="238" t="s">
        <v>85</v>
      </c>
      <c r="AV400" s="12" t="s">
        <v>83</v>
      </c>
      <c r="AW400" s="12" t="s">
        <v>39</v>
      </c>
      <c r="AX400" s="12" t="s">
        <v>77</v>
      </c>
      <c r="AY400" s="238" t="s">
        <v>128</v>
      </c>
    </row>
    <row r="401" s="13" customFormat="1">
      <c r="B401" s="239"/>
      <c r="C401" s="240"/>
      <c r="D401" s="230" t="s">
        <v>138</v>
      </c>
      <c r="E401" s="241" t="s">
        <v>32</v>
      </c>
      <c r="F401" s="242" t="s">
        <v>1146</v>
      </c>
      <c r="G401" s="240"/>
      <c r="H401" s="243">
        <v>10</v>
      </c>
      <c r="I401" s="244"/>
      <c r="J401" s="240"/>
      <c r="K401" s="240"/>
      <c r="L401" s="245"/>
      <c r="M401" s="246"/>
      <c r="N401" s="247"/>
      <c r="O401" s="247"/>
      <c r="P401" s="247"/>
      <c r="Q401" s="247"/>
      <c r="R401" s="247"/>
      <c r="S401" s="247"/>
      <c r="T401" s="248"/>
      <c r="AT401" s="249" t="s">
        <v>138</v>
      </c>
      <c r="AU401" s="249" t="s">
        <v>85</v>
      </c>
      <c r="AV401" s="13" t="s">
        <v>85</v>
      </c>
      <c r="AW401" s="13" t="s">
        <v>39</v>
      </c>
      <c r="AX401" s="13" t="s">
        <v>77</v>
      </c>
      <c r="AY401" s="249" t="s">
        <v>128</v>
      </c>
    </row>
    <row r="402" s="14" customFormat="1">
      <c r="B402" s="250"/>
      <c r="C402" s="251"/>
      <c r="D402" s="230" t="s">
        <v>138</v>
      </c>
      <c r="E402" s="252" t="s">
        <v>32</v>
      </c>
      <c r="F402" s="253" t="s">
        <v>141</v>
      </c>
      <c r="G402" s="251"/>
      <c r="H402" s="254">
        <v>10</v>
      </c>
      <c r="I402" s="255"/>
      <c r="J402" s="251"/>
      <c r="K402" s="251"/>
      <c r="L402" s="256"/>
      <c r="M402" s="257"/>
      <c r="N402" s="258"/>
      <c r="O402" s="258"/>
      <c r="P402" s="258"/>
      <c r="Q402" s="258"/>
      <c r="R402" s="258"/>
      <c r="S402" s="258"/>
      <c r="T402" s="259"/>
      <c r="AT402" s="260" t="s">
        <v>138</v>
      </c>
      <c r="AU402" s="260" t="s">
        <v>85</v>
      </c>
      <c r="AV402" s="14" t="s">
        <v>127</v>
      </c>
      <c r="AW402" s="14" t="s">
        <v>39</v>
      </c>
      <c r="AX402" s="14" t="s">
        <v>83</v>
      </c>
      <c r="AY402" s="260" t="s">
        <v>128</v>
      </c>
    </row>
    <row r="403" s="1" customFormat="1" ht="22.5" customHeight="1">
      <c r="B403" s="39"/>
      <c r="C403" s="261" t="s">
        <v>517</v>
      </c>
      <c r="D403" s="261" t="s">
        <v>662</v>
      </c>
      <c r="E403" s="262" t="s">
        <v>805</v>
      </c>
      <c r="F403" s="263" t="s">
        <v>806</v>
      </c>
      <c r="G403" s="264" t="s">
        <v>134</v>
      </c>
      <c r="H403" s="265">
        <v>10</v>
      </c>
      <c r="I403" s="266"/>
      <c r="J403" s="267">
        <f>ROUND(I403*H403,2)</f>
        <v>0</v>
      </c>
      <c r="K403" s="263" t="s">
        <v>135</v>
      </c>
      <c r="L403" s="268"/>
      <c r="M403" s="269" t="s">
        <v>32</v>
      </c>
      <c r="N403" s="270" t="s">
        <v>48</v>
      </c>
      <c r="O403" s="80"/>
      <c r="P403" s="225">
        <f>O403*H403</f>
        <v>0</v>
      </c>
      <c r="Q403" s="225">
        <v>0</v>
      </c>
      <c r="R403" s="225">
        <f>Q403*H403</f>
        <v>0</v>
      </c>
      <c r="S403" s="225">
        <v>0</v>
      </c>
      <c r="T403" s="226">
        <f>S403*H403</f>
        <v>0</v>
      </c>
      <c r="AR403" s="17" t="s">
        <v>665</v>
      </c>
      <c r="AT403" s="17" t="s">
        <v>662</v>
      </c>
      <c r="AU403" s="17" t="s">
        <v>85</v>
      </c>
      <c r="AY403" s="17" t="s">
        <v>128</v>
      </c>
      <c r="BE403" s="227">
        <f>IF(N403="základní",J403,0)</f>
        <v>0</v>
      </c>
      <c r="BF403" s="227">
        <f>IF(N403="snížená",J403,0)</f>
        <v>0</v>
      </c>
      <c r="BG403" s="227">
        <f>IF(N403="zákl. přenesená",J403,0)</f>
        <v>0</v>
      </c>
      <c r="BH403" s="227">
        <f>IF(N403="sníž. přenesená",J403,0)</f>
        <v>0</v>
      </c>
      <c r="BI403" s="227">
        <f>IF(N403="nulová",J403,0)</f>
        <v>0</v>
      </c>
      <c r="BJ403" s="17" t="s">
        <v>83</v>
      </c>
      <c r="BK403" s="227">
        <f>ROUND(I403*H403,2)</f>
        <v>0</v>
      </c>
      <c r="BL403" s="17" t="s">
        <v>665</v>
      </c>
      <c r="BM403" s="17" t="s">
        <v>1405</v>
      </c>
    </row>
    <row r="404" s="12" customFormat="1">
      <c r="B404" s="228"/>
      <c r="C404" s="229"/>
      <c r="D404" s="230" t="s">
        <v>138</v>
      </c>
      <c r="E404" s="231" t="s">
        <v>32</v>
      </c>
      <c r="F404" s="232" t="s">
        <v>840</v>
      </c>
      <c r="G404" s="229"/>
      <c r="H404" s="231" t="s">
        <v>32</v>
      </c>
      <c r="I404" s="233"/>
      <c r="J404" s="229"/>
      <c r="K404" s="229"/>
      <c r="L404" s="234"/>
      <c r="M404" s="235"/>
      <c r="N404" s="236"/>
      <c r="O404" s="236"/>
      <c r="P404" s="236"/>
      <c r="Q404" s="236"/>
      <c r="R404" s="236"/>
      <c r="S404" s="236"/>
      <c r="T404" s="237"/>
      <c r="AT404" s="238" t="s">
        <v>138</v>
      </c>
      <c r="AU404" s="238" t="s">
        <v>85</v>
      </c>
      <c r="AV404" s="12" t="s">
        <v>83</v>
      </c>
      <c r="AW404" s="12" t="s">
        <v>39</v>
      </c>
      <c r="AX404" s="12" t="s">
        <v>77</v>
      </c>
      <c r="AY404" s="238" t="s">
        <v>128</v>
      </c>
    </row>
    <row r="405" s="13" customFormat="1">
      <c r="B405" s="239"/>
      <c r="C405" s="240"/>
      <c r="D405" s="230" t="s">
        <v>138</v>
      </c>
      <c r="E405" s="241" t="s">
        <v>32</v>
      </c>
      <c r="F405" s="242" t="s">
        <v>1146</v>
      </c>
      <c r="G405" s="240"/>
      <c r="H405" s="243">
        <v>10</v>
      </c>
      <c r="I405" s="244"/>
      <c r="J405" s="240"/>
      <c r="K405" s="240"/>
      <c r="L405" s="245"/>
      <c r="M405" s="246"/>
      <c r="N405" s="247"/>
      <c r="O405" s="247"/>
      <c r="P405" s="247"/>
      <c r="Q405" s="247"/>
      <c r="R405" s="247"/>
      <c r="S405" s="247"/>
      <c r="T405" s="248"/>
      <c r="AT405" s="249" t="s">
        <v>138</v>
      </c>
      <c r="AU405" s="249" t="s">
        <v>85</v>
      </c>
      <c r="AV405" s="13" t="s">
        <v>85</v>
      </c>
      <c r="AW405" s="13" t="s">
        <v>39</v>
      </c>
      <c r="AX405" s="13" t="s">
        <v>77</v>
      </c>
      <c r="AY405" s="249" t="s">
        <v>128</v>
      </c>
    </row>
    <row r="406" s="14" customFormat="1">
      <c r="B406" s="250"/>
      <c r="C406" s="251"/>
      <c r="D406" s="230" t="s">
        <v>138</v>
      </c>
      <c r="E406" s="252" t="s">
        <v>32</v>
      </c>
      <c r="F406" s="253" t="s">
        <v>141</v>
      </c>
      <c r="G406" s="251"/>
      <c r="H406" s="254">
        <v>10</v>
      </c>
      <c r="I406" s="255"/>
      <c r="J406" s="251"/>
      <c r="K406" s="251"/>
      <c r="L406" s="256"/>
      <c r="M406" s="257"/>
      <c r="N406" s="258"/>
      <c r="O406" s="258"/>
      <c r="P406" s="258"/>
      <c r="Q406" s="258"/>
      <c r="R406" s="258"/>
      <c r="S406" s="258"/>
      <c r="T406" s="259"/>
      <c r="AT406" s="260" t="s">
        <v>138</v>
      </c>
      <c r="AU406" s="260" t="s">
        <v>85</v>
      </c>
      <c r="AV406" s="14" t="s">
        <v>127</v>
      </c>
      <c r="AW406" s="14" t="s">
        <v>39</v>
      </c>
      <c r="AX406" s="14" t="s">
        <v>83</v>
      </c>
      <c r="AY406" s="260" t="s">
        <v>128</v>
      </c>
    </row>
    <row r="407" s="1" customFormat="1" ht="22.5" customHeight="1">
      <c r="B407" s="39"/>
      <c r="C407" s="261" t="s">
        <v>522</v>
      </c>
      <c r="D407" s="261" t="s">
        <v>662</v>
      </c>
      <c r="E407" s="262" t="s">
        <v>812</v>
      </c>
      <c r="F407" s="263" t="s">
        <v>813</v>
      </c>
      <c r="G407" s="264" t="s">
        <v>134</v>
      </c>
      <c r="H407" s="265">
        <v>10</v>
      </c>
      <c r="I407" s="266"/>
      <c r="J407" s="267">
        <f>ROUND(I407*H407,2)</f>
        <v>0</v>
      </c>
      <c r="K407" s="263" t="s">
        <v>135</v>
      </c>
      <c r="L407" s="268"/>
      <c r="M407" s="269" t="s">
        <v>32</v>
      </c>
      <c r="N407" s="270" t="s">
        <v>48</v>
      </c>
      <c r="O407" s="80"/>
      <c r="P407" s="225">
        <f>O407*H407</f>
        <v>0</v>
      </c>
      <c r="Q407" s="225">
        <v>0</v>
      </c>
      <c r="R407" s="225">
        <f>Q407*H407</f>
        <v>0</v>
      </c>
      <c r="S407" s="225">
        <v>0</v>
      </c>
      <c r="T407" s="226">
        <f>S407*H407</f>
        <v>0</v>
      </c>
      <c r="AR407" s="17" t="s">
        <v>665</v>
      </c>
      <c r="AT407" s="17" t="s">
        <v>662</v>
      </c>
      <c r="AU407" s="17" t="s">
        <v>85</v>
      </c>
      <c r="AY407" s="17" t="s">
        <v>128</v>
      </c>
      <c r="BE407" s="227">
        <f>IF(N407="základní",J407,0)</f>
        <v>0</v>
      </c>
      <c r="BF407" s="227">
        <f>IF(N407="snížená",J407,0)</f>
        <v>0</v>
      </c>
      <c r="BG407" s="227">
        <f>IF(N407="zákl. přenesená",J407,0)</f>
        <v>0</v>
      </c>
      <c r="BH407" s="227">
        <f>IF(N407="sníž. přenesená",J407,0)</f>
        <v>0</v>
      </c>
      <c r="BI407" s="227">
        <f>IF(N407="nulová",J407,0)</f>
        <v>0</v>
      </c>
      <c r="BJ407" s="17" t="s">
        <v>83</v>
      </c>
      <c r="BK407" s="227">
        <f>ROUND(I407*H407,2)</f>
        <v>0</v>
      </c>
      <c r="BL407" s="17" t="s">
        <v>665</v>
      </c>
      <c r="BM407" s="17" t="s">
        <v>1406</v>
      </c>
    </row>
    <row r="408" s="12" customFormat="1">
      <c r="B408" s="228"/>
      <c r="C408" s="229"/>
      <c r="D408" s="230" t="s">
        <v>138</v>
      </c>
      <c r="E408" s="231" t="s">
        <v>32</v>
      </c>
      <c r="F408" s="232" t="s">
        <v>840</v>
      </c>
      <c r="G408" s="229"/>
      <c r="H408" s="231" t="s">
        <v>32</v>
      </c>
      <c r="I408" s="233"/>
      <c r="J408" s="229"/>
      <c r="K408" s="229"/>
      <c r="L408" s="234"/>
      <c r="M408" s="235"/>
      <c r="N408" s="236"/>
      <c r="O408" s="236"/>
      <c r="P408" s="236"/>
      <c r="Q408" s="236"/>
      <c r="R408" s="236"/>
      <c r="S408" s="236"/>
      <c r="T408" s="237"/>
      <c r="AT408" s="238" t="s">
        <v>138</v>
      </c>
      <c r="AU408" s="238" t="s">
        <v>85</v>
      </c>
      <c r="AV408" s="12" t="s">
        <v>83</v>
      </c>
      <c r="AW408" s="12" t="s">
        <v>39</v>
      </c>
      <c r="AX408" s="12" t="s">
        <v>77</v>
      </c>
      <c r="AY408" s="238" t="s">
        <v>128</v>
      </c>
    </row>
    <row r="409" s="13" customFormat="1">
      <c r="B409" s="239"/>
      <c r="C409" s="240"/>
      <c r="D409" s="230" t="s">
        <v>138</v>
      </c>
      <c r="E409" s="241" t="s">
        <v>32</v>
      </c>
      <c r="F409" s="242" t="s">
        <v>1146</v>
      </c>
      <c r="G409" s="240"/>
      <c r="H409" s="243">
        <v>10</v>
      </c>
      <c r="I409" s="244"/>
      <c r="J409" s="240"/>
      <c r="K409" s="240"/>
      <c r="L409" s="245"/>
      <c r="M409" s="246"/>
      <c r="N409" s="247"/>
      <c r="O409" s="247"/>
      <c r="P409" s="247"/>
      <c r="Q409" s="247"/>
      <c r="R409" s="247"/>
      <c r="S409" s="247"/>
      <c r="T409" s="248"/>
      <c r="AT409" s="249" t="s">
        <v>138</v>
      </c>
      <c r="AU409" s="249" t="s">
        <v>85</v>
      </c>
      <c r="AV409" s="13" t="s">
        <v>85</v>
      </c>
      <c r="AW409" s="13" t="s">
        <v>39</v>
      </c>
      <c r="AX409" s="13" t="s">
        <v>77</v>
      </c>
      <c r="AY409" s="249" t="s">
        <v>128</v>
      </c>
    </row>
    <row r="410" s="14" customFormat="1">
      <c r="B410" s="250"/>
      <c r="C410" s="251"/>
      <c r="D410" s="230" t="s">
        <v>138</v>
      </c>
      <c r="E410" s="252" t="s">
        <v>32</v>
      </c>
      <c r="F410" s="253" t="s">
        <v>141</v>
      </c>
      <c r="G410" s="251"/>
      <c r="H410" s="254">
        <v>10</v>
      </c>
      <c r="I410" s="255"/>
      <c r="J410" s="251"/>
      <c r="K410" s="251"/>
      <c r="L410" s="256"/>
      <c r="M410" s="257"/>
      <c r="N410" s="258"/>
      <c r="O410" s="258"/>
      <c r="P410" s="258"/>
      <c r="Q410" s="258"/>
      <c r="R410" s="258"/>
      <c r="S410" s="258"/>
      <c r="T410" s="259"/>
      <c r="AT410" s="260" t="s">
        <v>138</v>
      </c>
      <c r="AU410" s="260" t="s">
        <v>85</v>
      </c>
      <c r="AV410" s="14" t="s">
        <v>127</v>
      </c>
      <c r="AW410" s="14" t="s">
        <v>39</v>
      </c>
      <c r="AX410" s="14" t="s">
        <v>83</v>
      </c>
      <c r="AY410" s="260" t="s">
        <v>128</v>
      </c>
    </row>
    <row r="411" s="1" customFormat="1" ht="22.5" customHeight="1">
      <c r="B411" s="39"/>
      <c r="C411" s="261" t="s">
        <v>527</v>
      </c>
      <c r="D411" s="261" t="s">
        <v>662</v>
      </c>
      <c r="E411" s="262" t="s">
        <v>815</v>
      </c>
      <c r="F411" s="263" t="s">
        <v>816</v>
      </c>
      <c r="G411" s="264" t="s">
        <v>134</v>
      </c>
      <c r="H411" s="265">
        <v>20</v>
      </c>
      <c r="I411" s="266"/>
      <c r="J411" s="267">
        <f>ROUND(I411*H411,2)</f>
        <v>0</v>
      </c>
      <c r="K411" s="263" t="s">
        <v>135</v>
      </c>
      <c r="L411" s="268"/>
      <c r="M411" s="269" t="s">
        <v>32</v>
      </c>
      <c r="N411" s="270" t="s">
        <v>48</v>
      </c>
      <c r="O411" s="80"/>
      <c r="P411" s="225">
        <f>O411*H411</f>
        <v>0</v>
      </c>
      <c r="Q411" s="225">
        <v>0</v>
      </c>
      <c r="R411" s="225">
        <f>Q411*H411</f>
        <v>0</v>
      </c>
      <c r="S411" s="225">
        <v>0</v>
      </c>
      <c r="T411" s="226">
        <f>S411*H411</f>
        <v>0</v>
      </c>
      <c r="AR411" s="17" t="s">
        <v>665</v>
      </c>
      <c r="AT411" s="17" t="s">
        <v>662</v>
      </c>
      <c r="AU411" s="17" t="s">
        <v>85</v>
      </c>
      <c r="AY411" s="17" t="s">
        <v>128</v>
      </c>
      <c r="BE411" s="227">
        <f>IF(N411="základní",J411,0)</f>
        <v>0</v>
      </c>
      <c r="BF411" s="227">
        <f>IF(N411="snížená",J411,0)</f>
        <v>0</v>
      </c>
      <c r="BG411" s="227">
        <f>IF(N411="zákl. přenesená",J411,0)</f>
        <v>0</v>
      </c>
      <c r="BH411" s="227">
        <f>IF(N411="sníž. přenesená",J411,0)</f>
        <v>0</v>
      </c>
      <c r="BI411" s="227">
        <f>IF(N411="nulová",J411,0)</f>
        <v>0</v>
      </c>
      <c r="BJ411" s="17" t="s">
        <v>83</v>
      </c>
      <c r="BK411" s="227">
        <f>ROUND(I411*H411,2)</f>
        <v>0</v>
      </c>
      <c r="BL411" s="17" t="s">
        <v>665</v>
      </c>
      <c r="BM411" s="17" t="s">
        <v>1407</v>
      </c>
    </row>
    <row r="412" s="12" customFormat="1">
      <c r="B412" s="228"/>
      <c r="C412" s="229"/>
      <c r="D412" s="230" t="s">
        <v>138</v>
      </c>
      <c r="E412" s="231" t="s">
        <v>32</v>
      </c>
      <c r="F412" s="232" t="s">
        <v>840</v>
      </c>
      <c r="G412" s="229"/>
      <c r="H412" s="231" t="s">
        <v>32</v>
      </c>
      <c r="I412" s="233"/>
      <c r="J412" s="229"/>
      <c r="K412" s="229"/>
      <c r="L412" s="234"/>
      <c r="M412" s="235"/>
      <c r="N412" s="236"/>
      <c r="O412" s="236"/>
      <c r="P412" s="236"/>
      <c r="Q412" s="236"/>
      <c r="R412" s="236"/>
      <c r="S412" s="236"/>
      <c r="T412" s="237"/>
      <c r="AT412" s="238" t="s">
        <v>138</v>
      </c>
      <c r="AU412" s="238" t="s">
        <v>85</v>
      </c>
      <c r="AV412" s="12" t="s">
        <v>83</v>
      </c>
      <c r="AW412" s="12" t="s">
        <v>39</v>
      </c>
      <c r="AX412" s="12" t="s">
        <v>77</v>
      </c>
      <c r="AY412" s="238" t="s">
        <v>128</v>
      </c>
    </row>
    <row r="413" s="13" customFormat="1">
      <c r="B413" s="239"/>
      <c r="C413" s="240"/>
      <c r="D413" s="230" t="s">
        <v>138</v>
      </c>
      <c r="E413" s="241" t="s">
        <v>32</v>
      </c>
      <c r="F413" s="242" t="s">
        <v>1300</v>
      </c>
      <c r="G413" s="240"/>
      <c r="H413" s="243">
        <v>20</v>
      </c>
      <c r="I413" s="244"/>
      <c r="J413" s="240"/>
      <c r="K413" s="240"/>
      <c r="L413" s="245"/>
      <c r="M413" s="246"/>
      <c r="N413" s="247"/>
      <c r="O413" s="247"/>
      <c r="P413" s="247"/>
      <c r="Q413" s="247"/>
      <c r="R413" s="247"/>
      <c r="S413" s="247"/>
      <c r="T413" s="248"/>
      <c r="AT413" s="249" t="s">
        <v>138</v>
      </c>
      <c r="AU413" s="249" t="s">
        <v>85</v>
      </c>
      <c r="AV413" s="13" t="s">
        <v>85</v>
      </c>
      <c r="AW413" s="13" t="s">
        <v>39</v>
      </c>
      <c r="AX413" s="13" t="s">
        <v>77</v>
      </c>
      <c r="AY413" s="249" t="s">
        <v>128</v>
      </c>
    </row>
    <row r="414" s="14" customFormat="1">
      <c r="B414" s="250"/>
      <c r="C414" s="251"/>
      <c r="D414" s="230" t="s">
        <v>138</v>
      </c>
      <c r="E414" s="252" t="s">
        <v>32</v>
      </c>
      <c r="F414" s="253" t="s">
        <v>141</v>
      </c>
      <c r="G414" s="251"/>
      <c r="H414" s="254">
        <v>20</v>
      </c>
      <c r="I414" s="255"/>
      <c r="J414" s="251"/>
      <c r="K414" s="251"/>
      <c r="L414" s="256"/>
      <c r="M414" s="257"/>
      <c r="N414" s="258"/>
      <c r="O414" s="258"/>
      <c r="P414" s="258"/>
      <c r="Q414" s="258"/>
      <c r="R414" s="258"/>
      <c r="S414" s="258"/>
      <c r="T414" s="259"/>
      <c r="AT414" s="260" t="s">
        <v>138</v>
      </c>
      <c r="AU414" s="260" t="s">
        <v>85</v>
      </c>
      <c r="AV414" s="14" t="s">
        <v>127</v>
      </c>
      <c r="AW414" s="14" t="s">
        <v>39</v>
      </c>
      <c r="AX414" s="14" t="s">
        <v>83</v>
      </c>
      <c r="AY414" s="260" t="s">
        <v>128</v>
      </c>
    </row>
    <row r="415" s="1" customFormat="1" ht="16.5" customHeight="1">
      <c r="B415" s="39"/>
      <c r="C415" s="261" t="s">
        <v>532</v>
      </c>
      <c r="D415" s="261" t="s">
        <v>662</v>
      </c>
      <c r="E415" s="262" t="s">
        <v>835</v>
      </c>
      <c r="F415" s="263" t="s">
        <v>836</v>
      </c>
      <c r="G415" s="264" t="s">
        <v>134</v>
      </c>
      <c r="H415" s="265">
        <v>30</v>
      </c>
      <c r="I415" s="266"/>
      <c r="J415" s="267">
        <f>ROUND(I415*H415,2)</f>
        <v>0</v>
      </c>
      <c r="K415" s="263" t="s">
        <v>32</v>
      </c>
      <c r="L415" s="268"/>
      <c r="M415" s="269" t="s">
        <v>32</v>
      </c>
      <c r="N415" s="270" t="s">
        <v>48</v>
      </c>
      <c r="O415" s="80"/>
      <c r="P415" s="225">
        <f>O415*H415</f>
        <v>0</v>
      </c>
      <c r="Q415" s="225">
        <v>0</v>
      </c>
      <c r="R415" s="225">
        <f>Q415*H415</f>
        <v>0</v>
      </c>
      <c r="S415" s="225">
        <v>0</v>
      </c>
      <c r="T415" s="226">
        <f>S415*H415</f>
        <v>0</v>
      </c>
      <c r="AR415" s="17" t="s">
        <v>665</v>
      </c>
      <c r="AT415" s="17" t="s">
        <v>662</v>
      </c>
      <c r="AU415" s="17" t="s">
        <v>85</v>
      </c>
      <c r="AY415" s="17" t="s">
        <v>128</v>
      </c>
      <c r="BE415" s="227">
        <f>IF(N415="základní",J415,0)</f>
        <v>0</v>
      </c>
      <c r="BF415" s="227">
        <f>IF(N415="snížená",J415,0)</f>
        <v>0</v>
      </c>
      <c r="BG415" s="227">
        <f>IF(N415="zákl. přenesená",J415,0)</f>
        <v>0</v>
      </c>
      <c r="BH415" s="227">
        <f>IF(N415="sníž. přenesená",J415,0)</f>
        <v>0</v>
      </c>
      <c r="BI415" s="227">
        <f>IF(N415="nulová",J415,0)</f>
        <v>0</v>
      </c>
      <c r="BJ415" s="17" t="s">
        <v>83</v>
      </c>
      <c r="BK415" s="227">
        <f>ROUND(I415*H415,2)</f>
        <v>0</v>
      </c>
      <c r="BL415" s="17" t="s">
        <v>665</v>
      </c>
      <c r="BM415" s="17" t="s">
        <v>837</v>
      </c>
    </row>
    <row r="416" s="12" customFormat="1">
      <c r="B416" s="228"/>
      <c r="C416" s="229"/>
      <c r="D416" s="230" t="s">
        <v>138</v>
      </c>
      <c r="E416" s="231" t="s">
        <v>32</v>
      </c>
      <c r="F416" s="232" t="s">
        <v>840</v>
      </c>
      <c r="G416" s="229"/>
      <c r="H416" s="231" t="s">
        <v>32</v>
      </c>
      <c r="I416" s="233"/>
      <c r="J416" s="229"/>
      <c r="K416" s="229"/>
      <c r="L416" s="234"/>
      <c r="M416" s="235"/>
      <c r="N416" s="236"/>
      <c r="O416" s="236"/>
      <c r="P416" s="236"/>
      <c r="Q416" s="236"/>
      <c r="R416" s="236"/>
      <c r="S416" s="236"/>
      <c r="T416" s="237"/>
      <c r="AT416" s="238" t="s">
        <v>138</v>
      </c>
      <c r="AU416" s="238" t="s">
        <v>85</v>
      </c>
      <c r="AV416" s="12" t="s">
        <v>83</v>
      </c>
      <c r="AW416" s="12" t="s">
        <v>39</v>
      </c>
      <c r="AX416" s="12" t="s">
        <v>77</v>
      </c>
      <c r="AY416" s="238" t="s">
        <v>128</v>
      </c>
    </row>
    <row r="417" s="13" customFormat="1">
      <c r="B417" s="239"/>
      <c r="C417" s="240"/>
      <c r="D417" s="230" t="s">
        <v>138</v>
      </c>
      <c r="E417" s="241" t="s">
        <v>32</v>
      </c>
      <c r="F417" s="242" t="s">
        <v>1408</v>
      </c>
      <c r="G417" s="240"/>
      <c r="H417" s="243">
        <v>30</v>
      </c>
      <c r="I417" s="244"/>
      <c r="J417" s="240"/>
      <c r="K417" s="240"/>
      <c r="L417" s="245"/>
      <c r="M417" s="246"/>
      <c r="N417" s="247"/>
      <c r="O417" s="247"/>
      <c r="P417" s="247"/>
      <c r="Q417" s="247"/>
      <c r="R417" s="247"/>
      <c r="S417" s="247"/>
      <c r="T417" s="248"/>
      <c r="AT417" s="249" t="s">
        <v>138</v>
      </c>
      <c r="AU417" s="249" t="s">
        <v>85</v>
      </c>
      <c r="AV417" s="13" t="s">
        <v>85</v>
      </c>
      <c r="AW417" s="13" t="s">
        <v>39</v>
      </c>
      <c r="AX417" s="13" t="s">
        <v>77</v>
      </c>
      <c r="AY417" s="249" t="s">
        <v>128</v>
      </c>
    </row>
    <row r="418" s="14" customFormat="1">
      <c r="B418" s="250"/>
      <c r="C418" s="251"/>
      <c r="D418" s="230" t="s">
        <v>138</v>
      </c>
      <c r="E418" s="252" t="s">
        <v>32</v>
      </c>
      <c r="F418" s="253" t="s">
        <v>141</v>
      </c>
      <c r="G418" s="251"/>
      <c r="H418" s="254">
        <v>30</v>
      </c>
      <c r="I418" s="255"/>
      <c r="J418" s="251"/>
      <c r="K418" s="251"/>
      <c r="L418" s="256"/>
      <c r="M418" s="257"/>
      <c r="N418" s="258"/>
      <c r="O418" s="258"/>
      <c r="P418" s="258"/>
      <c r="Q418" s="258"/>
      <c r="R418" s="258"/>
      <c r="S418" s="258"/>
      <c r="T418" s="259"/>
      <c r="AT418" s="260" t="s">
        <v>138</v>
      </c>
      <c r="AU418" s="260" t="s">
        <v>85</v>
      </c>
      <c r="AV418" s="14" t="s">
        <v>127</v>
      </c>
      <c r="AW418" s="14" t="s">
        <v>39</v>
      </c>
      <c r="AX418" s="14" t="s">
        <v>83</v>
      </c>
      <c r="AY418" s="260" t="s">
        <v>128</v>
      </c>
    </row>
    <row r="419" s="1" customFormat="1" ht="22.5" customHeight="1">
      <c r="B419" s="39"/>
      <c r="C419" s="261" t="s">
        <v>537</v>
      </c>
      <c r="D419" s="261" t="s">
        <v>662</v>
      </c>
      <c r="E419" s="262" t="s">
        <v>821</v>
      </c>
      <c r="F419" s="263" t="s">
        <v>822</v>
      </c>
      <c r="G419" s="264" t="s">
        <v>134</v>
      </c>
      <c r="H419" s="265">
        <v>20</v>
      </c>
      <c r="I419" s="266"/>
      <c r="J419" s="267">
        <f>ROUND(I419*H419,2)</f>
        <v>0</v>
      </c>
      <c r="K419" s="263" t="s">
        <v>135</v>
      </c>
      <c r="L419" s="268"/>
      <c r="M419" s="269" t="s">
        <v>32</v>
      </c>
      <c r="N419" s="270" t="s">
        <v>48</v>
      </c>
      <c r="O419" s="80"/>
      <c r="P419" s="225">
        <f>O419*H419</f>
        <v>0</v>
      </c>
      <c r="Q419" s="225">
        <v>0</v>
      </c>
      <c r="R419" s="225">
        <f>Q419*H419</f>
        <v>0</v>
      </c>
      <c r="S419" s="225">
        <v>0</v>
      </c>
      <c r="T419" s="226">
        <f>S419*H419</f>
        <v>0</v>
      </c>
      <c r="AR419" s="17" t="s">
        <v>665</v>
      </c>
      <c r="AT419" s="17" t="s">
        <v>662</v>
      </c>
      <c r="AU419" s="17" t="s">
        <v>85</v>
      </c>
      <c r="AY419" s="17" t="s">
        <v>128</v>
      </c>
      <c r="BE419" s="227">
        <f>IF(N419="základní",J419,0)</f>
        <v>0</v>
      </c>
      <c r="BF419" s="227">
        <f>IF(N419="snížená",J419,0)</f>
        <v>0</v>
      </c>
      <c r="BG419" s="227">
        <f>IF(N419="zákl. přenesená",J419,0)</f>
        <v>0</v>
      </c>
      <c r="BH419" s="227">
        <f>IF(N419="sníž. přenesená",J419,0)</f>
        <v>0</v>
      </c>
      <c r="BI419" s="227">
        <f>IF(N419="nulová",J419,0)</f>
        <v>0</v>
      </c>
      <c r="BJ419" s="17" t="s">
        <v>83</v>
      </c>
      <c r="BK419" s="227">
        <f>ROUND(I419*H419,2)</f>
        <v>0</v>
      </c>
      <c r="BL419" s="17" t="s">
        <v>665</v>
      </c>
      <c r="BM419" s="17" t="s">
        <v>1409</v>
      </c>
    </row>
    <row r="420" s="12" customFormat="1">
      <c r="B420" s="228"/>
      <c r="C420" s="229"/>
      <c r="D420" s="230" t="s">
        <v>138</v>
      </c>
      <c r="E420" s="231" t="s">
        <v>32</v>
      </c>
      <c r="F420" s="232" t="s">
        <v>840</v>
      </c>
      <c r="G420" s="229"/>
      <c r="H420" s="231" t="s">
        <v>32</v>
      </c>
      <c r="I420" s="233"/>
      <c r="J420" s="229"/>
      <c r="K420" s="229"/>
      <c r="L420" s="234"/>
      <c r="M420" s="235"/>
      <c r="N420" s="236"/>
      <c r="O420" s="236"/>
      <c r="P420" s="236"/>
      <c r="Q420" s="236"/>
      <c r="R420" s="236"/>
      <c r="S420" s="236"/>
      <c r="T420" s="237"/>
      <c r="AT420" s="238" t="s">
        <v>138</v>
      </c>
      <c r="AU420" s="238" t="s">
        <v>85</v>
      </c>
      <c r="AV420" s="12" t="s">
        <v>83</v>
      </c>
      <c r="AW420" s="12" t="s">
        <v>39</v>
      </c>
      <c r="AX420" s="12" t="s">
        <v>77</v>
      </c>
      <c r="AY420" s="238" t="s">
        <v>128</v>
      </c>
    </row>
    <row r="421" s="13" customFormat="1">
      <c r="B421" s="239"/>
      <c r="C421" s="240"/>
      <c r="D421" s="230" t="s">
        <v>138</v>
      </c>
      <c r="E421" s="241" t="s">
        <v>32</v>
      </c>
      <c r="F421" s="242" t="s">
        <v>1410</v>
      </c>
      <c r="G421" s="240"/>
      <c r="H421" s="243">
        <v>20</v>
      </c>
      <c r="I421" s="244"/>
      <c r="J421" s="240"/>
      <c r="K421" s="240"/>
      <c r="L421" s="245"/>
      <c r="M421" s="246"/>
      <c r="N421" s="247"/>
      <c r="O421" s="247"/>
      <c r="P421" s="247"/>
      <c r="Q421" s="247"/>
      <c r="R421" s="247"/>
      <c r="S421" s="247"/>
      <c r="T421" s="248"/>
      <c r="AT421" s="249" t="s">
        <v>138</v>
      </c>
      <c r="AU421" s="249" t="s">
        <v>85</v>
      </c>
      <c r="AV421" s="13" t="s">
        <v>85</v>
      </c>
      <c r="AW421" s="13" t="s">
        <v>39</v>
      </c>
      <c r="AX421" s="13" t="s">
        <v>77</v>
      </c>
      <c r="AY421" s="249" t="s">
        <v>128</v>
      </c>
    </row>
    <row r="422" s="14" customFormat="1">
      <c r="B422" s="250"/>
      <c r="C422" s="251"/>
      <c r="D422" s="230" t="s">
        <v>138</v>
      </c>
      <c r="E422" s="252" t="s">
        <v>32</v>
      </c>
      <c r="F422" s="253" t="s">
        <v>141</v>
      </c>
      <c r="G422" s="251"/>
      <c r="H422" s="254">
        <v>20</v>
      </c>
      <c r="I422" s="255"/>
      <c r="J422" s="251"/>
      <c r="K422" s="251"/>
      <c r="L422" s="256"/>
      <c r="M422" s="271"/>
      <c r="N422" s="272"/>
      <c r="O422" s="272"/>
      <c r="P422" s="272"/>
      <c r="Q422" s="272"/>
      <c r="R422" s="272"/>
      <c r="S422" s="272"/>
      <c r="T422" s="273"/>
      <c r="AT422" s="260" t="s">
        <v>138</v>
      </c>
      <c r="AU422" s="260" t="s">
        <v>85</v>
      </c>
      <c r="AV422" s="14" t="s">
        <v>127</v>
      </c>
      <c r="AW422" s="14" t="s">
        <v>39</v>
      </c>
      <c r="AX422" s="14" t="s">
        <v>83</v>
      </c>
      <c r="AY422" s="260" t="s">
        <v>128</v>
      </c>
    </row>
    <row r="423" s="1" customFormat="1" ht="6.96" customHeight="1">
      <c r="B423" s="58"/>
      <c r="C423" s="59"/>
      <c r="D423" s="59"/>
      <c r="E423" s="59"/>
      <c r="F423" s="59"/>
      <c r="G423" s="59"/>
      <c r="H423" s="59"/>
      <c r="I423" s="167"/>
      <c r="J423" s="59"/>
      <c r="K423" s="59"/>
      <c r="L423" s="44"/>
    </row>
  </sheetData>
  <sheetProtection sheet="1" autoFilter="0" formatColumns="0" formatRows="0" objects="1" scenarios="1" spinCount="100000" saltValue="i9pz3o0SmlGL8JigEsCOv91d2pFeSsxsBjjdvugMP0ySto51tVbmdfxLqlNBg/uoNB71vqP5jJpSf7ZHhkEnrg==" hashValue="fnMy1qVJFA4qV6aenTA5e+WikWAjvN+7F/mh0As+s+lQbJb5aQadeHx+aWEkVG5rQ/uxzge8nVyycBe6FAvJ4w==" algorithmName="SHA-512" password="CC35"/>
  <autoFilter ref="C86:K42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sheetFormatPr defaultRowHeight="13.5"/>
  <cols>
    <col min="1" max="1" width="8.33" style="276" customWidth="1"/>
    <col min="2" max="2" width="1.664063" style="276" customWidth="1"/>
    <col min="3" max="4" width="5" style="276" customWidth="1"/>
    <col min="5" max="5" width="11.67" style="276" customWidth="1"/>
    <col min="6" max="6" width="9.17" style="276" customWidth="1"/>
    <col min="7" max="7" width="5" style="276" customWidth="1"/>
    <col min="8" max="8" width="77.83" style="276" customWidth="1"/>
    <col min="9" max="10" width="20" style="276" customWidth="1"/>
    <col min="11" max="11" width="1.664063" style="276" customWidth="1"/>
  </cols>
  <sheetData>
    <row r="1" ht="37.5" customHeight="1"/>
    <row r="2" ht="7.5" customHeight="1">
      <c r="B2" s="277"/>
      <c r="C2" s="278"/>
      <c r="D2" s="278"/>
      <c r="E2" s="278"/>
      <c r="F2" s="278"/>
      <c r="G2" s="278"/>
      <c r="H2" s="278"/>
      <c r="I2" s="278"/>
      <c r="J2" s="278"/>
      <c r="K2" s="279"/>
    </row>
    <row r="3" s="15" customFormat="1" ht="45" customHeight="1">
      <c r="B3" s="280"/>
      <c r="C3" s="281" t="s">
        <v>1411</v>
      </c>
      <c r="D3" s="281"/>
      <c r="E3" s="281"/>
      <c r="F3" s="281"/>
      <c r="G3" s="281"/>
      <c r="H3" s="281"/>
      <c r="I3" s="281"/>
      <c r="J3" s="281"/>
      <c r="K3" s="282"/>
    </row>
    <row r="4" ht="25.5" customHeight="1">
      <c r="B4" s="283"/>
      <c r="C4" s="284" t="s">
        <v>1412</v>
      </c>
      <c r="D4" s="284"/>
      <c r="E4" s="284"/>
      <c r="F4" s="284"/>
      <c r="G4" s="284"/>
      <c r="H4" s="284"/>
      <c r="I4" s="284"/>
      <c r="J4" s="284"/>
      <c r="K4" s="285"/>
    </row>
    <row r="5" ht="5.25" customHeight="1">
      <c r="B5" s="283"/>
      <c r="C5" s="286"/>
      <c r="D5" s="286"/>
      <c r="E5" s="286"/>
      <c r="F5" s="286"/>
      <c r="G5" s="286"/>
      <c r="H5" s="286"/>
      <c r="I5" s="286"/>
      <c r="J5" s="286"/>
      <c r="K5" s="285"/>
    </row>
    <row r="6" ht="15" customHeight="1">
      <c r="B6" s="283"/>
      <c r="C6" s="287" t="s">
        <v>1413</v>
      </c>
      <c r="D6" s="287"/>
      <c r="E6" s="287"/>
      <c r="F6" s="287"/>
      <c r="G6" s="287"/>
      <c r="H6" s="287"/>
      <c r="I6" s="287"/>
      <c r="J6" s="287"/>
      <c r="K6" s="285"/>
    </row>
    <row r="7" ht="15" customHeight="1">
      <c r="B7" s="288"/>
      <c r="C7" s="287" t="s">
        <v>1414</v>
      </c>
      <c r="D7" s="287"/>
      <c r="E7" s="287"/>
      <c r="F7" s="287"/>
      <c r="G7" s="287"/>
      <c r="H7" s="287"/>
      <c r="I7" s="287"/>
      <c r="J7" s="287"/>
      <c r="K7" s="285"/>
    </row>
    <row r="8" ht="12.75" customHeight="1">
      <c r="B8" s="288"/>
      <c r="C8" s="287"/>
      <c r="D8" s="287"/>
      <c r="E8" s="287"/>
      <c r="F8" s="287"/>
      <c r="G8" s="287"/>
      <c r="H8" s="287"/>
      <c r="I8" s="287"/>
      <c r="J8" s="287"/>
      <c r="K8" s="285"/>
    </row>
    <row r="9" ht="15" customHeight="1">
      <c r="B9" s="288"/>
      <c r="C9" s="287" t="s">
        <v>1415</v>
      </c>
      <c r="D9" s="287"/>
      <c r="E9" s="287"/>
      <c r="F9" s="287"/>
      <c r="G9" s="287"/>
      <c r="H9" s="287"/>
      <c r="I9" s="287"/>
      <c r="J9" s="287"/>
      <c r="K9" s="285"/>
    </row>
    <row r="10" ht="15" customHeight="1">
      <c r="B10" s="288"/>
      <c r="C10" s="287"/>
      <c r="D10" s="287" t="s">
        <v>1416</v>
      </c>
      <c r="E10" s="287"/>
      <c r="F10" s="287"/>
      <c r="G10" s="287"/>
      <c r="H10" s="287"/>
      <c r="I10" s="287"/>
      <c r="J10" s="287"/>
      <c r="K10" s="285"/>
    </row>
    <row r="11" ht="15" customHeight="1">
      <c r="B11" s="288"/>
      <c r="C11" s="289"/>
      <c r="D11" s="287" t="s">
        <v>1417</v>
      </c>
      <c r="E11" s="287"/>
      <c r="F11" s="287"/>
      <c r="G11" s="287"/>
      <c r="H11" s="287"/>
      <c r="I11" s="287"/>
      <c r="J11" s="287"/>
      <c r="K11" s="285"/>
    </row>
    <row r="12" ht="15" customHeight="1">
      <c r="B12" s="288"/>
      <c r="C12" s="289"/>
      <c r="D12" s="287"/>
      <c r="E12" s="287"/>
      <c r="F12" s="287"/>
      <c r="G12" s="287"/>
      <c r="H12" s="287"/>
      <c r="I12" s="287"/>
      <c r="J12" s="287"/>
      <c r="K12" s="285"/>
    </row>
    <row r="13" ht="15" customHeight="1">
      <c r="B13" s="288"/>
      <c r="C13" s="289"/>
      <c r="D13" s="290" t="s">
        <v>1418</v>
      </c>
      <c r="E13" s="287"/>
      <c r="F13" s="287"/>
      <c r="G13" s="287"/>
      <c r="H13" s="287"/>
      <c r="I13" s="287"/>
      <c r="J13" s="287"/>
      <c r="K13" s="285"/>
    </row>
    <row r="14" ht="12.75" customHeight="1">
      <c r="B14" s="288"/>
      <c r="C14" s="289"/>
      <c r="D14" s="289"/>
      <c r="E14" s="289"/>
      <c r="F14" s="289"/>
      <c r="G14" s="289"/>
      <c r="H14" s="289"/>
      <c r="I14" s="289"/>
      <c r="J14" s="289"/>
      <c r="K14" s="285"/>
    </row>
    <row r="15" ht="15" customHeight="1">
      <c r="B15" s="288"/>
      <c r="C15" s="289"/>
      <c r="D15" s="287" t="s">
        <v>1419</v>
      </c>
      <c r="E15" s="287"/>
      <c r="F15" s="287"/>
      <c r="G15" s="287"/>
      <c r="H15" s="287"/>
      <c r="I15" s="287"/>
      <c r="J15" s="287"/>
      <c r="K15" s="285"/>
    </row>
    <row r="16" ht="15" customHeight="1">
      <c r="B16" s="288"/>
      <c r="C16" s="289"/>
      <c r="D16" s="287" t="s">
        <v>1420</v>
      </c>
      <c r="E16" s="287"/>
      <c r="F16" s="287"/>
      <c r="G16" s="287"/>
      <c r="H16" s="287"/>
      <c r="I16" s="287"/>
      <c r="J16" s="287"/>
      <c r="K16" s="285"/>
    </row>
    <row r="17" ht="15" customHeight="1">
      <c r="B17" s="288"/>
      <c r="C17" s="289"/>
      <c r="D17" s="287" t="s">
        <v>1421</v>
      </c>
      <c r="E17" s="287"/>
      <c r="F17" s="287"/>
      <c r="G17" s="287"/>
      <c r="H17" s="287"/>
      <c r="I17" s="287"/>
      <c r="J17" s="287"/>
      <c r="K17" s="285"/>
    </row>
    <row r="18" ht="15" customHeight="1">
      <c r="B18" s="288"/>
      <c r="C18" s="289"/>
      <c r="D18" s="289"/>
      <c r="E18" s="291" t="s">
        <v>1422</v>
      </c>
      <c r="F18" s="287" t="s">
        <v>1423</v>
      </c>
      <c r="G18" s="287"/>
      <c r="H18" s="287"/>
      <c r="I18" s="287"/>
      <c r="J18" s="287"/>
      <c r="K18" s="285"/>
    </row>
    <row r="19" ht="15" customHeight="1">
      <c r="B19" s="288"/>
      <c r="C19" s="289"/>
      <c r="D19" s="289"/>
      <c r="E19" s="291" t="s">
        <v>82</v>
      </c>
      <c r="F19" s="287" t="s">
        <v>1424</v>
      </c>
      <c r="G19" s="287"/>
      <c r="H19" s="287"/>
      <c r="I19" s="287"/>
      <c r="J19" s="287"/>
      <c r="K19" s="285"/>
    </row>
    <row r="20" ht="15" customHeight="1">
      <c r="B20" s="288"/>
      <c r="C20" s="289"/>
      <c r="D20" s="289"/>
      <c r="E20" s="291" t="s">
        <v>1425</v>
      </c>
      <c r="F20" s="287" t="s">
        <v>1426</v>
      </c>
      <c r="G20" s="287"/>
      <c r="H20" s="287"/>
      <c r="I20" s="287"/>
      <c r="J20" s="287"/>
      <c r="K20" s="285"/>
    </row>
    <row r="21" ht="15" customHeight="1">
      <c r="B21" s="288"/>
      <c r="C21" s="289"/>
      <c r="D21" s="289"/>
      <c r="E21" s="291" t="s">
        <v>1427</v>
      </c>
      <c r="F21" s="287" t="s">
        <v>1428</v>
      </c>
      <c r="G21" s="287"/>
      <c r="H21" s="287"/>
      <c r="I21" s="287"/>
      <c r="J21" s="287"/>
      <c r="K21" s="285"/>
    </row>
    <row r="22" ht="15" customHeight="1">
      <c r="B22" s="288"/>
      <c r="C22" s="289"/>
      <c r="D22" s="289"/>
      <c r="E22" s="291" t="s">
        <v>1429</v>
      </c>
      <c r="F22" s="287" t="s">
        <v>1430</v>
      </c>
      <c r="G22" s="287"/>
      <c r="H22" s="287"/>
      <c r="I22" s="287"/>
      <c r="J22" s="287"/>
      <c r="K22" s="285"/>
    </row>
    <row r="23" ht="15" customHeight="1">
      <c r="B23" s="288"/>
      <c r="C23" s="289"/>
      <c r="D23" s="289"/>
      <c r="E23" s="291" t="s">
        <v>89</v>
      </c>
      <c r="F23" s="287" t="s">
        <v>1431</v>
      </c>
      <c r="G23" s="287"/>
      <c r="H23" s="287"/>
      <c r="I23" s="287"/>
      <c r="J23" s="287"/>
      <c r="K23" s="285"/>
    </row>
    <row r="24" ht="12.75" customHeight="1">
      <c r="B24" s="288"/>
      <c r="C24" s="289"/>
      <c r="D24" s="289"/>
      <c r="E24" s="289"/>
      <c r="F24" s="289"/>
      <c r="G24" s="289"/>
      <c r="H24" s="289"/>
      <c r="I24" s="289"/>
      <c r="J24" s="289"/>
      <c r="K24" s="285"/>
    </row>
    <row r="25" ht="15" customHeight="1">
      <c r="B25" s="288"/>
      <c r="C25" s="287" t="s">
        <v>1432</v>
      </c>
      <c r="D25" s="287"/>
      <c r="E25" s="287"/>
      <c r="F25" s="287"/>
      <c r="G25" s="287"/>
      <c r="H25" s="287"/>
      <c r="I25" s="287"/>
      <c r="J25" s="287"/>
      <c r="K25" s="285"/>
    </row>
    <row r="26" ht="15" customHeight="1">
      <c r="B26" s="288"/>
      <c r="C26" s="287" t="s">
        <v>1433</v>
      </c>
      <c r="D26" s="287"/>
      <c r="E26" s="287"/>
      <c r="F26" s="287"/>
      <c r="G26" s="287"/>
      <c r="H26" s="287"/>
      <c r="I26" s="287"/>
      <c r="J26" s="287"/>
      <c r="K26" s="285"/>
    </row>
    <row r="27" ht="15" customHeight="1">
      <c r="B27" s="288"/>
      <c r="C27" s="287"/>
      <c r="D27" s="287" t="s">
        <v>1434</v>
      </c>
      <c r="E27" s="287"/>
      <c r="F27" s="287"/>
      <c r="G27" s="287"/>
      <c r="H27" s="287"/>
      <c r="I27" s="287"/>
      <c r="J27" s="287"/>
      <c r="K27" s="285"/>
    </row>
    <row r="28" ht="15" customHeight="1">
      <c r="B28" s="288"/>
      <c r="C28" s="289"/>
      <c r="D28" s="287" t="s">
        <v>1435</v>
      </c>
      <c r="E28" s="287"/>
      <c r="F28" s="287"/>
      <c r="G28" s="287"/>
      <c r="H28" s="287"/>
      <c r="I28" s="287"/>
      <c r="J28" s="287"/>
      <c r="K28" s="285"/>
    </row>
    <row r="29" ht="12.75" customHeight="1">
      <c r="B29" s="288"/>
      <c r="C29" s="289"/>
      <c r="D29" s="289"/>
      <c r="E29" s="289"/>
      <c r="F29" s="289"/>
      <c r="G29" s="289"/>
      <c r="H29" s="289"/>
      <c r="I29" s="289"/>
      <c r="J29" s="289"/>
      <c r="K29" s="285"/>
    </row>
    <row r="30" ht="15" customHeight="1">
      <c r="B30" s="288"/>
      <c r="C30" s="289"/>
      <c r="D30" s="287" t="s">
        <v>1436</v>
      </c>
      <c r="E30" s="287"/>
      <c r="F30" s="287"/>
      <c r="G30" s="287"/>
      <c r="H30" s="287"/>
      <c r="I30" s="287"/>
      <c r="J30" s="287"/>
      <c r="K30" s="285"/>
    </row>
    <row r="31" ht="15" customHeight="1">
      <c r="B31" s="288"/>
      <c r="C31" s="289"/>
      <c r="D31" s="287" t="s">
        <v>1437</v>
      </c>
      <c r="E31" s="287"/>
      <c r="F31" s="287"/>
      <c r="G31" s="287"/>
      <c r="H31" s="287"/>
      <c r="I31" s="287"/>
      <c r="J31" s="287"/>
      <c r="K31" s="285"/>
    </row>
    <row r="32" ht="12.75" customHeight="1">
      <c r="B32" s="288"/>
      <c r="C32" s="289"/>
      <c r="D32" s="289"/>
      <c r="E32" s="289"/>
      <c r="F32" s="289"/>
      <c r="G32" s="289"/>
      <c r="H32" s="289"/>
      <c r="I32" s="289"/>
      <c r="J32" s="289"/>
      <c r="K32" s="285"/>
    </row>
    <row r="33" ht="15" customHeight="1">
      <c r="B33" s="288"/>
      <c r="C33" s="289"/>
      <c r="D33" s="287" t="s">
        <v>1438</v>
      </c>
      <c r="E33" s="287"/>
      <c r="F33" s="287"/>
      <c r="G33" s="287"/>
      <c r="H33" s="287"/>
      <c r="I33" s="287"/>
      <c r="J33" s="287"/>
      <c r="K33" s="285"/>
    </row>
    <row r="34" ht="15" customHeight="1">
      <c r="B34" s="288"/>
      <c r="C34" s="289"/>
      <c r="D34" s="287" t="s">
        <v>1439</v>
      </c>
      <c r="E34" s="287"/>
      <c r="F34" s="287"/>
      <c r="G34" s="287"/>
      <c r="H34" s="287"/>
      <c r="I34" s="287"/>
      <c r="J34" s="287"/>
      <c r="K34" s="285"/>
    </row>
    <row r="35" ht="15" customHeight="1">
      <c r="B35" s="288"/>
      <c r="C35" s="289"/>
      <c r="D35" s="287" t="s">
        <v>1440</v>
      </c>
      <c r="E35" s="287"/>
      <c r="F35" s="287"/>
      <c r="G35" s="287"/>
      <c r="H35" s="287"/>
      <c r="I35" s="287"/>
      <c r="J35" s="287"/>
      <c r="K35" s="285"/>
    </row>
    <row r="36" ht="15" customHeight="1">
      <c r="B36" s="288"/>
      <c r="C36" s="289"/>
      <c r="D36" s="287"/>
      <c r="E36" s="290" t="s">
        <v>113</v>
      </c>
      <c r="F36" s="287"/>
      <c r="G36" s="287" t="s">
        <v>1441</v>
      </c>
      <c r="H36" s="287"/>
      <c r="I36" s="287"/>
      <c r="J36" s="287"/>
      <c r="K36" s="285"/>
    </row>
    <row r="37" ht="30.75" customHeight="1">
      <c r="B37" s="288"/>
      <c r="C37" s="289"/>
      <c r="D37" s="287"/>
      <c r="E37" s="290" t="s">
        <v>1442</v>
      </c>
      <c r="F37" s="287"/>
      <c r="G37" s="287" t="s">
        <v>1443</v>
      </c>
      <c r="H37" s="287"/>
      <c r="I37" s="287"/>
      <c r="J37" s="287"/>
      <c r="K37" s="285"/>
    </row>
    <row r="38" ht="15" customHeight="1">
      <c r="B38" s="288"/>
      <c r="C38" s="289"/>
      <c r="D38" s="287"/>
      <c r="E38" s="290" t="s">
        <v>58</v>
      </c>
      <c r="F38" s="287"/>
      <c r="G38" s="287" t="s">
        <v>1444</v>
      </c>
      <c r="H38" s="287"/>
      <c r="I38" s="287"/>
      <c r="J38" s="287"/>
      <c r="K38" s="285"/>
    </row>
    <row r="39" ht="15" customHeight="1">
      <c r="B39" s="288"/>
      <c r="C39" s="289"/>
      <c r="D39" s="287"/>
      <c r="E39" s="290" t="s">
        <v>59</v>
      </c>
      <c r="F39" s="287"/>
      <c r="G39" s="287" t="s">
        <v>1445</v>
      </c>
      <c r="H39" s="287"/>
      <c r="I39" s="287"/>
      <c r="J39" s="287"/>
      <c r="K39" s="285"/>
    </row>
    <row r="40" ht="15" customHeight="1">
      <c r="B40" s="288"/>
      <c r="C40" s="289"/>
      <c r="D40" s="287"/>
      <c r="E40" s="290" t="s">
        <v>114</v>
      </c>
      <c r="F40" s="287"/>
      <c r="G40" s="287" t="s">
        <v>1446</v>
      </c>
      <c r="H40" s="287"/>
      <c r="I40" s="287"/>
      <c r="J40" s="287"/>
      <c r="K40" s="285"/>
    </row>
    <row r="41" ht="15" customHeight="1">
      <c r="B41" s="288"/>
      <c r="C41" s="289"/>
      <c r="D41" s="287"/>
      <c r="E41" s="290" t="s">
        <v>115</v>
      </c>
      <c r="F41" s="287"/>
      <c r="G41" s="287" t="s">
        <v>1447</v>
      </c>
      <c r="H41" s="287"/>
      <c r="I41" s="287"/>
      <c r="J41" s="287"/>
      <c r="K41" s="285"/>
    </row>
    <row r="42" ht="15" customHeight="1">
      <c r="B42" s="288"/>
      <c r="C42" s="289"/>
      <c r="D42" s="287"/>
      <c r="E42" s="290" t="s">
        <v>1448</v>
      </c>
      <c r="F42" s="287"/>
      <c r="G42" s="287" t="s">
        <v>1449</v>
      </c>
      <c r="H42" s="287"/>
      <c r="I42" s="287"/>
      <c r="J42" s="287"/>
      <c r="K42" s="285"/>
    </row>
    <row r="43" ht="15" customHeight="1">
      <c r="B43" s="288"/>
      <c r="C43" s="289"/>
      <c r="D43" s="287"/>
      <c r="E43" s="290"/>
      <c r="F43" s="287"/>
      <c r="G43" s="287" t="s">
        <v>1450</v>
      </c>
      <c r="H43" s="287"/>
      <c r="I43" s="287"/>
      <c r="J43" s="287"/>
      <c r="K43" s="285"/>
    </row>
    <row r="44" ht="15" customHeight="1">
      <c r="B44" s="288"/>
      <c r="C44" s="289"/>
      <c r="D44" s="287"/>
      <c r="E44" s="290" t="s">
        <v>1451</v>
      </c>
      <c r="F44" s="287"/>
      <c r="G44" s="287" t="s">
        <v>1452</v>
      </c>
      <c r="H44" s="287"/>
      <c r="I44" s="287"/>
      <c r="J44" s="287"/>
      <c r="K44" s="285"/>
    </row>
    <row r="45" ht="15" customHeight="1">
      <c r="B45" s="288"/>
      <c r="C45" s="289"/>
      <c r="D45" s="287"/>
      <c r="E45" s="290" t="s">
        <v>117</v>
      </c>
      <c r="F45" s="287"/>
      <c r="G45" s="287" t="s">
        <v>1453</v>
      </c>
      <c r="H45" s="287"/>
      <c r="I45" s="287"/>
      <c r="J45" s="287"/>
      <c r="K45" s="285"/>
    </row>
    <row r="46" ht="12.75" customHeight="1">
      <c r="B46" s="288"/>
      <c r="C46" s="289"/>
      <c r="D46" s="287"/>
      <c r="E46" s="287"/>
      <c r="F46" s="287"/>
      <c r="G46" s="287"/>
      <c r="H46" s="287"/>
      <c r="I46" s="287"/>
      <c r="J46" s="287"/>
      <c r="K46" s="285"/>
    </row>
    <row r="47" ht="15" customHeight="1">
      <c r="B47" s="288"/>
      <c r="C47" s="289"/>
      <c r="D47" s="287" t="s">
        <v>1454</v>
      </c>
      <c r="E47" s="287"/>
      <c r="F47" s="287"/>
      <c r="G47" s="287"/>
      <c r="H47" s="287"/>
      <c r="I47" s="287"/>
      <c r="J47" s="287"/>
      <c r="K47" s="285"/>
    </row>
    <row r="48" ht="15" customHeight="1">
      <c r="B48" s="288"/>
      <c r="C48" s="289"/>
      <c r="D48" s="289"/>
      <c r="E48" s="287" t="s">
        <v>1455</v>
      </c>
      <c r="F48" s="287"/>
      <c r="G48" s="287"/>
      <c r="H48" s="287"/>
      <c r="I48" s="287"/>
      <c r="J48" s="287"/>
      <c r="K48" s="285"/>
    </row>
    <row r="49" ht="15" customHeight="1">
      <c r="B49" s="288"/>
      <c r="C49" s="289"/>
      <c r="D49" s="289"/>
      <c r="E49" s="287" t="s">
        <v>1456</v>
      </c>
      <c r="F49" s="287"/>
      <c r="G49" s="287"/>
      <c r="H49" s="287"/>
      <c r="I49" s="287"/>
      <c r="J49" s="287"/>
      <c r="K49" s="285"/>
    </row>
    <row r="50" ht="15" customHeight="1">
      <c r="B50" s="288"/>
      <c r="C50" s="289"/>
      <c r="D50" s="289"/>
      <c r="E50" s="287" t="s">
        <v>1457</v>
      </c>
      <c r="F50" s="287"/>
      <c r="G50" s="287"/>
      <c r="H50" s="287"/>
      <c r="I50" s="287"/>
      <c r="J50" s="287"/>
      <c r="K50" s="285"/>
    </row>
    <row r="51" ht="15" customHeight="1">
      <c r="B51" s="288"/>
      <c r="C51" s="289"/>
      <c r="D51" s="287" t="s">
        <v>1458</v>
      </c>
      <c r="E51" s="287"/>
      <c r="F51" s="287"/>
      <c r="G51" s="287"/>
      <c r="H51" s="287"/>
      <c r="I51" s="287"/>
      <c r="J51" s="287"/>
      <c r="K51" s="285"/>
    </row>
    <row r="52" ht="25.5" customHeight="1">
      <c r="B52" s="283"/>
      <c r="C52" s="284" t="s">
        <v>1459</v>
      </c>
      <c r="D52" s="284"/>
      <c r="E52" s="284"/>
      <c r="F52" s="284"/>
      <c r="G52" s="284"/>
      <c r="H52" s="284"/>
      <c r="I52" s="284"/>
      <c r="J52" s="284"/>
      <c r="K52" s="285"/>
    </row>
    <row r="53" ht="5.25" customHeight="1">
      <c r="B53" s="283"/>
      <c r="C53" s="286"/>
      <c r="D53" s="286"/>
      <c r="E53" s="286"/>
      <c r="F53" s="286"/>
      <c r="G53" s="286"/>
      <c r="H53" s="286"/>
      <c r="I53" s="286"/>
      <c r="J53" s="286"/>
      <c r="K53" s="285"/>
    </row>
    <row r="54" ht="15" customHeight="1">
      <c r="B54" s="283"/>
      <c r="C54" s="287" t="s">
        <v>1460</v>
      </c>
      <c r="D54" s="287"/>
      <c r="E54" s="287"/>
      <c r="F54" s="287"/>
      <c r="G54" s="287"/>
      <c r="H54" s="287"/>
      <c r="I54" s="287"/>
      <c r="J54" s="287"/>
      <c r="K54" s="285"/>
    </row>
    <row r="55" ht="15" customHeight="1">
      <c r="B55" s="283"/>
      <c r="C55" s="287" t="s">
        <v>1461</v>
      </c>
      <c r="D55" s="287"/>
      <c r="E55" s="287"/>
      <c r="F55" s="287"/>
      <c r="G55" s="287"/>
      <c r="H55" s="287"/>
      <c r="I55" s="287"/>
      <c r="J55" s="287"/>
      <c r="K55" s="285"/>
    </row>
    <row r="56" ht="12.75" customHeight="1">
      <c r="B56" s="283"/>
      <c r="C56" s="287"/>
      <c r="D56" s="287"/>
      <c r="E56" s="287"/>
      <c r="F56" s="287"/>
      <c r="G56" s="287"/>
      <c r="H56" s="287"/>
      <c r="I56" s="287"/>
      <c r="J56" s="287"/>
      <c r="K56" s="285"/>
    </row>
    <row r="57" ht="15" customHeight="1">
      <c r="B57" s="283"/>
      <c r="C57" s="287" t="s">
        <v>1462</v>
      </c>
      <c r="D57" s="287"/>
      <c r="E57" s="287"/>
      <c r="F57" s="287"/>
      <c r="G57" s="287"/>
      <c r="H57" s="287"/>
      <c r="I57" s="287"/>
      <c r="J57" s="287"/>
      <c r="K57" s="285"/>
    </row>
    <row r="58" ht="15" customHeight="1">
      <c r="B58" s="283"/>
      <c r="C58" s="289"/>
      <c r="D58" s="287" t="s">
        <v>1463</v>
      </c>
      <c r="E58" s="287"/>
      <c r="F58" s="287"/>
      <c r="G58" s="287"/>
      <c r="H58" s="287"/>
      <c r="I58" s="287"/>
      <c r="J58" s="287"/>
      <c r="K58" s="285"/>
    </row>
    <row r="59" ht="15" customHeight="1">
      <c r="B59" s="283"/>
      <c r="C59" s="289"/>
      <c r="D59" s="287" t="s">
        <v>1464</v>
      </c>
      <c r="E59" s="287"/>
      <c r="F59" s="287"/>
      <c r="G59" s="287"/>
      <c r="H59" s="287"/>
      <c r="I59" s="287"/>
      <c r="J59" s="287"/>
      <c r="K59" s="285"/>
    </row>
    <row r="60" ht="15" customHeight="1">
      <c r="B60" s="283"/>
      <c r="C60" s="289"/>
      <c r="D60" s="287" t="s">
        <v>1465</v>
      </c>
      <c r="E60" s="287"/>
      <c r="F60" s="287"/>
      <c r="G60" s="287"/>
      <c r="H60" s="287"/>
      <c r="I60" s="287"/>
      <c r="J60" s="287"/>
      <c r="K60" s="285"/>
    </row>
    <row r="61" ht="15" customHeight="1">
      <c r="B61" s="283"/>
      <c r="C61" s="289"/>
      <c r="D61" s="287" t="s">
        <v>1466</v>
      </c>
      <c r="E61" s="287"/>
      <c r="F61" s="287"/>
      <c r="G61" s="287"/>
      <c r="H61" s="287"/>
      <c r="I61" s="287"/>
      <c r="J61" s="287"/>
      <c r="K61" s="285"/>
    </row>
    <row r="62" ht="15" customHeight="1">
      <c r="B62" s="283"/>
      <c r="C62" s="289"/>
      <c r="D62" s="292" t="s">
        <v>1467</v>
      </c>
      <c r="E62" s="292"/>
      <c r="F62" s="292"/>
      <c r="G62" s="292"/>
      <c r="H62" s="292"/>
      <c r="I62" s="292"/>
      <c r="J62" s="292"/>
      <c r="K62" s="285"/>
    </row>
    <row r="63" ht="15" customHeight="1">
      <c r="B63" s="283"/>
      <c r="C63" s="289"/>
      <c r="D63" s="287" t="s">
        <v>1468</v>
      </c>
      <c r="E63" s="287"/>
      <c r="F63" s="287"/>
      <c r="G63" s="287"/>
      <c r="H63" s="287"/>
      <c r="I63" s="287"/>
      <c r="J63" s="287"/>
      <c r="K63" s="285"/>
    </row>
    <row r="64" ht="12.75" customHeight="1">
      <c r="B64" s="283"/>
      <c r="C64" s="289"/>
      <c r="D64" s="289"/>
      <c r="E64" s="293"/>
      <c r="F64" s="289"/>
      <c r="G64" s="289"/>
      <c r="H64" s="289"/>
      <c r="I64" s="289"/>
      <c r="J64" s="289"/>
      <c r="K64" s="285"/>
    </row>
    <row r="65" ht="15" customHeight="1">
      <c r="B65" s="283"/>
      <c r="C65" s="289"/>
      <c r="D65" s="287" t="s">
        <v>1469</v>
      </c>
      <c r="E65" s="287"/>
      <c r="F65" s="287"/>
      <c r="G65" s="287"/>
      <c r="H65" s="287"/>
      <c r="I65" s="287"/>
      <c r="J65" s="287"/>
      <c r="K65" s="285"/>
    </row>
    <row r="66" ht="15" customHeight="1">
      <c r="B66" s="283"/>
      <c r="C66" s="289"/>
      <c r="D66" s="292" t="s">
        <v>1470</v>
      </c>
      <c r="E66" s="292"/>
      <c r="F66" s="292"/>
      <c r="G66" s="292"/>
      <c r="H66" s="292"/>
      <c r="I66" s="292"/>
      <c r="J66" s="292"/>
      <c r="K66" s="285"/>
    </row>
    <row r="67" ht="15" customHeight="1">
      <c r="B67" s="283"/>
      <c r="C67" s="289"/>
      <c r="D67" s="287" t="s">
        <v>1471</v>
      </c>
      <c r="E67" s="287"/>
      <c r="F67" s="287"/>
      <c r="G67" s="287"/>
      <c r="H67" s="287"/>
      <c r="I67" s="287"/>
      <c r="J67" s="287"/>
      <c r="K67" s="285"/>
    </row>
    <row r="68" ht="15" customHeight="1">
      <c r="B68" s="283"/>
      <c r="C68" s="289"/>
      <c r="D68" s="287" t="s">
        <v>1472</v>
      </c>
      <c r="E68" s="287"/>
      <c r="F68" s="287"/>
      <c r="G68" s="287"/>
      <c r="H68" s="287"/>
      <c r="I68" s="287"/>
      <c r="J68" s="287"/>
      <c r="K68" s="285"/>
    </row>
    <row r="69" ht="15" customHeight="1">
      <c r="B69" s="283"/>
      <c r="C69" s="289"/>
      <c r="D69" s="287" t="s">
        <v>1473</v>
      </c>
      <c r="E69" s="287"/>
      <c r="F69" s="287"/>
      <c r="G69" s="287"/>
      <c r="H69" s="287"/>
      <c r="I69" s="287"/>
      <c r="J69" s="287"/>
      <c r="K69" s="285"/>
    </row>
    <row r="70" ht="15" customHeight="1">
      <c r="B70" s="283"/>
      <c r="C70" s="289"/>
      <c r="D70" s="287" t="s">
        <v>1474</v>
      </c>
      <c r="E70" s="287"/>
      <c r="F70" s="287"/>
      <c r="G70" s="287"/>
      <c r="H70" s="287"/>
      <c r="I70" s="287"/>
      <c r="J70" s="287"/>
      <c r="K70" s="285"/>
    </row>
    <row r="71" ht="12.75" customHeight="1">
      <c r="B71" s="294"/>
      <c r="C71" s="295"/>
      <c r="D71" s="295"/>
      <c r="E71" s="295"/>
      <c r="F71" s="295"/>
      <c r="G71" s="295"/>
      <c r="H71" s="295"/>
      <c r="I71" s="295"/>
      <c r="J71" s="295"/>
      <c r="K71" s="296"/>
    </row>
    <row r="72" ht="18.75" customHeight="1">
      <c r="B72" s="297"/>
      <c r="C72" s="297"/>
      <c r="D72" s="297"/>
      <c r="E72" s="297"/>
      <c r="F72" s="297"/>
      <c r="G72" s="297"/>
      <c r="H72" s="297"/>
      <c r="I72" s="297"/>
      <c r="J72" s="297"/>
      <c r="K72" s="298"/>
    </row>
    <row r="73" ht="18.75" customHeight="1">
      <c r="B73" s="298"/>
      <c r="C73" s="298"/>
      <c r="D73" s="298"/>
      <c r="E73" s="298"/>
      <c r="F73" s="298"/>
      <c r="G73" s="298"/>
      <c r="H73" s="298"/>
      <c r="I73" s="298"/>
      <c r="J73" s="298"/>
      <c r="K73" s="298"/>
    </row>
    <row r="74" ht="7.5" customHeight="1">
      <c r="B74" s="299"/>
      <c r="C74" s="300"/>
      <c r="D74" s="300"/>
      <c r="E74" s="300"/>
      <c r="F74" s="300"/>
      <c r="G74" s="300"/>
      <c r="H74" s="300"/>
      <c r="I74" s="300"/>
      <c r="J74" s="300"/>
      <c r="K74" s="301"/>
    </row>
    <row r="75" ht="45" customHeight="1">
      <c r="B75" s="302"/>
      <c r="C75" s="303" t="s">
        <v>1475</v>
      </c>
      <c r="D75" s="303"/>
      <c r="E75" s="303"/>
      <c r="F75" s="303"/>
      <c r="G75" s="303"/>
      <c r="H75" s="303"/>
      <c r="I75" s="303"/>
      <c r="J75" s="303"/>
      <c r="K75" s="304"/>
    </row>
    <row r="76" ht="17.25" customHeight="1">
      <c r="B76" s="302"/>
      <c r="C76" s="305" t="s">
        <v>1476</v>
      </c>
      <c r="D76" s="305"/>
      <c r="E76" s="305"/>
      <c r="F76" s="305" t="s">
        <v>1477</v>
      </c>
      <c r="G76" s="306"/>
      <c r="H76" s="305" t="s">
        <v>59</v>
      </c>
      <c r="I76" s="305" t="s">
        <v>62</v>
      </c>
      <c r="J76" s="305" t="s">
        <v>1478</v>
      </c>
      <c r="K76" s="304"/>
    </row>
    <row r="77" ht="17.25" customHeight="1">
      <c r="B77" s="302"/>
      <c r="C77" s="307" t="s">
        <v>1479</v>
      </c>
      <c r="D77" s="307"/>
      <c r="E77" s="307"/>
      <c r="F77" s="308" t="s">
        <v>1480</v>
      </c>
      <c r="G77" s="309"/>
      <c r="H77" s="307"/>
      <c r="I77" s="307"/>
      <c r="J77" s="307" t="s">
        <v>1481</v>
      </c>
      <c r="K77" s="304"/>
    </row>
    <row r="78" ht="5.25" customHeight="1">
      <c r="B78" s="302"/>
      <c r="C78" s="310"/>
      <c r="D78" s="310"/>
      <c r="E78" s="310"/>
      <c r="F78" s="310"/>
      <c r="G78" s="311"/>
      <c r="H78" s="310"/>
      <c r="I78" s="310"/>
      <c r="J78" s="310"/>
      <c r="K78" s="304"/>
    </row>
    <row r="79" ht="15" customHeight="1">
      <c r="B79" s="302"/>
      <c r="C79" s="290" t="s">
        <v>58</v>
      </c>
      <c r="D79" s="310"/>
      <c r="E79" s="310"/>
      <c r="F79" s="312" t="s">
        <v>1482</v>
      </c>
      <c r="G79" s="311"/>
      <c r="H79" s="290" t="s">
        <v>1483</v>
      </c>
      <c r="I79" s="290" t="s">
        <v>1484</v>
      </c>
      <c r="J79" s="290">
        <v>20</v>
      </c>
      <c r="K79" s="304"/>
    </row>
    <row r="80" ht="15" customHeight="1">
      <c r="B80" s="302"/>
      <c r="C80" s="290" t="s">
        <v>1485</v>
      </c>
      <c r="D80" s="290"/>
      <c r="E80" s="290"/>
      <c r="F80" s="312" t="s">
        <v>1482</v>
      </c>
      <c r="G80" s="311"/>
      <c r="H80" s="290" t="s">
        <v>1486</v>
      </c>
      <c r="I80" s="290" t="s">
        <v>1484</v>
      </c>
      <c r="J80" s="290">
        <v>120</v>
      </c>
      <c r="K80" s="304"/>
    </row>
    <row r="81" ht="15" customHeight="1">
      <c r="B81" s="313"/>
      <c r="C81" s="290" t="s">
        <v>1487</v>
      </c>
      <c r="D81" s="290"/>
      <c r="E81" s="290"/>
      <c r="F81" s="312" t="s">
        <v>1488</v>
      </c>
      <c r="G81" s="311"/>
      <c r="H81" s="290" t="s">
        <v>1489</v>
      </c>
      <c r="I81" s="290" t="s">
        <v>1484</v>
      </c>
      <c r="J81" s="290">
        <v>50</v>
      </c>
      <c r="K81" s="304"/>
    </row>
    <row r="82" ht="15" customHeight="1">
      <c r="B82" s="313"/>
      <c r="C82" s="290" t="s">
        <v>1490</v>
      </c>
      <c r="D82" s="290"/>
      <c r="E82" s="290"/>
      <c r="F82" s="312" t="s">
        <v>1482</v>
      </c>
      <c r="G82" s="311"/>
      <c r="H82" s="290" t="s">
        <v>1491</v>
      </c>
      <c r="I82" s="290" t="s">
        <v>1492</v>
      </c>
      <c r="J82" s="290"/>
      <c r="K82" s="304"/>
    </row>
    <row r="83" ht="15" customHeight="1">
      <c r="B83" s="313"/>
      <c r="C83" s="314" t="s">
        <v>1493</v>
      </c>
      <c r="D83" s="314"/>
      <c r="E83" s="314"/>
      <c r="F83" s="315" t="s">
        <v>1488</v>
      </c>
      <c r="G83" s="314"/>
      <c r="H83" s="314" t="s">
        <v>1494</v>
      </c>
      <c r="I83" s="314" t="s">
        <v>1484</v>
      </c>
      <c r="J83" s="314">
        <v>15</v>
      </c>
      <c r="K83" s="304"/>
    </row>
    <row r="84" ht="15" customHeight="1">
      <c r="B84" s="313"/>
      <c r="C84" s="314" t="s">
        <v>1495</v>
      </c>
      <c r="D84" s="314"/>
      <c r="E84" s="314"/>
      <c r="F84" s="315" t="s">
        <v>1488</v>
      </c>
      <c r="G84" s="314"/>
      <c r="H84" s="314" t="s">
        <v>1496</v>
      </c>
      <c r="I84" s="314" t="s">
        <v>1484</v>
      </c>
      <c r="J84" s="314">
        <v>15</v>
      </c>
      <c r="K84" s="304"/>
    </row>
    <row r="85" ht="15" customHeight="1">
      <c r="B85" s="313"/>
      <c r="C85" s="314" t="s">
        <v>1497</v>
      </c>
      <c r="D85" s="314"/>
      <c r="E85" s="314"/>
      <c r="F85" s="315" t="s">
        <v>1488</v>
      </c>
      <c r="G85" s="314"/>
      <c r="H85" s="314" t="s">
        <v>1498</v>
      </c>
      <c r="I85" s="314" t="s">
        <v>1484</v>
      </c>
      <c r="J85" s="314">
        <v>20</v>
      </c>
      <c r="K85" s="304"/>
    </row>
    <row r="86" ht="15" customHeight="1">
      <c r="B86" s="313"/>
      <c r="C86" s="314" t="s">
        <v>1499</v>
      </c>
      <c r="D86" s="314"/>
      <c r="E86" s="314"/>
      <c r="F86" s="315" t="s">
        <v>1488</v>
      </c>
      <c r="G86" s="314"/>
      <c r="H86" s="314" t="s">
        <v>1500</v>
      </c>
      <c r="I86" s="314" t="s">
        <v>1484</v>
      </c>
      <c r="J86" s="314">
        <v>20</v>
      </c>
      <c r="K86" s="304"/>
    </row>
    <row r="87" ht="15" customHeight="1">
      <c r="B87" s="313"/>
      <c r="C87" s="290" t="s">
        <v>1501</v>
      </c>
      <c r="D87" s="290"/>
      <c r="E87" s="290"/>
      <c r="F87" s="312" t="s">
        <v>1488</v>
      </c>
      <c r="G87" s="311"/>
      <c r="H87" s="290" t="s">
        <v>1502</v>
      </c>
      <c r="I87" s="290" t="s">
        <v>1484</v>
      </c>
      <c r="J87" s="290">
        <v>50</v>
      </c>
      <c r="K87" s="304"/>
    </row>
    <row r="88" ht="15" customHeight="1">
      <c r="B88" s="313"/>
      <c r="C88" s="290" t="s">
        <v>1503</v>
      </c>
      <c r="D88" s="290"/>
      <c r="E88" s="290"/>
      <c r="F88" s="312" t="s">
        <v>1488</v>
      </c>
      <c r="G88" s="311"/>
      <c r="H88" s="290" t="s">
        <v>1504</v>
      </c>
      <c r="I88" s="290" t="s">
        <v>1484</v>
      </c>
      <c r="J88" s="290">
        <v>20</v>
      </c>
      <c r="K88" s="304"/>
    </row>
    <row r="89" ht="15" customHeight="1">
      <c r="B89" s="313"/>
      <c r="C89" s="290" t="s">
        <v>1505</v>
      </c>
      <c r="D89" s="290"/>
      <c r="E89" s="290"/>
      <c r="F89" s="312" t="s">
        <v>1488</v>
      </c>
      <c r="G89" s="311"/>
      <c r="H89" s="290" t="s">
        <v>1506</v>
      </c>
      <c r="I89" s="290" t="s">
        <v>1484</v>
      </c>
      <c r="J89" s="290">
        <v>20</v>
      </c>
      <c r="K89" s="304"/>
    </row>
    <row r="90" ht="15" customHeight="1">
      <c r="B90" s="313"/>
      <c r="C90" s="290" t="s">
        <v>1507</v>
      </c>
      <c r="D90" s="290"/>
      <c r="E90" s="290"/>
      <c r="F90" s="312" t="s">
        <v>1488</v>
      </c>
      <c r="G90" s="311"/>
      <c r="H90" s="290" t="s">
        <v>1508</v>
      </c>
      <c r="I90" s="290" t="s">
        <v>1484</v>
      </c>
      <c r="J90" s="290">
        <v>50</v>
      </c>
      <c r="K90" s="304"/>
    </row>
    <row r="91" ht="15" customHeight="1">
      <c r="B91" s="313"/>
      <c r="C91" s="290" t="s">
        <v>1509</v>
      </c>
      <c r="D91" s="290"/>
      <c r="E91" s="290"/>
      <c r="F91" s="312" t="s">
        <v>1488</v>
      </c>
      <c r="G91" s="311"/>
      <c r="H91" s="290" t="s">
        <v>1509</v>
      </c>
      <c r="I91" s="290" t="s">
        <v>1484</v>
      </c>
      <c r="J91" s="290">
        <v>50</v>
      </c>
      <c r="K91" s="304"/>
    </row>
    <row r="92" ht="15" customHeight="1">
      <c r="B92" s="313"/>
      <c r="C92" s="290" t="s">
        <v>1510</v>
      </c>
      <c r="D92" s="290"/>
      <c r="E92" s="290"/>
      <c r="F92" s="312" t="s">
        <v>1488</v>
      </c>
      <c r="G92" s="311"/>
      <c r="H92" s="290" t="s">
        <v>1511</v>
      </c>
      <c r="I92" s="290" t="s">
        <v>1484</v>
      </c>
      <c r="J92" s="290">
        <v>255</v>
      </c>
      <c r="K92" s="304"/>
    </row>
    <row r="93" ht="15" customHeight="1">
      <c r="B93" s="313"/>
      <c r="C93" s="290" t="s">
        <v>1512</v>
      </c>
      <c r="D93" s="290"/>
      <c r="E93" s="290"/>
      <c r="F93" s="312" t="s">
        <v>1482</v>
      </c>
      <c r="G93" s="311"/>
      <c r="H93" s="290" t="s">
        <v>1513</v>
      </c>
      <c r="I93" s="290" t="s">
        <v>1514</v>
      </c>
      <c r="J93" s="290"/>
      <c r="K93" s="304"/>
    </row>
    <row r="94" ht="15" customHeight="1">
      <c r="B94" s="313"/>
      <c r="C94" s="290" t="s">
        <v>1515</v>
      </c>
      <c r="D94" s="290"/>
      <c r="E94" s="290"/>
      <c r="F94" s="312" t="s">
        <v>1482</v>
      </c>
      <c r="G94" s="311"/>
      <c r="H94" s="290" t="s">
        <v>1516</v>
      </c>
      <c r="I94" s="290" t="s">
        <v>1517</v>
      </c>
      <c r="J94" s="290"/>
      <c r="K94" s="304"/>
    </row>
    <row r="95" ht="15" customHeight="1">
      <c r="B95" s="313"/>
      <c r="C95" s="290" t="s">
        <v>1518</v>
      </c>
      <c r="D95" s="290"/>
      <c r="E95" s="290"/>
      <c r="F95" s="312" t="s">
        <v>1482</v>
      </c>
      <c r="G95" s="311"/>
      <c r="H95" s="290" t="s">
        <v>1518</v>
      </c>
      <c r="I95" s="290" t="s">
        <v>1517</v>
      </c>
      <c r="J95" s="290"/>
      <c r="K95" s="304"/>
    </row>
    <row r="96" ht="15" customHeight="1">
      <c r="B96" s="313"/>
      <c r="C96" s="290" t="s">
        <v>43</v>
      </c>
      <c r="D96" s="290"/>
      <c r="E96" s="290"/>
      <c r="F96" s="312" t="s">
        <v>1482</v>
      </c>
      <c r="G96" s="311"/>
      <c r="H96" s="290" t="s">
        <v>1519</v>
      </c>
      <c r="I96" s="290" t="s">
        <v>1517</v>
      </c>
      <c r="J96" s="290"/>
      <c r="K96" s="304"/>
    </row>
    <row r="97" ht="15" customHeight="1">
      <c r="B97" s="313"/>
      <c r="C97" s="290" t="s">
        <v>53</v>
      </c>
      <c r="D97" s="290"/>
      <c r="E97" s="290"/>
      <c r="F97" s="312" t="s">
        <v>1482</v>
      </c>
      <c r="G97" s="311"/>
      <c r="H97" s="290" t="s">
        <v>1520</v>
      </c>
      <c r="I97" s="290" t="s">
        <v>1517</v>
      </c>
      <c r="J97" s="290"/>
      <c r="K97" s="304"/>
    </row>
    <row r="98" ht="15" customHeight="1">
      <c r="B98" s="316"/>
      <c r="C98" s="317"/>
      <c r="D98" s="317"/>
      <c r="E98" s="317"/>
      <c r="F98" s="317"/>
      <c r="G98" s="317"/>
      <c r="H98" s="317"/>
      <c r="I98" s="317"/>
      <c r="J98" s="317"/>
      <c r="K98" s="318"/>
    </row>
    <row r="99" ht="18.75" customHeight="1">
      <c r="B99" s="319"/>
      <c r="C99" s="320"/>
      <c r="D99" s="320"/>
      <c r="E99" s="320"/>
      <c r="F99" s="320"/>
      <c r="G99" s="320"/>
      <c r="H99" s="320"/>
      <c r="I99" s="320"/>
      <c r="J99" s="320"/>
      <c r="K99" s="319"/>
    </row>
    <row r="100" ht="18.75" customHeight="1">
      <c r="B100" s="298"/>
      <c r="C100" s="298"/>
      <c r="D100" s="298"/>
      <c r="E100" s="298"/>
      <c r="F100" s="298"/>
      <c r="G100" s="298"/>
      <c r="H100" s="298"/>
      <c r="I100" s="298"/>
      <c r="J100" s="298"/>
      <c r="K100" s="298"/>
    </row>
    <row r="101" ht="7.5" customHeight="1">
      <c r="B101" s="299"/>
      <c r="C101" s="300"/>
      <c r="D101" s="300"/>
      <c r="E101" s="300"/>
      <c r="F101" s="300"/>
      <c r="G101" s="300"/>
      <c r="H101" s="300"/>
      <c r="I101" s="300"/>
      <c r="J101" s="300"/>
      <c r="K101" s="301"/>
    </row>
    <row r="102" ht="45" customHeight="1">
      <c r="B102" s="302"/>
      <c r="C102" s="303" t="s">
        <v>1521</v>
      </c>
      <c r="D102" s="303"/>
      <c r="E102" s="303"/>
      <c r="F102" s="303"/>
      <c r="G102" s="303"/>
      <c r="H102" s="303"/>
      <c r="I102" s="303"/>
      <c r="J102" s="303"/>
      <c r="K102" s="304"/>
    </row>
    <row r="103" ht="17.25" customHeight="1">
      <c r="B103" s="302"/>
      <c r="C103" s="305" t="s">
        <v>1476</v>
      </c>
      <c r="D103" s="305"/>
      <c r="E103" s="305"/>
      <c r="F103" s="305" t="s">
        <v>1477</v>
      </c>
      <c r="G103" s="306"/>
      <c r="H103" s="305" t="s">
        <v>59</v>
      </c>
      <c r="I103" s="305" t="s">
        <v>62</v>
      </c>
      <c r="J103" s="305" t="s">
        <v>1478</v>
      </c>
      <c r="K103" s="304"/>
    </row>
    <row r="104" ht="17.25" customHeight="1">
      <c r="B104" s="302"/>
      <c r="C104" s="307" t="s">
        <v>1479</v>
      </c>
      <c r="D104" s="307"/>
      <c r="E104" s="307"/>
      <c r="F104" s="308" t="s">
        <v>1480</v>
      </c>
      <c r="G104" s="309"/>
      <c r="H104" s="307"/>
      <c r="I104" s="307"/>
      <c r="J104" s="307" t="s">
        <v>1481</v>
      </c>
      <c r="K104" s="304"/>
    </row>
    <row r="105" ht="5.25" customHeight="1">
      <c r="B105" s="302"/>
      <c r="C105" s="305"/>
      <c r="D105" s="305"/>
      <c r="E105" s="305"/>
      <c r="F105" s="305"/>
      <c r="G105" s="321"/>
      <c r="H105" s="305"/>
      <c r="I105" s="305"/>
      <c r="J105" s="305"/>
      <c r="K105" s="304"/>
    </row>
    <row r="106" ht="15" customHeight="1">
      <c r="B106" s="302"/>
      <c r="C106" s="290" t="s">
        <v>58</v>
      </c>
      <c r="D106" s="310"/>
      <c r="E106" s="310"/>
      <c r="F106" s="312" t="s">
        <v>1482</v>
      </c>
      <c r="G106" s="321"/>
      <c r="H106" s="290" t="s">
        <v>1522</v>
      </c>
      <c r="I106" s="290" t="s">
        <v>1484</v>
      </c>
      <c r="J106" s="290">
        <v>20</v>
      </c>
      <c r="K106" s="304"/>
    </row>
    <row r="107" ht="15" customHeight="1">
      <c r="B107" s="302"/>
      <c r="C107" s="290" t="s">
        <v>1485</v>
      </c>
      <c r="D107" s="290"/>
      <c r="E107" s="290"/>
      <c r="F107" s="312" t="s">
        <v>1482</v>
      </c>
      <c r="G107" s="290"/>
      <c r="H107" s="290" t="s">
        <v>1522</v>
      </c>
      <c r="I107" s="290" t="s">
        <v>1484</v>
      </c>
      <c r="J107" s="290">
        <v>120</v>
      </c>
      <c r="K107" s="304"/>
    </row>
    <row r="108" ht="15" customHeight="1">
      <c r="B108" s="313"/>
      <c r="C108" s="290" t="s">
        <v>1487</v>
      </c>
      <c r="D108" s="290"/>
      <c r="E108" s="290"/>
      <c r="F108" s="312" t="s">
        <v>1488</v>
      </c>
      <c r="G108" s="290"/>
      <c r="H108" s="290" t="s">
        <v>1522</v>
      </c>
      <c r="I108" s="290" t="s">
        <v>1484</v>
      </c>
      <c r="J108" s="290">
        <v>50</v>
      </c>
      <c r="K108" s="304"/>
    </row>
    <row r="109" ht="15" customHeight="1">
      <c r="B109" s="313"/>
      <c r="C109" s="290" t="s">
        <v>1490</v>
      </c>
      <c r="D109" s="290"/>
      <c r="E109" s="290"/>
      <c r="F109" s="312" t="s">
        <v>1482</v>
      </c>
      <c r="G109" s="290"/>
      <c r="H109" s="290" t="s">
        <v>1522</v>
      </c>
      <c r="I109" s="290" t="s">
        <v>1492</v>
      </c>
      <c r="J109" s="290"/>
      <c r="K109" s="304"/>
    </row>
    <row r="110" ht="15" customHeight="1">
      <c r="B110" s="313"/>
      <c r="C110" s="290" t="s">
        <v>1501</v>
      </c>
      <c r="D110" s="290"/>
      <c r="E110" s="290"/>
      <c r="F110" s="312" t="s">
        <v>1488</v>
      </c>
      <c r="G110" s="290"/>
      <c r="H110" s="290" t="s">
        <v>1522</v>
      </c>
      <c r="I110" s="290" t="s">
        <v>1484</v>
      </c>
      <c r="J110" s="290">
        <v>50</v>
      </c>
      <c r="K110" s="304"/>
    </row>
    <row r="111" ht="15" customHeight="1">
      <c r="B111" s="313"/>
      <c r="C111" s="290" t="s">
        <v>1509</v>
      </c>
      <c r="D111" s="290"/>
      <c r="E111" s="290"/>
      <c r="F111" s="312" t="s">
        <v>1488</v>
      </c>
      <c r="G111" s="290"/>
      <c r="H111" s="290" t="s">
        <v>1522</v>
      </c>
      <c r="I111" s="290" t="s">
        <v>1484</v>
      </c>
      <c r="J111" s="290">
        <v>50</v>
      </c>
      <c r="K111" s="304"/>
    </row>
    <row r="112" ht="15" customHeight="1">
      <c r="B112" s="313"/>
      <c r="C112" s="290" t="s">
        <v>1507</v>
      </c>
      <c r="D112" s="290"/>
      <c r="E112" s="290"/>
      <c r="F112" s="312" t="s">
        <v>1488</v>
      </c>
      <c r="G112" s="290"/>
      <c r="H112" s="290" t="s">
        <v>1522</v>
      </c>
      <c r="I112" s="290" t="s">
        <v>1484</v>
      </c>
      <c r="J112" s="290">
        <v>50</v>
      </c>
      <c r="K112" s="304"/>
    </row>
    <row r="113" ht="15" customHeight="1">
      <c r="B113" s="313"/>
      <c r="C113" s="290" t="s">
        <v>58</v>
      </c>
      <c r="D113" s="290"/>
      <c r="E113" s="290"/>
      <c r="F113" s="312" t="s">
        <v>1482</v>
      </c>
      <c r="G113" s="290"/>
      <c r="H113" s="290" t="s">
        <v>1523</v>
      </c>
      <c r="I113" s="290" t="s">
        <v>1484</v>
      </c>
      <c r="J113" s="290">
        <v>20</v>
      </c>
      <c r="K113" s="304"/>
    </row>
    <row r="114" ht="15" customHeight="1">
      <c r="B114" s="313"/>
      <c r="C114" s="290" t="s">
        <v>1524</v>
      </c>
      <c r="D114" s="290"/>
      <c r="E114" s="290"/>
      <c r="F114" s="312" t="s">
        <v>1482</v>
      </c>
      <c r="G114" s="290"/>
      <c r="H114" s="290" t="s">
        <v>1525</v>
      </c>
      <c r="I114" s="290" t="s">
        <v>1484</v>
      </c>
      <c r="J114" s="290">
        <v>120</v>
      </c>
      <c r="K114" s="304"/>
    </row>
    <row r="115" ht="15" customHeight="1">
      <c r="B115" s="313"/>
      <c r="C115" s="290" t="s">
        <v>43</v>
      </c>
      <c r="D115" s="290"/>
      <c r="E115" s="290"/>
      <c r="F115" s="312" t="s">
        <v>1482</v>
      </c>
      <c r="G115" s="290"/>
      <c r="H115" s="290" t="s">
        <v>1526</v>
      </c>
      <c r="I115" s="290" t="s">
        <v>1517</v>
      </c>
      <c r="J115" s="290"/>
      <c r="K115" s="304"/>
    </row>
    <row r="116" ht="15" customHeight="1">
      <c r="B116" s="313"/>
      <c r="C116" s="290" t="s">
        <v>53</v>
      </c>
      <c r="D116" s="290"/>
      <c r="E116" s="290"/>
      <c r="F116" s="312" t="s">
        <v>1482</v>
      </c>
      <c r="G116" s="290"/>
      <c r="H116" s="290" t="s">
        <v>1527</v>
      </c>
      <c r="I116" s="290" t="s">
        <v>1517</v>
      </c>
      <c r="J116" s="290"/>
      <c r="K116" s="304"/>
    </row>
    <row r="117" ht="15" customHeight="1">
      <c r="B117" s="313"/>
      <c r="C117" s="290" t="s">
        <v>62</v>
      </c>
      <c r="D117" s="290"/>
      <c r="E117" s="290"/>
      <c r="F117" s="312" t="s">
        <v>1482</v>
      </c>
      <c r="G117" s="290"/>
      <c r="H117" s="290" t="s">
        <v>1528</v>
      </c>
      <c r="I117" s="290" t="s">
        <v>1529</v>
      </c>
      <c r="J117" s="290"/>
      <c r="K117" s="304"/>
    </row>
    <row r="118" ht="15" customHeight="1">
      <c r="B118" s="316"/>
      <c r="C118" s="322"/>
      <c r="D118" s="322"/>
      <c r="E118" s="322"/>
      <c r="F118" s="322"/>
      <c r="G118" s="322"/>
      <c r="H118" s="322"/>
      <c r="I118" s="322"/>
      <c r="J118" s="322"/>
      <c r="K118" s="318"/>
    </row>
    <row r="119" ht="18.75" customHeight="1">
      <c r="B119" s="323"/>
      <c r="C119" s="287"/>
      <c r="D119" s="287"/>
      <c r="E119" s="287"/>
      <c r="F119" s="324"/>
      <c r="G119" s="287"/>
      <c r="H119" s="287"/>
      <c r="I119" s="287"/>
      <c r="J119" s="287"/>
      <c r="K119" s="323"/>
    </row>
    <row r="120" ht="18.75" customHeight="1">
      <c r="B120" s="298"/>
      <c r="C120" s="298"/>
      <c r="D120" s="298"/>
      <c r="E120" s="298"/>
      <c r="F120" s="298"/>
      <c r="G120" s="298"/>
      <c r="H120" s="298"/>
      <c r="I120" s="298"/>
      <c r="J120" s="298"/>
      <c r="K120" s="298"/>
    </row>
    <row r="121" ht="7.5" customHeight="1">
      <c r="B121" s="325"/>
      <c r="C121" s="326"/>
      <c r="D121" s="326"/>
      <c r="E121" s="326"/>
      <c r="F121" s="326"/>
      <c r="G121" s="326"/>
      <c r="H121" s="326"/>
      <c r="I121" s="326"/>
      <c r="J121" s="326"/>
      <c r="K121" s="327"/>
    </row>
    <row r="122" ht="45" customHeight="1">
      <c r="B122" s="328"/>
      <c r="C122" s="281" t="s">
        <v>1530</v>
      </c>
      <c r="D122" s="281"/>
      <c r="E122" s="281"/>
      <c r="F122" s="281"/>
      <c r="G122" s="281"/>
      <c r="H122" s="281"/>
      <c r="I122" s="281"/>
      <c r="J122" s="281"/>
      <c r="K122" s="329"/>
    </row>
    <row r="123" ht="17.25" customHeight="1">
      <c r="B123" s="330"/>
      <c r="C123" s="305" t="s">
        <v>1476</v>
      </c>
      <c r="D123" s="305"/>
      <c r="E123" s="305"/>
      <c r="F123" s="305" t="s">
        <v>1477</v>
      </c>
      <c r="G123" s="306"/>
      <c r="H123" s="305" t="s">
        <v>59</v>
      </c>
      <c r="I123" s="305" t="s">
        <v>62</v>
      </c>
      <c r="J123" s="305" t="s">
        <v>1478</v>
      </c>
      <c r="K123" s="331"/>
    </row>
    <row r="124" ht="17.25" customHeight="1">
      <c r="B124" s="330"/>
      <c r="C124" s="307" t="s">
        <v>1479</v>
      </c>
      <c r="D124" s="307"/>
      <c r="E124" s="307"/>
      <c r="F124" s="308" t="s">
        <v>1480</v>
      </c>
      <c r="G124" s="309"/>
      <c r="H124" s="307"/>
      <c r="I124" s="307"/>
      <c r="J124" s="307" t="s">
        <v>1481</v>
      </c>
      <c r="K124" s="331"/>
    </row>
    <row r="125" ht="5.25" customHeight="1">
      <c r="B125" s="332"/>
      <c r="C125" s="310"/>
      <c r="D125" s="310"/>
      <c r="E125" s="310"/>
      <c r="F125" s="310"/>
      <c r="G125" s="290"/>
      <c r="H125" s="310"/>
      <c r="I125" s="310"/>
      <c r="J125" s="310"/>
      <c r="K125" s="333"/>
    </row>
    <row r="126" ht="15" customHeight="1">
      <c r="B126" s="332"/>
      <c r="C126" s="290" t="s">
        <v>1485</v>
      </c>
      <c r="D126" s="310"/>
      <c r="E126" s="310"/>
      <c r="F126" s="312" t="s">
        <v>1482</v>
      </c>
      <c r="G126" s="290"/>
      <c r="H126" s="290" t="s">
        <v>1522</v>
      </c>
      <c r="I126" s="290" t="s">
        <v>1484</v>
      </c>
      <c r="J126" s="290">
        <v>120</v>
      </c>
      <c r="K126" s="334"/>
    </row>
    <row r="127" ht="15" customHeight="1">
      <c r="B127" s="332"/>
      <c r="C127" s="290" t="s">
        <v>1531</v>
      </c>
      <c r="D127" s="290"/>
      <c r="E127" s="290"/>
      <c r="F127" s="312" t="s">
        <v>1482</v>
      </c>
      <c r="G127" s="290"/>
      <c r="H127" s="290" t="s">
        <v>1532</v>
      </c>
      <c r="I127" s="290" t="s">
        <v>1484</v>
      </c>
      <c r="J127" s="290" t="s">
        <v>1533</v>
      </c>
      <c r="K127" s="334"/>
    </row>
    <row r="128" ht="15" customHeight="1">
      <c r="B128" s="332"/>
      <c r="C128" s="290" t="s">
        <v>89</v>
      </c>
      <c r="D128" s="290"/>
      <c r="E128" s="290"/>
      <c r="F128" s="312" t="s">
        <v>1482</v>
      </c>
      <c r="G128" s="290"/>
      <c r="H128" s="290" t="s">
        <v>1534</v>
      </c>
      <c r="I128" s="290" t="s">
        <v>1484</v>
      </c>
      <c r="J128" s="290" t="s">
        <v>1533</v>
      </c>
      <c r="K128" s="334"/>
    </row>
    <row r="129" ht="15" customHeight="1">
      <c r="B129" s="332"/>
      <c r="C129" s="290" t="s">
        <v>1493</v>
      </c>
      <c r="D129" s="290"/>
      <c r="E129" s="290"/>
      <c r="F129" s="312" t="s">
        <v>1488</v>
      </c>
      <c r="G129" s="290"/>
      <c r="H129" s="290" t="s">
        <v>1494</v>
      </c>
      <c r="I129" s="290" t="s">
        <v>1484</v>
      </c>
      <c r="J129" s="290">
        <v>15</v>
      </c>
      <c r="K129" s="334"/>
    </row>
    <row r="130" ht="15" customHeight="1">
      <c r="B130" s="332"/>
      <c r="C130" s="314" t="s">
        <v>1495</v>
      </c>
      <c r="D130" s="314"/>
      <c r="E130" s="314"/>
      <c r="F130" s="315" t="s">
        <v>1488</v>
      </c>
      <c r="G130" s="314"/>
      <c r="H130" s="314" t="s">
        <v>1496</v>
      </c>
      <c r="I130" s="314" t="s">
        <v>1484</v>
      </c>
      <c r="J130" s="314">
        <v>15</v>
      </c>
      <c r="K130" s="334"/>
    </row>
    <row r="131" ht="15" customHeight="1">
      <c r="B131" s="332"/>
      <c r="C131" s="314" t="s">
        <v>1497</v>
      </c>
      <c r="D131" s="314"/>
      <c r="E131" s="314"/>
      <c r="F131" s="315" t="s">
        <v>1488</v>
      </c>
      <c r="G131" s="314"/>
      <c r="H131" s="314" t="s">
        <v>1498</v>
      </c>
      <c r="I131" s="314" t="s">
        <v>1484</v>
      </c>
      <c r="J131" s="314">
        <v>20</v>
      </c>
      <c r="K131" s="334"/>
    </row>
    <row r="132" ht="15" customHeight="1">
      <c r="B132" s="332"/>
      <c r="C132" s="314" t="s">
        <v>1499</v>
      </c>
      <c r="D132" s="314"/>
      <c r="E132" s="314"/>
      <c r="F132" s="315" t="s">
        <v>1488</v>
      </c>
      <c r="G132" s="314"/>
      <c r="H132" s="314" t="s">
        <v>1500</v>
      </c>
      <c r="I132" s="314" t="s">
        <v>1484</v>
      </c>
      <c r="J132" s="314">
        <v>20</v>
      </c>
      <c r="K132" s="334"/>
    </row>
    <row r="133" ht="15" customHeight="1">
      <c r="B133" s="332"/>
      <c r="C133" s="290" t="s">
        <v>1487</v>
      </c>
      <c r="D133" s="290"/>
      <c r="E133" s="290"/>
      <c r="F133" s="312" t="s">
        <v>1488</v>
      </c>
      <c r="G133" s="290"/>
      <c r="H133" s="290" t="s">
        <v>1522</v>
      </c>
      <c r="I133" s="290" t="s">
        <v>1484</v>
      </c>
      <c r="J133" s="290">
        <v>50</v>
      </c>
      <c r="K133" s="334"/>
    </row>
    <row r="134" ht="15" customHeight="1">
      <c r="B134" s="332"/>
      <c r="C134" s="290" t="s">
        <v>1501</v>
      </c>
      <c r="D134" s="290"/>
      <c r="E134" s="290"/>
      <c r="F134" s="312" t="s">
        <v>1488</v>
      </c>
      <c r="G134" s="290"/>
      <c r="H134" s="290" t="s">
        <v>1522</v>
      </c>
      <c r="I134" s="290" t="s">
        <v>1484</v>
      </c>
      <c r="J134" s="290">
        <v>50</v>
      </c>
      <c r="K134" s="334"/>
    </row>
    <row r="135" ht="15" customHeight="1">
      <c r="B135" s="332"/>
      <c r="C135" s="290" t="s">
        <v>1507</v>
      </c>
      <c r="D135" s="290"/>
      <c r="E135" s="290"/>
      <c r="F135" s="312" t="s">
        <v>1488</v>
      </c>
      <c r="G135" s="290"/>
      <c r="H135" s="290" t="s">
        <v>1522</v>
      </c>
      <c r="I135" s="290" t="s">
        <v>1484</v>
      </c>
      <c r="J135" s="290">
        <v>50</v>
      </c>
      <c r="K135" s="334"/>
    </row>
    <row r="136" ht="15" customHeight="1">
      <c r="B136" s="332"/>
      <c r="C136" s="290" t="s">
        <v>1509</v>
      </c>
      <c r="D136" s="290"/>
      <c r="E136" s="290"/>
      <c r="F136" s="312" t="s">
        <v>1488</v>
      </c>
      <c r="G136" s="290"/>
      <c r="H136" s="290" t="s">
        <v>1522</v>
      </c>
      <c r="I136" s="290" t="s">
        <v>1484</v>
      </c>
      <c r="J136" s="290">
        <v>50</v>
      </c>
      <c r="K136" s="334"/>
    </row>
    <row r="137" ht="15" customHeight="1">
      <c r="B137" s="332"/>
      <c r="C137" s="290" t="s">
        <v>1510</v>
      </c>
      <c r="D137" s="290"/>
      <c r="E137" s="290"/>
      <c r="F137" s="312" t="s">
        <v>1488</v>
      </c>
      <c r="G137" s="290"/>
      <c r="H137" s="290" t="s">
        <v>1535</v>
      </c>
      <c r="I137" s="290" t="s">
        <v>1484</v>
      </c>
      <c r="J137" s="290">
        <v>255</v>
      </c>
      <c r="K137" s="334"/>
    </row>
    <row r="138" ht="15" customHeight="1">
      <c r="B138" s="332"/>
      <c r="C138" s="290" t="s">
        <v>1512</v>
      </c>
      <c r="D138" s="290"/>
      <c r="E138" s="290"/>
      <c r="F138" s="312" t="s">
        <v>1482</v>
      </c>
      <c r="G138" s="290"/>
      <c r="H138" s="290" t="s">
        <v>1536</v>
      </c>
      <c r="I138" s="290" t="s">
        <v>1514</v>
      </c>
      <c r="J138" s="290"/>
      <c r="K138" s="334"/>
    </row>
    <row r="139" ht="15" customHeight="1">
      <c r="B139" s="332"/>
      <c r="C139" s="290" t="s">
        <v>1515</v>
      </c>
      <c r="D139" s="290"/>
      <c r="E139" s="290"/>
      <c r="F139" s="312" t="s">
        <v>1482</v>
      </c>
      <c r="G139" s="290"/>
      <c r="H139" s="290" t="s">
        <v>1537</v>
      </c>
      <c r="I139" s="290" t="s">
        <v>1517</v>
      </c>
      <c r="J139" s="290"/>
      <c r="K139" s="334"/>
    </row>
    <row r="140" ht="15" customHeight="1">
      <c r="B140" s="332"/>
      <c r="C140" s="290" t="s">
        <v>1518</v>
      </c>
      <c r="D140" s="290"/>
      <c r="E140" s="290"/>
      <c r="F140" s="312" t="s">
        <v>1482</v>
      </c>
      <c r="G140" s="290"/>
      <c r="H140" s="290" t="s">
        <v>1518</v>
      </c>
      <c r="I140" s="290" t="s">
        <v>1517</v>
      </c>
      <c r="J140" s="290"/>
      <c r="K140" s="334"/>
    </row>
    <row r="141" ht="15" customHeight="1">
      <c r="B141" s="332"/>
      <c r="C141" s="290" t="s">
        <v>43</v>
      </c>
      <c r="D141" s="290"/>
      <c r="E141" s="290"/>
      <c r="F141" s="312" t="s">
        <v>1482</v>
      </c>
      <c r="G141" s="290"/>
      <c r="H141" s="290" t="s">
        <v>1538</v>
      </c>
      <c r="I141" s="290" t="s">
        <v>1517</v>
      </c>
      <c r="J141" s="290"/>
      <c r="K141" s="334"/>
    </row>
    <row r="142" ht="15" customHeight="1">
      <c r="B142" s="332"/>
      <c r="C142" s="290" t="s">
        <v>1539</v>
      </c>
      <c r="D142" s="290"/>
      <c r="E142" s="290"/>
      <c r="F142" s="312" t="s">
        <v>1482</v>
      </c>
      <c r="G142" s="290"/>
      <c r="H142" s="290" t="s">
        <v>1540</v>
      </c>
      <c r="I142" s="290" t="s">
        <v>1517</v>
      </c>
      <c r="J142" s="290"/>
      <c r="K142" s="334"/>
    </row>
    <row r="143" ht="15" customHeight="1">
      <c r="B143" s="335"/>
      <c r="C143" s="336"/>
      <c r="D143" s="336"/>
      <c r="E143" s="336"/>
      <c r="F143" s="336"/>
      <c r="G143" s="336"/>
      <c r="H143" s="336"/>
      <c r="I143" s="336"/>
      <c r="J143" s="336"/>
      <c r="K143" s="337"/>
    </row>
    <row r="144" ht="18.75" customHeight="1">
      <c r="B144" s="287"/>
      <c r="C144" s="287"/>
      <c r="D144" s="287"/>
      <c r="E144" s="287"/>
      <c r="F144" s="324"/>
      <c r="G144" s="287"/>
      <c r="H144" s="287"/>
      <c r="I144" s="287"/>
      <c r="J144" s="287"/>
      <c r="K144" s="287"/>
    </row>
    <row r="145" ht="18.75" customHeight="1">
      <c r="B145" s="298"/>
      <c r="C145" s="298"/>
      <c r="D145" s="298"/>
      <c r="E145" s="298"/>
      <c r="F145" s="298"/>
      <c r="G145" s="298"/>
      <c r="H145" s="298"/>
      <c r="I145" s="298"/>
      <c r="J145" s="298"/>
      <c r="K145" s="298"/>
    </row>
    <row r="146" ht="7.5" customHeight="1">
      <c r="B146" s="299"/>
      <c r="C146" s="300"/>
      <c r="D146" s="300"/>
      <c r="E146" s="300"/>
      <c r="F146" s="300"/>
      <c r="G146" s="300"/>
      <c r="H146" s="300"/>
      <c r="I146" s="300"/>
      <c r="J146" s="300"/>
      <c r="K146" s="301"/>
    </row>
    <row r="147" ht="45" customHeight="1">
      <c r="B147" s="302"/>
      <c r="C147" s="303" t="s">
        <v>1541</v>
      </c>
      <c r="D147" s="303"/>
      <c r="E147" s="303"/>
      <c r="F147" s="303"/>
      <c r="G147" s="303"/>
      <c r="H147" s="303"/>
      <c r="I147" s="303"/>
      <c r="J147" s="303"/>
      <c r="K147" s="304"/>
    </row>
    <row r="148" ht="17.25" customHeight="1">
      <c r="B148" s="302"/>
      <c r="C148" s="305" t="s">
        <v>1476</v>
      </c>
      <c r="D148" s="305"/>
      <c r="E148" s="305"/>
      <c r="F148" s="305" t="s">
        <v>1477</v>
      </c>
      <c r="G148" s="306"/>
      <c r="H148" s="305" t="s">
        <v>59</v>
      </c>
      <c r="I148" s="305" t="s">
        <v>62</v>
      </c>
      <c r="J148" s="305" t="s">
        <v>1478</v>
      </c>
      <c r="K148" s="304"/>
    </row>
    <row r="149" ht="17.25" customHeight="1">
      <c r="B149" s="302"/>
      <c r="C149" s="307" t="s">
        <v>1479</v>
      </c>
      <c r="D149" s="307"/>
      <c r="E149" s="307"/>
      <c r="F149" s="308" t="s">
        <v>1480</v>
      </c>
      <c r="G149" s="309"/>
      <c r="H149" s="307"/>
      <c r="I149" s="307"/>
      <c r="J149" s="307" t="s">
        <v>1481</v>
      </c>
      <c r="K149" s="304"/>
    </row>
    <row r="150" ht="5.25" customHeight="1">
      <c r="B150" s="313"/>
      <c r="C150" s="310"/>
      <c r="D150" s="310"/>
      <c r="E150" s="310"/>
      <c r="F150" s="310"/>
      <c r="G150" s="311"/>
      <c r="H150" s="310"/>
      <c r="I150" s="310"/>
      <c r="J150" s="310"/>
      <c r="K150" s="334"/>
    </row>
    <row r="151" ht="15" customHeight="1">
      <c r="B151" s="313"/>
      <c r="C151" s="338" t="s">
        <v>1485</v>
      </c>
      <c r="D151" s="290"/>
      <c r="E151" s="290"/>
      <c r="F151" s="339" t="s">
        <v>1482</v>
      </c>
      <c r="G151" s="290"/>
      <c r="H151" s="338" t="s">
        <v>1522</v>
      </c>
      <c r="I151" s="338" t="s">
        <v>1484</v>
      </c>
      <c r="J151" s="338">
        <v>120</v>
      </c>
      <c r="K151" s="334"/>
    </row>
    <row r="152" ht="15" customHeight="1">
      <c r="B152" s="313"/>
      <c r="C152" s="338" t="s">
        <v>1531</v>
      </c>
      <c r="D152" s="290"/>
      <c r="E152" s="290"/>
      <c r="F152" s="339" t="s">
        <v>1482</v>
      </c>
      <c r="G152" s="290"/>
      <c r="H152" s="338" t="s">
        <v>1542</v>
      </c>
      <c r="I152" s="338" t="s">
        <v>1484</v>
      </c>
      <c r="J152" s="338" t="s">
        <v>1533</v>
      </c>
      <c r="K152" s="334"/>
    </row>
    <row r="153" ht="15" customHeight="1">
      <c r="B153" s="313"/>
      <c r="C153" s="338" t="s">
        <v>89</v>
      </c>
      <c r="D153" s="290"/>
      <c r="E153" s="290"/>
      <c r="F153" s="339" t="s">
        <v>1482</v>
      </c>
      <c r="G153" s="290"/>
      <c r="H153" s="338" t="s">
        <v>1543</v>
      </c>
      <c r="I153" s="338" t="s">
        <v>1484</v>
      </c>
      <c r="J153" s="338" t="s">
        <v>1533</v>
      </c>
      <c r="K153" s="334"/>
    </row>
    <row r="154" ht="15" customHeight="1">
      <c r="B154" s="313"/>
      <c r="C154" s="338" t="s">
        <v>1487</v>
      </c>
      <c r="D154" s="290"/>
      <c r="E154" s="290"/>
      <c r="F154" s="339" t="s">
        <v>1488</v>
      </c>
      <c r="G154" s="290"/>
      <c r="H154" s="338" t="s">
        <v>1522</v>
      </c>
      <c r="I154" s="338" t="s">
        <v>1484</v>
      </c>
      <c r="J154" s="338">
        <v>50</v>
      </c>
      <c r="K154" s="334"/>
    </row>
    <row r="155" ht="15" customHeight="1">
      <c r="B155" s="313"/>
      <c r="C155" s="338" t="s">
        <v>1490</v>
      </c>
      <c r="D155" s="290"/>
      <c r="E155" s="290"/>
      <c r="F155" s="339" t="s">
        <v>1482</v>
      </c>
      <c r="G155" s="290"/>
      <c r="H155" s="338" t="s">
        <v>1522</v>
      </c>
      <c r="I155" s="338" t="s">
        <v>1492</v>
      </c>
      <c r="J155" s="338"/>
      <c r="K155" s="334"/>
    </row>
    <row r="156" ht="15" customHeight="1">
      <c r="B156" s="313"/>
      <c r="C156" s="338" t="s">
        <v>1501</v>
      </c>
      <c r="D156" s="290"/>
      <c r="E156" s="290"/>
      <c r="F156" s="339" t="s">
        <v>1488</v>
      </c>
      <c r="G156" s="290"/>
      <c r="H156" s="338" t="s">
        <v>1522</v>
      </c>
      <c r="I156" s="338" t="s">
        <v>1484</v>
      </c>
      <c r="J156" s="338">
        <v>50</v>
      </c>
      <c r="K156" s="334"/>
    </row>
    <row r="157" ht="15" customHeight="1">
      <c r="B157" s="313"/>
      <c r="C157" s="338" t="s">
        <v>1509</v>
      </c>
      <c r="D157" s="290"/>
      <c r="E157" s="290"/>
      <c r="F157" s="339" t="s">
        <v>1488</v>
      </c>
      <c r="G157" s="290"/>
      <c r="H157" s="338" t="s">
        <v>1522</v>
      </c>
      <c r="I157" s="338" t="s">
        <v>1484</v>
      </c>
      <c r="J157" s="338">
        <v>50</v>
      </c>
      <c r="K157" s="334"/>
    </row>
    <row r="158" ht="15" customHeight="1">
      <c r="B158" s="313"/>
      <c r="C158" s="338" t="s">
        <v>1507</v>
      </c>
      <c r="D158" s="290"/>
      <c r="E158" s="290"/>
      <c r="F158" s="339" t="s">
        <v>1488</v>
      </c>
      <c r="G158" s="290"/>
      <c r="H158" s="338" t="s">
        <v>1522</v>
      </c>
      <c r="I158" s="338" t="s">
        <v>1484</v>
      </c>
      <c r="J158" s="338">
        <v>50</v>
      </c>
      <c r="K158" s="334"/>
    </row>
    <row r="159" ht="15" customHeight="1">
      <c r="B159" s="313"/>
      <c r="C159" s="338" t="s">
        <v>107</v>
      </c>
      <c r="D159" s="290"/>
      <c r="E159" s="290"/>
      <c r="F159" s="339" t="s">
        <v>1482</v>
      </c>
      <c r="G159" s="290"/>
      <c r="H159" s="338" t="s">
        <v>1544</v>
      </c>
      <c r="I159" s="338" t="s">
        <v>1484</v>
      </c>
      <c r="J159" s="338" t="s">
        <v>1545</v>
      </c>
      <c r="K159" s="334"/>
    </row>
    <row r="160" ht="15" customHeight="1">
      <c r="B160" s="313"/>
      <c r="C160" s="338" t="s">
        <v>1546</v>
      </c>
      <c r="D160" s="290"/>
      <c r="E160" s="290"/>
      <c r="F160" s="339" t="s">
        <v>1482</v>
      </c>
      <c r="G160" s="290"/>
      <c r="H160" s="338" t="s">
        <v>1547</v>
      </c>
      <c r="I160" s="338" t="s">
        <v>1517</v>
      </c>
      <c r="J160" s="338"/>
      <c r="K160" s="334"/>
    </row>
    <row r="161" ht="15" customHeight="1">
      <c r="B161" s="340"/>
      <c r="C161" s="322"/>
      <c r="D161" s="322"/>
      <c r="E161" s="322"/>
      <c r="F161" s="322"/>
      <c r="G161" s="322"/>
      <c r="H161" s="322"/>
      <c r="I161" s="322"/>
      <c r="J161" s="322"/>
      <c r="K161" s="341"/>
    </row>
    <row r="162" ht="18.75" customHeight="1">
      <c r="B162" s="287"/>
      <c r="C162" s="290"/>
      <c r="D162" s="290"/>
      <c r="E162" s="290"/>
      <c r="F162" s="312"/>
      <c r="G162" s="290"/>
      <c r="H162" s="290"/>
      <c r="I162" s="290"/>
      <c r="J162" s="290"/>
      <c r="K162" s="287"/>
    </row>
    <row r="163" ht="18.75" customHeight="1">
      <c r="B163" s="287"/>
      <c r="C163" s="290"/>
      <c r="D163" s="290"/>
      <c r="E163" s="290"/>
      <c r="F163" s="312"/>
      <c r="G163" s="290"/>
      <c r="H163" s="290"/>
      <c r="I163" s="290"/>
      <c r="J163" s="290"/>
      <c r="K163" s="287"/>
    </row>
    <row r="164" ht="18.75" customHeight="1">
      <c r="B164" s="287"/>
      <c r="C164" s="290"/>
      <c r="D164" s="290"/>
      <c r="E164" s="290"/>
      <c r="F164" s="312"/>
      <c r="G164" s="290"/>
      <c r="H164" s="290"/>
      <c r="I164" s="290"/>
      <c r="J164" s="290"/>
      <c r="K164" s="287"/>
    </row>
    <row r="165" ht="18.75" customHeight="1">
      <c r="B165" s="287"/>
      <c r="C165" s="290"/>
      <c r="D165" s="290"/>
      <c r="E165" s="290"/>
      <c r="F165" s="312"/>
      <c r="G165" s="290"/>
      <c r="H165" s="290"/>
      <c r="I165" s="290"/>
      <c r="J165" s="290"/>
      <c r="K165" s="287"/>
    </row>
    <row r="166" ht="18.75" customHeight="1">
      <c r="B166" s="287"/>
      <c r="C166" s="290"/>
      <c r="D166" s="290"/>
      <c r="E166" s="290"/>
      <c r="F166" s="312"/>
      <c r="G166" s="290"/>
      <c r="H166" s="290"/>
      <c r="I166" s="290"/>
      <c r="J166" s="290"/>
      <c r="K166" s="287"/>
    </row>
    <row r="167" ht="18.75" customHeight="1">
      <c r="B167" s="287"/>
      <c r="C167" s="290"/>
      <c r="D167" s="290"/>
      <c r="E167" s="290"/>
      <c r="F167" s="312"/>
      <c r="G167" s="290"/>
      <c r="H167" s="290"/>
      <c r="I167" s="290"/>
      <c r="J167" s="290"/>
      <c r="K167" s="287"/>
    </row>
    <row r="168" ht="18.75" customHeight="1">
      <c r="B168" s="287"/>
      <c r="C168" s="290"/>
      <c r="D168" s="290"/>
      <c r="E168" s="290"/>
      <c r="F168" s="312"/>
      <c r="G168" s="290"/>
      <c r="H168" s="290"/>
      <c r="I168" s="290"/>
      <c r="J168" s="290"/>
      <c r="K168" s="287"/>
    </row>
    <row r="169" ht="18.75" customHeight="1">
      <c r="B169" s="298"/>
      <c r="C169" s="298"/>
      <c r="D169" s="298"/>
      <c r="E169" s="298"/>
      <c r="F169" s="298"/>
      <c r="G169" s="298"/>
      <c r="H169" s="298"/>
      <c r="I169" s="298"/>
      <c r="J169" s="298"/>
      <c r="K169" s="298"/>
    </row>
    <row r="170" ht="7.5" customHeight="1">
      <c r="B170" s="277"/>
      <c r="C170" s="278"/>
      <c r="D170" s="278"/>
      <c r="E170" s="278"/>
      <c r="F170" s="278"/>
      <c r="G170" s="278"/>
      <c r="H170" s="278"/>
      <c r="I170" s="278"/>
      <c r="J170" s="278"/>
      <c r="K170" s="279"/>
    </row>
    <row r="171" ht="45" customHeight="1">
      <c r="B171" s="280"/>
      <c r="C171" s="281" t="s">
        <v>1548</v>
      </c>
      <c r="D171" s="281"/>
      <c r="E171" s="281"/>
      <c r="F171" s="281"/>
      <c r="G171" s="281"/>
      <c r="H171" s="281"/>
      <c r="I171" s="281"/>
      <c r="J171" s="281"/>
      <c r="K171" s="282"/>
    </row>
    <row r="172" ht="17.25" customHeight="1">
      <c r="B172" s="280"/>
      <c r="C172" s="305" t="s">
        <v>1476</v>
      </c>
      <c r="D172" s="305"/>
      <c r="E172" s="305"/>
      <c r="F172" s="305" t="s">
        <v>1477</v>
      </c>
      <c r="G172" s="342"/>
      <c r="H172" s="343" t="s">
        <v>59</v>
      </c>
      <c r="I172" s="343" t="s">
        <v>62</v>
      </c>
      <c r="J172" s="305" t="s">
        <v>1478</v>
      </c>
      <c r="K172" s="282"/>
    </row>
    <row r="173" ht="17.25" customHeight="1">
      <c r="B173" s="283"/>
      <c r="C173" s="307" t="s">
        <v>1479</v>
      </c>
      <c r="D173" s="307"/>
      <c r="E173" s="307"/>
      <c r="F173" s="308" t="s">
        <v>1480</v>
      </c>
      <c r="G173" s="344"/>
      <c r="H173" s="345"/>
      <c r="I173" s="345"/>
      <c r="J173" s="307" t="s">
        <v>1481</v>
      </c>
      <c r="K173" s="285"/>
    </row>
    <row r="174" ht="5.25" customHeight="1">
      <c r="B174" s="313"/>
      <c r="C174" s="310"/>
      <c r="D174" s="310"/>
      <c r="E174" s="310"/>
      <c r="F174" s="310"/>
      <c r="G174" s="311"/>
      <c r="H174" s="310"/>
      <c r="I174" s="310"/>
      <c r="J174" s="310"/>
      <c r="K174" s="334"/>
    </row>
    <row r="175" ht="15" customHeight="1">
      <c r="B175" s="313"/>
      <c r="C175" s="290" t="s">
        <v>1485</v>
      </c>
      <c r="D175" s="290"/>
      <c r="E175" s="290"/>
      <c r="F175" s="312" t="s">
        <v>1482</v>
      </c>
      <c r="G175" s="290"/>
      <c r="H175" s="290" t="s">
        <v>1522</v>
      </c>
      <c r="I175" s="290" t="s">
        <v>1484</v>
      </c>
      <c r="J175" s="290">
        <v>120</v>
      </c>
      <c r="K175" s="334"/>
    </row>
    <row r="176" ht="15" customHeight="1">
      <c r="B176" s="313"/>
      <c r="C176" s="290" t="s">
        <v>1531</v>
      </c>
      <c r="D176" s="290"/>
      <c r="E176" s="290"/>
      <c r="F176" s="312" t="s">
        <v>1482</v>
      </c>
      <c r="G176" s="290"/>
      <c r="H176" s="290" t="s">
        <v>1532</v>
      </c>
      <c r="I176" s="290" t="s">
        <v>1484</v>
      </c>
      <c r="J176" s="290" t="s">
        <v>1533</v>
      </c>
      <c r="K176" s="334"/>
    </row>
    <row r="177" ht="15" customHeight="1">
      <c r="B177" s="313"/>
      <c r="C177" s="290" t="s">
        <v>89</v>
      </c>
      <c r="D177" s="290"/>
      <c r="E177" s="290"/>
      <c r="F177" s="312" t="s">
        <v>1482</v>
      </c>
      <c r="G177" s="290"/>
      <c r="H177" s="290" t="s">
        <v>1549</v>
      </c>
      <c r="I177" s="290" t="s">
        <v>1484</v>
      </c>
      <c r="J177" s="290" t="s">
        <v>1533</v>
      </c>
      <c r="K177" s="334"/>
    </row>
    <row r="178" ht="15" customHeight="1">
      <c r="B178" s="313"/>
      <c r="C178" s="290" t="s">
        <v>1487</v>
      </c>
      <c r="D178" s="290"/>
      <c r="E178" s="290"/>
      <c r="F178" s="312" t="s">
        <v>1488</v>
      </c>
      <c r="G178" s="290"/>
      <c r="H178" s="290" t="s">
        <v>1549</v>
      </c>
      <c r="I178" s="290" t="s">
        <v>1484</v>
      </c>
      <c r="J178" s="290">
        <v>50</v>
      </c>
      <c r="K178" s="334"/>
    </row>
    <row r="179" ht="15" customHeight="1">
      <c r="B179" s="313"/>
      <c r="C179" s="290" t="s">
        <v>1490</v>
      </c>
      <c r="D179" s="290"/>
      <c r="E179" s="290"/>
      <c r="F179" s="312" t="s">
        <v>1482</v>
      </c>
      <c r="G179" s="290"/>
      <c r="H179" s="290" t="s">
        <v>1549</v>
      </c>
      <c r="I179" s="290" t="s">
        <v>1492</v>
      </c>
      <c r="J179" s="290"/>
      <c r="K179" s="334"/>
    </row>
    <row r="180" ht="15" customHeight="1">
      <c r="B180" s="313"/>
      <c r="C180" s="290" t="s">
        <v>1501</v>
      </c>
      <c r="D180" s="290"/>
      <c r="E180" s="290"/>
      <c r="F180" s="312" t="s">
        <v>1488</v>
      </c>
      <c r="G180" s="290"/>
      <c r="H180" s="290" t="s">
        <v>1549</v>
      </c>
      <c r="I180" s="290" t="s">
        <v>1484</v>
      </c>
      <c r="J180" s="290">
        <v>50</v>
      </c>
      <c r="K180" s="334"/>
    </row>
    <row r="181" ht="15" customHeight="1">
      <c r="B181" s="313"/>
      <c r="C181" s="290" t="s">
        <v>1509</v>
      </c>
      <c r="D181" s="290"/>
      <c r="E181" s="290"/>
      <c r="F181" s="312" t="s">
        <v>1488</v>
      </c>
      <c r="G181" s="290"/>
      <c r="H181" s="290" t="s">
        <v>1549</v>
      </c>
      <c r="I181" s="290" t="s">
        <v>1484</v>
      </c>
      <c r="J181" s="290">
        <v>50</v>
      </c>
      <c r="K181" s="334"/>
    </row>
    <row r="182" ht="15" customHeight="1">
      <c r="B182" s="313"/>
      <c r="C182" s="290" t="s">
        <v>1507</v>
      </c>
      <c r="D182" s="290"/>
      <c r="E182" s="290"/>
      <c r="F182" s="312" t="s">
        <v>1488</v>
      </c>
      <c r="G182" s="290"/>
      <c r="H182" s="290" t="s">
        <v>1549</v>
      </c>
      <c r="I182" s="290" t="s">
        <v>1484</v>
      </c>
      <c r="J182" s="290">
        <v>50</v>
      </c>
      <c r="K182" s="334"/>
    </row>
    <row r="183" ht="15" customHeight="1">
      <c r="B183" s="313"/>
      <c r="C183" s="290" t="s">
        <v>113</v>
      </c>
      <c r="D183" s="290"/>
      <c r="E183" s="290"/>
      <c r="F183" s="312" t="s">
        <v>1482</v>
      </c>
      <c r="G183" s="290"/>
      <c r="H183" s="290" t="s">
        <v>1550</v>
      </c>
      <c r="I183" s="290" t="s">
        <v>1551</v>
      </c>
      <c r="J183" s="290"/>
      <c r="K183" s="334"/>
    </row>
    <row r="184" ht="15" customHeight="1">
      <c r="B184" s="313"/>
      <c r="C184" s="290" t="s">
        <v>62</v>
      </c>
      <c r="D184" s="290"/>
      <c r="E184" s="290"/>
      <c r="F184" s="312" t="s">
        <v>1482</v>
      </c>
      <c r="G184" s="290"/>
      <c r="H184" s="290" t="s">
        <v>1552</v>
      </c>
      <c r="I184" s="290" t="s">
        <v>1553</v>
      </c>
      <c r="J184" s="290">
        <v>1</v>
      </c>
      <c r="K184" s="334"/>
    </row>
    <row r="185" ht="15" customHeight="1">
      <c r="B185" s="313"/>
      <c r="C185" s="290" t="s">
        <v>58</v>
      </c>
      <c r="D185" s="290"/>
      <c r="E185" s="290"/>
      <c r="F185" s="312" t="s">
        <v>1482</v>
      </c>
      <c r="G185" s="290"/>
      <c r="H185" s="290" t="s">
        <v>1554</v>
      </c>
      <c r="I185" s="290" t="s">
        <v>1484</v>
      </c>
      <c r="J185" s="290">
        <v>20</v>
      </c>
      <c r="K185" s="334"/>
    </row>
    <row r="186" ht="15" customHeight="1">
      <c r="B186" s="313"/>
      <c r="C186" s="290" t="s">
        <v>59</v>
      </c>
      <c r="D186" s="290"/>
      <c r="E186" s="290"/>
      <c r="F186" s="312" t="s">
        <v>1482</v>
      </c>
      <c r="G186" s="290"/>
      <c r="H186" s="290" t="s">
        <v>1555</v>
      </c>
      <c r="I186" s="290" t="s">
        <v>1484</v>
      </c>
      <c r="J186" s="290">
        <v>255</v>
      </c>
      <c r="K186" s="334"/>
    </row>
    <row r="187" ht="15" customHeight="1">
      <c r="B187" s="313"/>
      <c r="C187" s="290" t="s">
        <v>114</v>
      </c>
      <c r="D187" s="290"/>
      <c r="E187" s="290"/>
      <c r="F187" s="312" t="s">
        <v>1482</v>
      </c>
      <c r="G187" s="290"/>
      <c r="H187" s="290" t="s">
        <v>1446</v>
      </c>
      <c r="I187" s="290" t="s">
        <v>1484</v>
      </c>
      <c r="J187" s="290">
        <v>10</v>
      </c>
      <c r="K187" s="334"/>
    </row>
    <row r="188" ht="15" customHeight="1">
      <c r="B188" s="313"/>
      <c r="C188" s="290" t="s">
        <v>115</v>
      </c>
      <c r="D188" s="290"/>
      <c r="E188" s="290"/>
      <c r="F188" s="312" t="s">
        <v>1482</v>
      </c>
      <c r="G188" s="290"/>
      <c r="H188" s="290" t="s">
        <v>1556</v>
      </c>
      <c r="I188" s="290" t="s">
        <v>1517</v>
      </c>
      <c r="J188" s="290"/>
      <c r="K188" s="334"/>
    </row>
    <row r="189" ht="15" customHeight="1">
      <c r="B189" s="313"/>
      <c r="C189" s="290" t="s">
        <v>1557</v>
      </c>
      <c r="D189" s="290"/>
      <c r="E189" s="290"/>
      <c r="F189" s="312" t="s">
        <v>1482</v>
      </c>
      <c r="G189" s="290"/>
      <c r="H189" s="290" t="s">
        <v>1558</v>
      </c>
      <c r="I189" s="290" t="s">
        <v>1517</v>
      </c>
      <c r="J189" s="290"/>
      <c r="K189" s="334"/>
    </row>
    <row r="190" ht="15" customHeight="1">
      <c r="B190" s="313"/>
      <c r="C190" s="290" t="s">
        <v>1546</v>
      </c>
      <c r="D190" s="290"/>
      <c r="E190" s="290"/>
      <c r="F190" s="312" t="s">
        <v>1482</v>
      </c>
      <c r="G190" s="290"/>
      <c r="H190" s="290" t="s">
        <v>1559</v>
      </c>
      <c r="I190" s="290" t="s">
        <v>1517</v>
      </c>
      <c r="J190" s="290"/>
      <c r="K190" s="334"/>
    </row>
    <row r="191" ht="15" customHeight="1">
      <c r="B191" s="313"/>
      <c r="C191" s="290" t="s">
        <v>117</v>
      </c>
      <c r="D191" s="290"/>
      <c r="E191" s="290"/>
      <c r="F191" s="312" t="s">
        <v>1488</v>
      </c>
      <c r="G191" s="290"/>
      <c r="H191" s="290" t="s">
        <v>1560</v>
      </c>
      <c r="I191" s="290" t="s">
        <v>1484</v>
      </c>
      <c r="J191" s="290">
        <v>50</v>
      </c>
      <c r="K191" s="334"/>
    </row>
    <row r="192" ht="15" customHeight="1">
      <c r="B192" s="313"/>
      <c r="C192" s="290" t="s">
        <v>1561</v>
      </c>
      <c r="D192" s="290"/>
      <c r="E192" s="290"/>
      <c r="F192" s="312" t="s">
        <v>1488</v>
      </c>
      <c r="G192" s="290"/>
      <c r="H192" s="290" t="s">
        <v>1562</v>
      </c>
      <c r="I192" s="290" t="s">
        <v>1563</v>
      </c>
      <c r="J192" s="290"/>
      <c r="K192" s="334"/>
    </row>
    <row r="193" ht="15" customHeight="1">
      <c r="B193" s="313"/>
      <c r="C193" s="290" t="s">
        <v>1564</v>
      </c>
      <c r="D193" s="290"/>
      <c r="E193" s="290"/>
      <c r="F193" s="312" t="s">
        <v>1488</v>
      </c>
      <c r="G193" s="290"/>
      <c r="H193" s="290" t="s">
        <v>1565</v>
      </c>
      <c r="I193" s="290" t="s">
        <v>1563</v>
      </c>
      <c r="J193" s="290"/>
      <c r="K193" s="334"/>
    </row>
    <row r="194" ht="15" customHeight="1">
      <c r="B194" s="313"/>
      <c r="C194" s="290" t="s">
        <v>1566</v>
      </c>
      <c r="D194" s="290"/>
      <c r="E194" s="290"/>
      <c r="F194" s="312" t="s">
        <v>1488</v>
      </c>
      <c r="G194" s="290"/>
      <c r="H194" s="290" t="s">
        <v>1567</v>
      </c>
      <c r="I194" s="290" t="s">
        <v>1563</v>
      </c>
      <c r="J194" s="290"/>
      <c r="K194" s="334"/>
    </row>
    <row r="195" ht="15" customHeight="1">
      <c r="B195" s="313"/>
      <c r="C195" s="346" t="s">
        <v>1568</v>
      </c>
      <c r="D195" s="290"/>
      <c r="E195" s="290"/>
      <c r="F195" s="312" t="s">
        <v>1488</v>
      </c>
      <c r="G195" s="290"/>
      <c r="H195" s="290" t="s">
        <v>1569</v>
      </c>
      <c r="I195" s="290" t="s">
        <v>1570</v>
      </c>
      <c r="J195" s="347" t="s">
        <v>1571</v>
      </c>
      <c r="K195" s="334"/>
    </row>
    <row r="196" ht="15" customHeight="1">
      <c r="B196" s="313"/>
      <c r="C196" s="297" t="s">
        <v>47</v>
      </c>
      <c r="D196" s="290"/>
      <c r="E196" s="290"/>
      <c r="F196" s="312" t="s">
        <v>1482</v>
      </c>
      <c r="G196" s="290"/>
      <c r="H196" s="287" t="s">
        <v>1572</v>
      </c>
      <c r="I196" s="290" t="s">
        <v>1573</v>
      </c>
      <c r="J196" s="290"/>
      <c r="K196" s="334"/>
    </row>
    <row r="197" ht="15" customHeight="1">
      <c r="B197" s="313"/>
      <c r="C197" s="297" t="s">
        <v>1574</v>
      </c>
      <c r="D197" s="290"/>
      <c r="E197" s="290"/>
      <c r="F197" s="312" t="s">
        <v>1482</v>
      </c>
      <c r="G197" s="290"/>
      <c r="H197" s="290" t="s">
        <v>1575</v>
      </c>
      <c r="I197" s="290" t="s">
        <v>1517</v>
      </c>
      <c r="J197" s="290"/>
      <c r="K197" s="334"/>
    </row>
    <row r="198" ht="15" customHeight="1">
      <c r="B198" s="313"/>
      <c r="C198" s="297" t="s">
        <v>1576</v>
      </c>
      <c r="D198" s="290"/>
      <c r="E198" s="290"/>
      <c r="F198" s="312" t="s">
        <v>1482</v>
      </c>
      <c r="G198" s="290"/>
      <c r="H198" s="290" t="s">
        <v>1577</v>
      </c>
      <c r="I198" s="290" t="s">
        <v>1517</v>
      </c>
      <c r="J198" s="290"/>
      <c r="K198" s="334"/>
    </row>
    <row r="199" ht="15" customHeight="1">
      <c r="B199" s="313"/>
      <c r="C199" s="297" t="s">
        <v>1578</v>
      </c>
      <c r="D199" s="290"/>
      <c r="E199" s="290"/>
      <c r="F199" s="312" t="s">
        <v>1488</v>
      </c>
      <c r="G199" s="290"/>
      <c r="H199" s="290" t="s">
        <v>1579</v>
      </c>
      <c r="I199" s="290" t="s">
        <v>1517</v>
      </c>
      <c r="J199" s="290"/>
      <c r="K199" s="334"/>
    </row>
    <row r="200" ht="15" customHeight="1">
      <c r="B200" s="340"/>
      <c r="C200" s="348"/>
      <c r="D200" s="322"/>
      <c r="E200" s="322"/>
      <c r="F200" s="322"/>
      <c r="G200" s="322"/>
      <c r="H200" s="322"/>
      <c r="I200" s="322"/>
      <c r="J200" s="322"/>
      <c r="K200" s="341"/>
    </row>
    <row r="201" ht="18.75" customHeight="1">
      <c r="B201" s="287"/>
      <c r="C201" s="290"/>
      <c r="D201" s="290"/>
      <c r="E201" s="290"/>
      <c r="F201" s="312"/>
      <c r="G201" s="290"/>
      <c r="H201" s="290"/>
      <c r="I201" s="290"/>
      <c r="J201" s="290"/>
      <c r="K201" s="287"/>
    </row>
    <row r="202" ht="18.75" customHeight="1">
      <c r="B202" s="298"/>
      <c r="C202" s="298"/>
      <c r="D202" s="298"/>
      <c r="E202" s="298"/>
      <c r="F202" s="298"/>
      <c r="G202" s="298"/>
      <c r="H202" s="298"/>
      <c r="I202" s="298"/>
      <c r="J202" s="298"/>
      <c r="K202" s="298"/>
    </row>
    <row r="203" ht="13.5">
      <c r="B203" s="277"/>
      <c r="C203" s="278"/>
      <c r="D203" s="278"/>
      <c r="E203" s="278"/>
      <c r="F203" s="278"/>
      <c r="G203" s="278"/>
      <c r="H203" s="278"/>
      <c r="I203" s="278"/>
      <c r="J203" s="278"/>
      <c r="K203" s="279"/>
    </row>
    <row r="204" ht="21" customHeight="1">
      <c r="B204" s="280"/>
      <c r="C204" s="281" t="s">
        <v>1580</v>
      </c>
      <c r="D204" s="281"/>
      <c r="E204" s="281"/>
      <c r="F204" s="281"/>
      <c r="G204" s="281"/>
      <c r="H204" s="281"/>
      <c r="I204" s="281"/>
      <c r="J204" s="281"/>
      <c r="K204" s="282"/>
    </row>
    <row r="205" ht="25.5" customHeight="1">
      <c r="B205" s="280"/>
      <c r="C205" s="349" t="s">
        <v>1581</v>
      </c>
      <c r="D205" s="349"/>
      <c r="E205" s="349"/>
      <c r="F205" s="349" t="s">
        <v>1582</v>
      </c>
      <c r="G205" s="350"/>
      <c r="H205" s="349" t="s">
        <v>1583</v>
      </c>
      <c r="I205" s="349"/>
      <c r="J205" s="349"/>
      <c r="K205" s="282"/>
    </row>
    <row r="206" ht="5.25" customHeight="1">
      <c r="B206" s="313"/>
      <c r="C206" s="310"/>
      <c r="D206" s="310"/>
      <c r="E206" s="310"/>
      <c r="F206" s="310"/>
      <c r="G206" s="290"/>
      <c r="H206" s="310"/>
      <c r="I206" s="310"/>
      <c r="J206" s="310"/>
      <c r="K206" s="334"/>
    </row>
    <row r="207" ht="15" customHeight="1">
      <c r="B207" s="313"/>
      <c r="C207" s="290" t="s">
        <v>1573</v>
      </c>
      <c r="D207" s="290"/>
      <c r="E207" s="290"/>
      <c r="F207" s="312" t="s">
        <v>48</v>
      </c>
      <c r="G207" s="290"/>
      <c r="H207" s="290" t="s">
        <v>1584</v>
      </c>
      <c r="I207" s="290"/>
      <c r="J207" s="290"/>
      <c r="K207" s="334"/>
    </row>
    <row r="208" ht="15" customHeight="1">
      <c r="B208" s="313"/>
      <c r="C208" s="319"/>
      <c r="D208" s="290"/>
      <c r="E208" s="290"/>
      <c r="F208" s="312" t="s">
        <v>49</v>
      </c>
      <c r="G208" s="290"/>
      <c r="H208" s="290" t="s">
        <v>1585</v>
      </c>
      <c r="I208" s="290"/>
      <c r="J208" s="290"/>
      <c r="K208" s="334"/>
    </row>
    <row r="209" ht="15" customHeight="1">
      <c r="B209" s="313"/>
      <c r="C209" s="319"/>
      <c r="D209" s="290"/>
      <c r="E209" s="290"/>
      <c r="F209" s="312" t="s">
        <v>52</v>
      </c>
      <c r="G209" s="290"/>
      <c r="H209" s="290" t="s">
        <v>1586</v>
      </c>
      <c r="I209" s="290"/>
      <c r="J209" s="290"/>
      <c r="K209" s="334"/>
    </row>
    <row r="210" ht="15" customHeight="1">
      <c r="B210" s="313"/>
      <c r="C210" s="290"/>
      <c r="D210" s="290"/>
      <c r="E210" s="290"/>
      <c r="F210" s="312" t="s">
        <v>50</v>
      </c>
      <c r="G210" s="290"/>
      <c r="H210" s="290" t="s">
        <v>1587</v>
      </c>
      <c r="I210" s="290"/>
      <c r="J210" s="290"/>
      <c r="K210" s="334"/>
    </row>
    <row r="211" ht="15" customHeight="1">
      <c r="B211" s="313"/>
      <c r="C211" s="290"/>
      <c r="D211" s="290"/>
      <c r="E211" s="290"/>
      <c r="F211" s="312" t="s">
        <v>51</v>
      </c>
      <c r="G211" s="290"/>
      <c r="H211" s="290" t="s">
        <v>1588</v>
      </c>
      <c r="I211" s="290"/>
      <c r="J211" s="290"/>
      <c r="K211" s="334"/>
    </row>
    <row r="212" ht="15" customHeight="1">
      <c r="B212" s="313"/>
      <c r="C212" s="290"/>
      <c r="D212" s="290"/>
      <c r="E212" s="290"/>
      <c r="F212" s="312"/>
      <c r="G212" s="290"/>
      <c r="H212" s="290"/>
      <c r="I212" s="290"/>
      <c r="J212" s="290"/>
      <c r="K212" s="334"/>
    </row>
    <row r="213" ht="15" customHeight="1">
      <c r="B213" s="313"/>
      <c r="C213" s="290" t="s">
        <v>1529</v>
      </c>
      <c r="D213" s="290"/>
      <c r="E213" s="290"/>
      <c r="F213" s="312" t="s">
        <v>1422</v>
      </c>
      <c r="G213" s="290"/>
      <c r="H213" s="290" t="s">
        <v>1589</v>
      </c>
      <c r="I213" s="290"/>
      <c r="J213" s="290"/>
      <c r="K213" s="334"/>
    </row>
    <row r="214" ht="15" customHeight="1">
      <c r="B214" s="313"/>
      <c r="C214" s="319"/>
      <c r="D214" s="290"/>
      <c r="E214" s="290"/>
      <c r="F214" s="312" t="s">
        <v>1425</v>
      </c>
      <c r="G214" s="290"/>
      <c r="H214" s="290" t="s">
        <v>1426</v>
      </c>
      <c r="I214" s="290"/>
      <c r="J214" s="290"/>
      <c r="K214" s="334"/>
    </row>
    <row r="215" ht="15" customHeight="1">
      <c r="B215" s="313"/>
      <c r="C215" s="290"/>
      <c r="D215" s="290"/>
      <c r="E215" s="290"/>
      <c r="F215" s="312" t="s">
        <v>82</v>
      </c>
      <c r="G215" s="290"/>
      <c r="H215" s="290" t="s">
        <v>1590</v>
      </c>
      <c r="I215" s="290"/>
      <c r="J215" s="290"/>
      <c r="K215" s="334"/>
    </row>
    <row r="216" ht="15" customHeight="1">
      <c r="B216" s="351"/>
      <c r="C216" s="319"/>
      <c r="D216" s="319"/>
      <c r="E216" s="319"/>
      <c r="F216" s="312" t="s">
        <v>1427</v>
      </c>
      <c r="G216" s="297"/>
      <c r="H216" s="338" t="s">
        <v>1428</v>
      </c>
      <c r="I216" s="338"/>
      <c r="J216" s="338"/>
      <c r="K216" s="352"/>
    </row>
    <row r="217" ht="15" customHeight="1">
      <c r="B217" s="351"/>
      <c r="C217" s="319"/>
      <c r="D217" s="319"/>
      <c r="E217" s="319"/>
      <c r="F217" s="312" t="s">
        <v>1429</v>
      </c>
      <c r="G217" s="297"/>
      <c r="H217" s="338" t="s">
        <v>1591</v>
      </c>
      <c r="I217" s="338"/>
      <c r="J217" s="338"/>
      <c r="K217" s="352"/>
    </row>
    <row r="218" ht="15" customHeight="1">
      <c r="B218" s="351"/>
      <c r="C218" s="319"/>
      <c r="D218" s="319"/>
      <c r="E218" s="319"/>
      <c r="F218" s="353"/>
      <c r="G218" s="297"/>
      <c r="H218" s="354"/>
      <c r="I218" s="354"/>
      <c r="J218" s="354"/>
      <c r="K218" s="352"/>
    </row>
    <row r="219" ht="15" customHeight="1">
      <c r="B219" s="351"/>
      <c r="C219" s="290" t="s">
        <v>1553</v>
      </c>
      <c r="D219" s="319"/>
      <c r="E219" s="319"/>
      <c r="F219" s="312">
        <v>1</v>
      </c>
      <c r="G219" s="297"/>
      <c r="H219" s="338" t="s">
        <v>1592</v>
      </c>
      <c r="I219" s="338"/>
      <c r="J219" s="338"/>
      <c r="K219" s="352"/>
    </row>
    <row r="220" ht="15" customHeight="1">
      <c r="B220" s="351"/>
      <c r="C220" s="319"/>
      <c r="D220" s="319"/>
      <c r="E220" s="319"/>
      <c r="F220" s="312">
        <v>2</v>
      </c>
      <c r="G220" s="297"/>
      <c r="H220" s="338" t="s">
        <v>1593</v>
      </c>
      <c r="I220" s="338"/>
      <c r="J220" s="338"/>
      <c r="K220" s="352"/>
    </row>
    <row r="221" ht="15" customHeight="1">
      <c r="B221" s="351"/>
      <c r="C221" s="319"/>
      <c r="D221" s="319"/>
      <c r="E221" s="319"/>
      <c r="F221" s="312">
        <v>3</v>
      </c>
      <c r="G221" s="297"/>
      <c r="H221" s="338" t="s">
        <v>1594</v>
      </c>
      <c r="I221" s="338"/>
      <c r="J221" s="338"/>
      <c r="K221" s="352"/>
    </row>
    <row r="222" ht="15" customHeight="1">
      <c r="B222" s="351"/>
      <c r="C222" s="319"/>
      <c r="D222" s="319"/>
      <c r="E222" s="319"/>
      <c r="F222" s="312">
        <v>4</v>
      </c>
      <c r="G222" s="297"/>
      <c r="H222" s="338" t="s">
        <v>1595</v>
      </c>
      <c r="I222" s="338"/>
      <c r="J222" s="338"/>
      <c r="K222" s="352"/>
    </row>
    <row r="223" ht="12.75" customHeight="1">
      <c r="B223" s="355"/>
      <c r="C223" s="356"/>
      <c r="D223" s="356"/>
      <c r="E223" s="356"/>
      <c r="F223" s="356"/>
      <c r="G223" s="356"/>
      <c r="H223" s="356"/>
      <c r="I223" s="356"/>
      <c r="J223" s="356"/>
      <c r="K223" s="357"/>
    </row>
  </sheetData>
  <sheetProtection autoFilter="0" deleteColumns="0" deleteRows="0" formatCells="0" formatColumns="0" formatRows="0" insertColumns="0" insertHyperlinks="0" insertRows="0" pivotTables="0" sort="0"/>
  <mergeCells count="77">
    <mergeCell ref="H222:J222"/>
    <mergeCell ref="C204:J204"/>
    <mergeCell ref="H215:J215"/>
    <mergeCell ref="H216:J216"/>
    <mergeCell ref="H217:J217"/>
    <mergeCell ref="H208:J208"/>
    <mergeCell ref="H209:J209"/>
    <mergeCell ref="H219:J219"/>
    <mergeCell ref="H220:J220"/>
    <mergeCell ref="H221:J221"/>
    <mergeCell ref="H205:J205"/>
    <mergeCell ref="H207:J207"/>
    <mergeCell ref="H210:J210"/>
    <mergeCell ref="H211:J211"/>
    <mergeCell ref="H213:J213"/>
    <mergeCell ref="H214:J214"/>
    <mergeCell ref="G45:J45"/>
    <mergeCell ref="D27:J27"/>
    <mergeCell ref="F23:J23"/>
    <mergeCell ref="C25:J25"/>
    <mergeCell ref="C26:J26"/>
    <mergeCell ref="C3:J3"/>
    <mergeCell ref="C9:J9"/>
    <mergeCell ref="D10:J10"/>
    <mergeCell ref="C4:J4"/>
    <mergeCell ref="C6:J6"/>
    <mergeCell ref="C7:J7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C122:J122"/>
    <mergeCell ref="C102:J102"/>
    <mergeCell ref="C147:J147"/>
    <mergeCell ref="C171:J171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40:J40"/>
    <mergeCell ref="G39:J39"/>
    <mergeCell ref="G41:J41"/>
    <mergeCell ref="G42:J42"/>
    <mergeCell ref="G43:J43"/>
    <mergeCell ref="G44:J44"/>
    <mergeCell ref="C75:J75"/>
    <mergeCell ref="D70:J70"/>
    <mergeCell ref="D66:J66"/>
    <mergeCell ref="D65:J65"/>
    <mergeCell ref="D67:J67"/>
    <mergeCell ref="D68:J68"/>
    <mergeCell ref="D69:J69"/>
    <mergeCell ref="D47:J47"/>
    <mergeCell ref="E48:J48"/>
    <mergeCell ref="E49:J49"/>
    <mergeCell ref="E50:J50"/>
    <mergeCell ref="D51:J51"/>
    <mergeCell ref="C52:J52"/>
    <mergeCell ref="C57:J57"/>
    <mergeCell ref="C54:J54"/>
    <mergeCell ref="C55:J55"/>
    <mergeCell ref="D58:J58"/>
    <mergeCell ref="D59:J59"/>
    <mergeCell ref="D60:J60"/>
    <mergeCell ref="D61:J61"/>
    <mergeCell ref="D62:J62"/>
    <mergeCell ref="D63:J63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Jiroudek Lukáš</dc:creator>
  <cp:lastModifiedBy>Jiroudek Lukáš</cp:lastModifiedBy>
  <dcterms:created xsi:type="dcterms:W3CDTF">2019-01-28T09:22:37Z</dcterms:created>
  <dcterms:modified xsi:type="dcterms:W3CDTF">2019-01-28T09:22:53Z</dcterms:modified>
</cp:coreProperties>
</file>